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filterPrivacy="1" defaultThemeVersion="124226"/>
  <xr:revisionPtr revIDLastSave="0" documentId="13_ncr:1_{42A7174D-DA62-462B-908E-0EE5CA5ADA64}" xr6:coauthVersionLast="47" xr6:coauthVersionMax="47" xr10:uidLastSave="{00000000-0000-0000-0000-000000000000}"/>
  <bookViews>
    <workbookView xWindow="-108" yWindow="-108" windowWidth="23256" windowHeight="13896" tabRatio="934" activeTab="6" xr2:uid="{00000000-000D-0000-FFFF-FFFF00000000}"/>
  </bookViews>
  <sheets>
    <sheet name="Giriş" sheetId="135" r:id="rId1"/>
    <sheet name="Yazı" sheetId="134" r:id="rId2"/>
    <sheet name="Kpk" sheetId="136" r:id="rId3"/>
    <sheet name="Fhrst" sheetId="132" r:id="rId4"/>
    <sheet name="RprÖzt" sheetId="133" r:id="rId5"/>
    <sheet name="HakÖzet" sheetId="245" r:id="rId6"/>
    <sheet name="K-AVANS" sheetId="227" r:id="rId7"/>
    <sheet name="TK-KESİN" sheetId="225" r:id="rId8"/>
    <sheet name="TK-GEÇİCİ" sheetId="226" r:id="rId9"/>
    <sheet name="K-SGK" sheetId="228" r:id="rId10"/>
    <sheet name="Ö-SGK" sheetId="229" r:id="rId11"/>
    <sheet name="K-İSG" sheetId="230" state="hidden" r:id="rId12"/>
    <sheet name="K-YEMEK" sheetId="231" state="hidden" r:id="rId13"/>
    <sheet name="K-TEMİZLİK" sheetId="233" state="hidden" r:id="rId14"/>
    <sheet name="K-KAMP" sheetId="234" state="hidden" r:id="rId15"/>
    <sheet name="ELEKTRİK KESİNTİLERİ" sheetId="236" state="hidden" r:id="rId16"/>
    <sheet name="K-DİĞER" sheetId="235" state="hidden" r:id="rId17"/>
    <sheet name="K-İŞMAKİNASI" sheetId="232" state="hidden" r:id="rId18"/>
    <sheet name="KONTROL-YEVMİYE" sheetId="237" state="hidden" r:id="rId19"/>
    <sheet name="İcmal" sheetId="7" r:id="rId20"/>
    <sheet name="1" sheetId="238" r:id="rId21"/>
    <sheet name="2" sheetId="239" r:id="rId22"/>
    <sheet name="3" sheetId="240" r:id="rId23"/>
    <sheet name="4" sheetId="244" r:id="rId24"/>
    <sheet name="5" sheetId="242" r:id="rId25"/>
    <sheet name="6" sheetId="243" r:id="rId26"/>
    <sheet name="7" sheetId="246" r:id="rId27"/>
    <sheet name="8" sheetId="247" r:id="rId28"/>
    <sheet name="9" sheetId="248" r:id="rId29"/>
  </sheets>
  <externalReferences>
    <externalReference r:id="rId30"/>
    <externalReference r:id="rId31"/>
    <externalReference r:id="rId32"/>
    <externalReference r:id="rId33"/>
  </externalReferences>
  <definedNames>
    <definedName name="_" localSheetId="15" hidden="1">[1]TESİSAT!#REF!,[1]TESİSAT!#REF!</definedName>
    <definedName name="_" localSheetId="0" hidden="1">[1]TESİSAT!#REF!,[1]TESİSAT!#REF!</definedName>
    <definedName name="_" localSheetId="6" hidden="1">[1]TESİSAT!#REF!,[1]TESİSAT!#REF!</definedName>
    <definedName name="_" localSheetId="16" hidden="1">[1]TESİSAT!#REF!,[1]TESİSAT!#REF!</definedName>
    <definedName name="_" localSheetId="11" hidden="1">[1]TESİSAT!#REF!,[1]TESİSAT!#REF!</definedName>
    <definedName name="_" localSheetId="17" hidden="1">[1]TESİSAT!#REF!,[1]TESİSAT!#REF!</definedName>
    <definedName name="_" localSheetId="14" hidden="1">[1]TESİSAT!#REF!,[1]TESİSAT!#REF!</definedName>
    <definedName name="_" localSheetId="18" hidden="1">[1]TESİSAT!#REF!,[1]TESİSAT!#REF!</definedName>
    <definedName name="_" localSheetId="9" hidden="1">[1]TESİSAT!#REF!,[1]TESİSAT!#REF!</definedName>
    <definedName name="_" localSheetId="13" hidden="1">[1]TESİSAT!#REF!,[1]TESİSAT!#REF!</definedName>
    <definedName name="_" localSheetId="12" hidden="1">[1]TESİSAT!#REF!,[1]TESİSAT!#REF!</definedName>
    <definedName name="_" localSheetId="10" hidden="1">[1]TESİSAT!#REF!,[1]TESİSAT!#REF!</definedName>
    <definedName name="_" localSheetId="8" hidden="1">[1]TESİSAT!#REF!,[1]TESİSAT!#REF!</definedName>
    <definedName name="_" localSheetId="7" hidden="1">[1]TESİSAT!#REF!,[1]TESİSAT!#REF!</definedName>
    <definedName name="_" localSheetId="1" hidden="1">[1]TESİSAT!#REF!,[1]TESİSAT!#REF!</definedName>
    <definedName name="_" hidden="1">[1]TESİSAT!#REF!,[1]TESİSAT!#REF!</definedName>
    <definedName name="__" localSheetId="15" hidden="1">[1]TESİSAT!#REF!,[1]TESİSAT!#REF!</definedName>
    <definedName name="__" localSheetId="0" hidden="1">[1]TESİSAT!#REF!,[1]TESİSAT!#REF!</definedName>
    <definedName name="__" localSheetId="6" hidden="1">[1]TESİSAT!#REF!,[1]TESİSAT!#REF!</definedName>
    <definedName name="__" localSheetId="16" hidden="1">[1]TESİSAT!#REF!,[1]TESİSAT!#REF!</definedName>
    <definedName name="__" localSheetId="11" hidden="1">[1]TESİSAT!#REF!,[1]TESİSAT!#REF!</definedName>
    <definedName name="__" localSheetId="17" hidden="1">[1]TESİSAT!#REF!,[1]TESİSAT!#REF!</definedName>
    <definedName name="__" localSheetId="14" hidden="1">[1]TESİSAT!#REF!,[1]TESİSAT!#REF!</definedName>
    <definedName name="__" localSheetId="18" hidden="1">[1]TESİSAT!#REF!,[1]TESİSAT!#REF!</definedName>
    <definedName name="__" localSheetId="9" hidden="1">[1]TESİSAT!#REF!,[1]TESİSAT!#REF!</definedName>
    <definedName name="__" localSheetId="13" hidden="1">[1]TESİSAT!#REF!,[1]TESİSAT!#REF!</definedName>
    <definedName name="__" localSheetId="12" hidden="1">[1]TESİSAT!#REF!,[1]TESİSAT!#REF!</definedName>
    <definedName name="__" localSheetId="10" hidden="1">[1]TESİSAT!#REF!,[1]TESİSAT!#REF!</definedName>
    <definedName name="__" localSheetId="8" hidden="1">[1]TESİSAT!#REF!,[1]TESİSAT!#REF!</definedName>
    <definedName name="__" localSheetId="7" hidden="1">[1]TESİSAT!#REF!,[1]TESİSAT!#REF!</definedName>
    <definedName name="__" hidden="1">[1]TESİSAT!#REF!,[1]TESİSAT!#REF!</definedName>
    <definedName name="____" localSheetId="15" hidden="1">[1]TESİSAT!#REF!,[1]TESİSAT!#REF!</definedName>
    <definedName name="____" localSheetId="0" hidden="1">[1]TESİSAT!#REF!,[1]TESİSAT!#REF!</definedName>
    <definedName name="____" localSheetId="6" hidden="1">[1]TESİSAT!#REF!,[1]TESİSAT!#REF!</definedName>
    <definedName name="____" localSheetId="16" hidden="1">[1]TESİSAT!#REF!,[1]TESİSAT!#REF!</definedName>
    <definedName name="____" localSheetId="11" hidden="1">[1]TESİSAT!#REF!,[1]TESİSAT!#REF!</definedName>
    <definedName name="____" localSheetId="17" hidden="1">[1]TESİSAT!#REF!,[1]TESİSAT!#REF!</definedName>
    <definedName name="____" localSheetId="14" hidden="1">[1]TESİSAT!#REF!,[1]TESİSAT!#REF!</definedName>
    <definedName name="____" localSheetId="18" hidden="1">[1]TESİSAT!#REF!,[1]TESİSAT!#REF!</definedName>
    <definedName name="____" localSheetId="9" hidden="1">[1]TESİSAT!#REF!,[1]TESİSAT!#REF!</definedName>
    <definedName name="____" localSheetId="13" hidden="1">[1]TESİSAT!#REF!,[1]TESİSAT!#REF!</definedName>
    <definedName name="____" localSheetId="12" hidden="1">[1]TESİSAT!#REF!,[1]TESİSAT!#REF!</definedName>
    <definedName name="____" localSheetId="10" hidden="1">[1]TESİSAT!#REF!,[1]TESİSAT!#REF!</definedName>
    <definedName name="____" localSheetId="8" hidden="1">[1]TESİSAT!#REF!,[1]TESİSAT!#REF!</definedName>
    <definedName name="____" localSheetId="7" hidden="1">[1]TESİSAT!#REF!,[1]TESİSAT!#REF!</definedName>
    <definedName name="____" hidden="1">[1]TESİSAT!#REF!,[1]TESİSAT!#REF!</definedName>
    <definedName name="_____" localSheetId="15" hidden="1">[1]TESİSAT!#REF!,[1]TESİSAT!#REF!</definedName>
    <definedName name="_____" localSheetId="6" hidden="1">[1]TESİSAT!#REF!,[1]TESİSAT!#REF!</definedName>
    <definedName name="_____" localSheetId="16" hidden="1">[1]TESİSAT!#REF!,[1]TESİSAT!#REF!</definedName>
    <definedName name="_____" localSheetId="11" hidden="1">[1]TESİSAT!#REF!,[1]TESİSAT!#REF!</definedName>
    <definedName name="_____" localSheetId="17" hidden="1">[1]TESİSAT!#REF!,[1]TESİSAT!#REF!</definedName>
    <definedName name="_____" localSheetId="14" hidden="1">[1]TESİSAT!#REF!,[1]TESİSAT!#REF!</definedName>
    <definedName name="_____" localSheetId="18" hidden="1">[1]TESİSAT!#REF!,[1]TESİSAT!#REF!</definedName>
    <definedName name="_____" localSheetId="9" hidden="1">[1]TESİSAT!#REF!,[1]TESİSAT!#REF!</definedName>
    <definedName name="_____" localSheetId="13" hidden="1">[1]TESİSAT!#REF!,[1]TESİSAT!#REF!</definedName>
    <definedName name="_____" localSheetId="12" hidden="1">[1]TESİSAT!#REF!,[1]TESİSAT!#REF!</definedName>
    <definedName name="_____" localSheetId="10" hidden="1">[1]TESİSAT!#REF!,[1]TESİSAT!#REF!</definedName>
    <definedName name="_____" localSheetId="8" hidden="1">[1]TESİSAT!#REF!,[1]TESİSAT!#REF!</definedName>
    <definedName name="_____" localSheetId="7" hidden="1">[1]TESİSAT!#REF!,[1]TESİSAT!#REF!</definedName>
    <definedName name="_____" hidden="1">[1]TESİSAT!#REF!,[1]TESİSAT!#REF!</definedName>
    <definedName name="______" localSheetId="15" hidden="1">[1]TESİSAT!#REF!,[1]TESİSAT!#REF!</definedName>
    <definedName name="______" localSheetId="6" hidden="1">[1]TESİSAT!#REF!,[1]TESİSAT!#REF!</definedName>
    <definedName name="______" localSheetId="16" hidden="1">[1]TESİSAT!#REF!,[1]TESİSAT!#REF!</definedName>
    <definedName name="______" localSheetId="11" hidden="1">[1]TESİSAT!#REF!,[1]TESİSAT!#REF!</definedName>
    <definedName name="______" localSheetId="17" hidden="1">[1]TESİSAT!#REF!,[1]TESİSAT!#REF!</definedName>
    <definedName name="______" localSheetId="14" hidden="1">[1]TESİSAT!#REF!,[1]TESİSAT!#REF!</definedName>
    <definedName name="______" localSheetId="18" hidden="1">[1]TESİSAT!#REF!,[1]TESİSAT!#REF!</definedName>
    <definedName name="______" localSheetId="9" hidden="1">[1]TESİSAT!#REF!,[1]TESİSAT!#REF!</definedName>
    <definedName name="______" localSheetId="13" hidden="1">[1]TESİSAT!#REF!,[1]TESİSAT!#REF!</definedName>
    <definedName name="______" localSheetId="12" hidden="1">[1]TESİSAT!#REF!,[1]TESİSAT!#REF!</definedName>
    <definedName name="______" localSheetId="10" hidden="1">[1]TESİSAT!#REF!,[1]TESİSAT!#REF!</definedName>
    <definedName name="______" localSheetId="8" hidden="1">[1]TESİSAT!#REF!,[1]TESİSAT!#REF!</definedName>
    <definedName name="______" localSheetId="7" hidden="1">[1]TESİSAT!#REF!,[1]TESİSAT!#REF!</definedName>
    <definedName name="______" hidden="1">[1]TESİSAT!#REF!,[1]TESİSAT!#REF!</definedName>
    <definedName name="_______" localSheetId="15" hidden="1">[1]TESİSAT!#REF!,[1]TESİSAT!#REF!</definedName>
    <definedName name="_______" localSheetId="6" hidden="1">[1]TESİSAT!#REF!,[1]TESİSAT!#REF!</definedName>
    <definedName name="_______" localSheetId="16" hidden="1">[1]TESİSAT!#REF!,[1]TESİSAT!#REF!</definedName>
    <definedName name="_______" localSheetId="11" hidden="1">[1]TESİSAT!#REF!,[1]TESİSAT!#REF!</definedName>
    <definedName name="_______" localSheetId="17" hidden="1">[1]TESİSAT!#REF!,[1]TESİSAT!#REF!</definedName>
    <definedName name="_______" localSheetId="14" hidden="1">[1]TESİSAT!#REF!,[1]TESİSAT!#REF!</definedName>
    <definedName name="_______" localSheetId="18" hidden="1">[1]TESİSAT!#REF!,[1]TESİSAT!#REF!</definedName>
    <definedName name="_______" localSheetId="9" hidden="1">[1]TESİSAT!#REF!,[1]TESİSAT!#REF!</definedName>
    <definedName name="_______" localSheetId="13" hidden="1">[1]TESİSAT!#REF!,[1]TESİSAT!#REF!</definedName>
    <definedName name="_______" localSheetId="12" hidden="1">[1]TESİSAT!#REF!,[1]TESİSAT!#REF!</definedName>
    <definedName name="_______" localSheetId="10" hidden="1">[1]TESİSAT!#REF!,[1]TESİSAT!#REF!</definedName>
    <definedName name="_______" localSheetId="8" hidden="1">[1]TESİSAT!#REF!,[1]TESİSAT!#REF!</definedName>
    <definedName name="_______" localSheetId="7" hidden="1">[1]TESİSAT!#REF!,[1]TESİSAT!#REF!</definedName>
    <definedName name="_______" hidden="1">[1]TESİSAT!#REF!,[1]TESİSAT!#REF!</definedName>
    <definedName name="________" localSheetId="15" hidden="1">[1]TESİSAT!#REF!,[1]TESİSAT!#REF!</definedName>
    <definedName name="________" localSheetId="6" hidden="1">[1]TESİSAT!#REF!,[1]TESİSAT!#REF!</definedName>
    <definedName name="________" localSheetId="16" hidden="1">[1]TESİSAT!#REF!,[1]TESİSAT!#REF!</definedName>
    <definedName name="________" localSheetId="11" hidden="1">[1]TESİSAT!#REF!,[1]TESİSAT!#REF!</definedName>
    <definedName name="________" localSheetId="17" hidden="1">[1]TESİSAT!#REF!,[1]TESİSAT!#REF!</definedName>
    <definedName name="________" localSheetId="14" hidden="1">[1]TESİSAT!#REF!,[1]TESİSAT!#REF!</definedName>
    <definedName name="________" localSheetId="18" hidden="1">[1]TESİSAT!#REF!,[1]TESİSAT!#REF!</definedName>
    <definedName name="________" localSheetId="9" hidden="1">[1]TESİSAT!#REF!,[1]TESİSAT!#REF!</definedName>
    <definedName name="________" localSheetId="13" hidden="1">[1]TESİSAT!#REF!,[1]TESİSAT!#REF!</definedName>
    <definedName name="________" localSheetId="12" hidden="1">[1]TESİSAT!#REF!,[1]TESİSAT!#REF!</definedName>
    <definedName name="________" localSheetId="10" hidden="1">[1]TESİSAT!#REF!,[1]TESİSAT!#REF!</definedName>
    <definedName name="________" localSheetId="8" hidden="1">[1]TESİSAT!#REF!,[1]TESİSAT!#REF!</definedName>
    <definedName name="________" localSheetId="7" hidden="1">[1]TESİSAT!#REF!,[1]TESİSAT!#REF!</definedName>
    <definedName name="________" hidden="1">[1]TESİSAT!#REF!,[1]TESİSAT!#REF!</definedName>
    <definedName name="_________" localSheetId="15" hidden="1">[1]TESİSAT!#REF!,[1]TESİSAT!#REF!</definedName>
    <definedName name="_________" localSheetId="6" hidden="1">[1]TESİSAT!#REF!,[1]TESİSAT!#REF!</definedName>
    <definedName name="_________" localSheetId="16" hidden="1">[1]TESİSAT!#REF!,[1]TESİSAT!#REF!</definedName>
    <definedName name="_________" localSheetId="11" hidden="1">[1]TESİSAT!#REF!,[1]TESİSAT!#REF!</definedName>
    <definedName name="_________" localSheetId="17" hidden="1">[1]TESİSAT!#REF!,[1]TESİSAT!#REF!</definedName>
    <definedName name="_________" localSheetId="14" hidden="1">[1]TESİSAT!#REF!,[1]TESİSAT!#REF!</definedName>
    <definedName name="_________" localSheetId="18" hidden="1">[1]TESİSAT!#REF!,[1]TESİSAT!#REF!</definedName>
    <definedName name="_________" localSheetId="9" hidden="1">[1]TESİSAT!#REF!,[1]TESİSAT!#REF!</definedName>
    <definedName name="_________" localSheetId="13" hidden="1">[1]TESİSAT!#REF!,[1]TESİSAT!#REF!</definedName>
    <definedName name="_________" localSheetId="12" hidden="1">[1]TESİSAT!#REF!,[1]TESİSAT!#REF!</definedName>
    <definedName name="_________" localSheetId="10" hidden="1">[1]TESİSAT!#REF!,[1]TESİSAT!#REF!</definedName>
    <definedName name="_________" localSheetId="8" hidden="1">[1]TESİSAT!#REF!,[1]TESİSAT!#REF!</definedName>
    <definedName name="_________" localSheetId="7" hidden="1">[1]TESİSAT!#REF!,[1]TESİSAT!#REF!</definedName>
    <definedName name="_________" hidden="1">[1]TESİSAT!#REF!,[1]TESİSAT!#REF!</definedName>
    <definedName name="__________" localSheetId="15" hidden="1">[1]TESİSAT!#REF!,[1]TESİSAT!#REF!</definedName>
    <definedName name="__________" localSheetId="6" hidden="1">[1]TESİSAT!#REF!,[1]TESİSAT!#REF!</definedName>
    <definedName name="__________" localSheetId="16" hidden="1">[1]TESİSAT!#REF!,[1]TESİSAT!#REF!</definedName>
    <definedName name="__________" localSheetId="11" hidden="1">[1]TESİSAT!#REF!,[1]TESİSAT!#REF!</definedName>
    <definedName name="__________" localSheetId="17" hidden="1">[1]TESİSAT!#REF!,[1]TESİSAT!#REF!</definedName>
    <definedName name="__________" localSheetId="14" hidden="1">[1]TESİSAT!#REF!,[1]TESİSAT!#REF!</definedName>
    <definedName name="__________" localSheetId="18" hidden="1">[1]TESİSAT!#REF!,[1]TESİSAT!#REF!</definedName>
    <definedName name="__________" localSheetId="9" hidden="1">[1]TESİSAT!#REF!,[1]TESİSAT!#REF!</definedName>
    <definedName name="__________" localSheetId="13" hidden="1">[1]TESİSAT!#REF!,[1]TESİSAT!#REF!</definedName>
    <definedName name="__________" localSheetId="12" hidden="1">[1]TESİSAT!#REF!,[1]TESİSAT!#REF!</definedName>
    <definedName name="__________" localSheetId="10" hidden="1">[1]TESİSAT!#REF!,[1]TESİSAT!#REF!</definedName>
    <definedName name="__________" localSheetId="8" hidden="1">[1]TESİSAT!#REF!,[1]TESİSAT!#REF!</definedName>
    <definedName name="__________" localSheetId="7" hidden="1">[1]TESİSAT!#REF!,[1]TESİSAT!#REF!</definedName>
    <definedName name="__________" hidden="1">[1]TESİSAT!#REF!,[1]TESİSAT!#REF!</definedName>
    <definedName name="___________" localSheetId="15" hidden="1">[1]TESİSAT!#REF!,[1]TESİSAT!#REF!</definedName>
    <definedName name="___________" localSheetId="6" hidden="1">[1]TESİSAT!#REF!,[1]TESİSAT!#REF!</definedName>
    <definedName name="___________" localSheetId="16" hidden="1">[1]TESİSAT!#REF!,[1]TESİSAT!#REF!</definedName>
    <definedName name="___________" localSheetId="11" hidden="1">[1]TESİSAT!#REF!,[1]TESİSAT!#REF!</definedName>
    <definedName name="___________" localSheetId="17" hidden="1">[1]TESİSAT!#REF!,[1]TESİSAT!#REF!</definedName>
    <definedName name="___________" localSheetId="14" hidden="1">[1]TESİSAT!#REF!,[1]TESİSAT!#REF!</definedName>
    <definedName name="___________" localSheetId="18" hidden="1">[1]TESİSAT!#REF!,[1]TESİSAT!#REF!</definedName>
    <definedName name="___________" localSheetId="9" hidden="1">[1]TESİSAT!#REF!,[1]TESİSAT!#REF!</definedName>
    <definedName name="___________" localSheetId="13" hidden="1">[1]TESİSAT!#REF!,[1]TESİSAT!#REF!</definedName>
    <definedName name="___________" localSheetId="12" hidden="1">[1]TESİSAT!#REF!,[1]TESİSAT!#REF!</definedName>
    <definedName name="___________" localSheetId="10" hidden="1">[1]TESİSAT!#REF!,[1]TESİSAT!#REF!</definedName>
    <definedName name="___________" localSheetId="8" hidden="1">[1]TESİSAT!#REF!,[1]TESİSAT!#REF!</definedName>
    <definedName name="___________" localSheetId="7" hidden="1">[1]TESİSAT!#REF!,[1]TESİSAT!#REF!</definedName>
    <definedName name="___________" hidden="1">[1]TESİSAT!#REF!,[1]TESİSAT!#REF!</definedName>
    <definedName name="____________" localSheetId="15" hidden="1">[1]TESİSAT!#REF!,[1]TESİSAT!#REF!</definedName>
    <definedName name="____________" localSheetId="6" hidden="1">[1]TESİSAT!#REF!,[1]TESİSAT!#REF!</definedName>
    <definedName name="____________" localSheetId="16" hidden="1">[1]TESİSAT!#REF!,[1]TESİSAT!#REF!</definedName>
    <definedName name="____________" localSheetId="11" hidden="1">[1]TESİSAT!#REF!,[1]TESİSAT!#REF!</definedName>
    <definedName name="____________" localSheetId="17" hidden="1">[1]TESİSAT!#REF!,[1]TESİSAT!#REF!</definedName>
    <definedName name="____________" localSheetId="14" hidden="1">[1]TESİSAT!#REF!,[1]TESİSAT!#REF!</definedName>
    <definedName name="____________" localSheetId="18" hidden="1">[1]TESİSAT!#REF!,[1]TESİSAT!#REF!</definedName>
    <definedName name="____________" localSheetId="9" hidden="1">[1]TESİSAT!#REF!,[1]TESİSAT!#REF!</definedName>
    <definedName name="____________" localSheetId="13" hidden="1">[1]TESİSAT!#REF!,[1]TESİSAT!#REF!</definedName>
    <definedName name="____________" localSheetId="12" hidden="1">[1]TESİSAT!#REF!,[1]TESİSAT!#REF!</definedName>
    <definedName name="____________" localSheetId="10" hidden="1">[1]TESİSAT!#REF!,[1]TESİSAT!#REF!</definedName>
    <definedName name="____________" localSheetId="8" hidden="1">[1]TESİSAT!#REF!,[1]TESİSAT!#REF!</definedName>
    <definedName name="____________" localSheetId="7" hidden="1">[1]TESİSAT!#REF!,[1]TESİSAT!#REF!</definedName>
    <definedName name="____________" hidden="1">[1]TESİSAT!#REF!,[1]TESİSAT!#REF!</definedName>
    <definedName name="_____________" localSheetId="15" hidden="1">[1]TESİSAT!#REF!,[1]TESİSAT!#REF!</definedName>
    <definedName name="_____________" localSheetId="6" hidden="1">[1]TESİSAT!#REF!,[1]TESİSAT!#REF!</definedName>
    <definedName name="_____________" localSheetId="16" hidden="1">[1]TESİSAT!#REF!,[1]TESİSAT!#REF!</definedName>
    <definedName name="_____________" localSheetId="11" hidden="1">[1]TESİSAT!#REF!,[1]TESİSAT!#REF!</definedName>
    <definedName name="_____________" localSheetId="17" hidden="1">[1]TESİSAT!#REF!,[1]TESİSAT!#REF!</definedName>
    <definedName name="_____________" localSheetId="14" hidden="1">[1]TESİSAT!#REF!,[1]TESİSAT!#REF!</definedName>
    <definedName name="_____________" localSheetId="18" hidden="1">[1]TESİSAT!#REF!,[1]TESİSAT!#REF!</definedName>
    <definedName name="_____________" localSheetId="9" hidden="1">[1]TESİSAT!#REF!,[1]TESİSAT!#REF!</definedName>
    <definedName name="_____________" localSheetId="13" hidden="1">[1]TESİSAT!#REF!,[1]TESİSAT!#REF!</definedName>
    <definedName name="_____________" localSheetId="12" hidden="1">[1]TESİSAT!#REF!,[1]TESİSAT!#REF!</definedName>
    <definedName name="_____________" localSheetId="10" hidden="1">[1]TESİSAT!#REF!,[1]TESİSAT!#REF!</definedName>
    <definedName name="_____________" localSheetId="8" hidden="1">[1]TESİSAT!#REF!,[1]TESİSAT!#REF!</definedName>
    <definedName name="_____________" localSheetId="7" hidden="1">[1]TESİSAT!#REF!,[1]TESİSAT!#REF!</definedName>
    <definedName name="_____________" hidden="1">[1]TESİSAT!#REF!,[1]TESİSAT!#REF!</definedName>
    <definedName name="______________" localSheetId="15" hidden="1">[1]TESİSAT!#REF!,[1]TESİSAT!#REF!</definedName>
    <definedName name="______________" localSheetId="6" hidden="1">[1]TESİSAT!#REF!,[1]TESİSAT!#REF!</definedName>
    <definedName name="______________" localSheetId="16" hidden="1">[1]TESİSAT!#REF!,[1]TESİSAT!#REF!</definedName>
    <definedName name="______________" localSheetId="11" hidden="1">[1]TESİSAT!#REF!,[1]TESİSAT!#REF!</definedName>
    <definedName name="______________" localSheetId="17" hidden="1">[1]TESİSAT!#REF!,[1]TESİSAT!#REF!</definedName>
    <definedName name="______________" localSheetId="14" hidden="1">[1]TESİSAT!#REF!,[1]TESİSAT!#REF!</definedName>
    <definedName name="______________" localSheetId="18" hidden="1">[1]TESİSAT!#REF!,[1]TESİSAT!#REF!</definedName>
    <definedName name="______________" localSheetId="9" hidden="1">[1]TESİSAT!#REF!,[1]TESİSAT!#REF!</definedName>
    <definedName name="______________" localSheetId="13" hidden="1">[1]TESİSAT!#REF!,[1]TESİSAT!#REF!</definedName>
    <definedName name="______________" localSheetId="12" hidden="1">[1]TESİSAT!#REF!,[1]TESİSAT!#REF!</definedName>
    <definedName name="______________" localSheetId="10" hidden="1">[1]TESİSAT!#REF!,[1]TESİSAT!#REF!</definedName>
    <definedName name="______________" localSheetId="8" hidden="1">[1]TESİSAT!#REF!,[1]TESİSAT!#REF!</definedName>
    <definedName name="______________" localSheetId="7" hidden="1">[1]TESİSAT!#REF!,[1]TESİSAT!#REF!</definedName>
    <definedName name="______________" hidden="1">[1]TESİSAT!#REF!,[1]TESİSAT!#REF!</definedName>
    <definedName name="_______________" localSheetId="15" hidden="1">[1]TESİSAT!#REF!,[1]TESİSAT!#REF!</definedName>
    <definedName name="_______________" localSheetId="6" hidden="1">[1]TESİSAT!#REF!,[1]TESİSAT!#REF!</definedName>
    <definedName name="_______________" localSheetId="16" hidden="1">[1]TESİSAT!#REF!,[1]TESİSAT!#REF!</definedName>
    <definedName name="_______________" localSheetId="11" hidden="1">[1]TESİSAT!#REF!,[1]TESİSAT!#REF!</definedName>
    <definedName name="_______________" localSheetId="17" hidden="1">[1]TESİSAT!#REF!,[1]TESİSAT!#REF!</definedName>
    <definedName name="_______________" localSheetId="14" hidden="1">[1]TESİSAT!#REF!,[1]TESİSAT!#REF!</definedName>
    <definedName name="_______________" localSheetId="18" hidden="1">[1]TESİSAT!#REF!,[1]TESİSAT!#REF!</definedName>
    <definedName name="_______________" localSheetId="9" hidden="1">[1]TESİSAT!#REF!,[1]TESİSAT!#REF!</definedName>
    <definedName name="_______________" localSheetId="13" hidden="1">[1]TESİSAT!#REF!,[1]TESİSAT!#REF!</definedName>
    <definedName name="_______________" localSheetId="12" hidden="1">[1]TESİSAT!#REF!,[1]TESİSAT!#REF!</definedName>
    <definedName name="_______________" localSheetId="10" hidden="1">[1]TESİSAT!#REF!,[1]TESİSAT!#REF!</definedName>
    <definedName name="_______________" localSheetId="8" hidden="1">[1]TESİSAT!#REF!,[1]TESİSAT!#REF!</definedName>
    <definedName name="_______________" localSheetId="7" hidden="1">[1]TESİSAT!#REF!,[1]TESİSAT!#REF!</definedName>
    <definedName name="_______________" hidden="1">[1]TESİSAT!#REF!,[1]TESİSAT!#REF!</definedName>
    <definedName name="________________" localSheetId="15" hidden="1">[1]TESİSAT!#REF!,[1]TESİSAT!#REF!</definedName>
    <definedName name="________________" localSheetId="6" hidden="1">[1]TESİSAT!#REF!,[1]TESİSAT!#REF!</definedName>
    <definedName name="________________" localSheetId="16" hidden="1">[1]TESİSAT!#REF!,[1]TESİSAT!#REF!</definedName>
    <definedName name="________________" localSheetId="11" hidden="1">[1]TESİSAT!#REF!,[1]TESİSAT!#REF!</definedName>
    <definedName name="________________" localSheetId="17" hidden="1">[1]TESİSAT!#REF!,[1]TESİSAT!#REF!</definedName>
    <definedName name="________________" localSheetId="14" hidden="1">[1]TESİSAT!#REF!,[1]TESİSAT!#REF!</definedName>
    <definedName name="________________" localSheetId="18" hidden="1">[1]TESİSAT!#REF!,[1]TESİSAT!#REF!</definedName>
    <definedName name="________________" localSheetId="9" hidden="1">[1]TESİSAT!#REF!,[1]TESİSAT!#REF!</definedName>
    <definedName name="________________" localSheetId="13" hidden="1">[1]TESİSAT!#REF!,[1]TESİSAT!#REF!</definedName>
    <definedName name="________________" localSheetId="12" hidden="1">[1]TESİSAT!#REF!,[1]TESİSAT!#REF!</definedName>
    <definedName name="________________" localSheetId="10" hidden="1">[1]TESİSAT!#REF!,[1]TESİSAT!#REF!</definedName>
    <definedName name="________________" localSheetId="8" hidden="1">[1]TESİSAT!#REF!,[1]TESİSAT!#REF!</definedName>
    <definedName name="________________" localSheetId="7" hidden="1">[1]TESİSAT!#REF!,[1]TESİSAT!#REF!</definedName>
    <definedName name="________________" hidden="1">[1]TESİSAT!#REF!,[1]TESİSAT!#REF!</definedName>
    <definedName name="_______________AS1" hidden="1">{#N/A,#N/A,FALSE,"müş_iç_ihz";#N/A,#N/A,FALSE,"müş_iç_er";#N/A,#N/A,FALSE,"müş_iç_tut"}</definedName>
    <definedName name="______________AS1" localSheetId="2" hidden="1">{#N/A,#N/A,FALSE,"müş_iç_ihz";#N/A,#N/A,FALSE,"müş_iç_er";#N/A,#N/A,FALSE,"müş_iç_tut"}</definedName>
    <definedName name="______________AS1" hidden="1">{#N/A,#N/A,FALSE,"müş_iç_ihz";#N/A,#N/A,FALSE,"müş_iç_er";#N/A,#N/A,FALSE,"müş_iç_tut"}</definedName>
    <definedName name="_____________AS1" localSheetId="2" hidden="1">{#N/A,#N/A,FALSE,"müş_iç_ihz";#N/A,#N/A,FALSE,"müş_iç_er";#N/A,#N/A,FALSE,"müş_iç_tut"}</definedName>
    <definedName name="_____________AS1" hidden="1">{#N/A,#N/A,FALSE,"müş_iç_ihz";#N/A,#N/A,FALSE,"müş_iç_er";#N/A,#N/A,FALSE,"müş_iç_tut"}</definedName>
    <definedName name="____________AS1" localSheetId="2" hidden="1">{#N/A,#N/A,FALSE,"müş_iç_ihz";#N/A,#N/A,FALSE,"müş_iç_er";#N/A,#N/A,FALSE,"müş_iç_tut"}</definedName>
    <definedName name="____________AS1" hidden="1">{#N/A,#N/A,FALSE,"müş_iç_ihz";#N/A,#N/A,FALSE,"müş_iç_er";#N/A,#N/A,FALSE,"müş_iç_tut"}</definedName>
    <definedName name="___________AS1" localSheetId="2" hidden="1">{#N/A,#N/A,FALSE,"müş_iç_ihz";#N/A,#N/A,FALSE,"müş_iç_er";#N/A,#N/A,FALSE,"müş_iç_tut"}</definedName>
    <definedName name="___________AS1" hidden="1">{#N/A,#N/A,FALSE,"müş_iç_ihz";#N/A,#N/A,FALSE,"müş_iç_er";#N/A,#N/A,FALSE,"müş_iç_tut"}</definedName>
    <definedName name="__________AS1" localSheetId="0" hidden="1">{#N/A,#N/A,FALSE,"müş_iç_ihz";#N/A,#N/A,FALSE,"müş_iç_er";#N/A,#N/A,FALSE,"müş_iç_tut"}</definedName>
    <definedName name="__________AS1" localSheetId="2" hidden="1">{#N/A,#N/A,FALSE,"müş_iç_ihz";#N/A,#N/A,FALSE,"müş_iç_er";#N/A,#N/A,FALSE,"müş_iç_tut"}</definedName>
    <definedName name="__________AS1" localSheetId="1" hidden="1">{#N/A,#N/A,FALSE,"müş_iç_ihz";#N/A,#N/A,FALSE,"müş_iç_er";#N/A,#N/A,FALSE,"müş_iç_tut"}</definedName>
    <definedName name="__________AS1" hidden="1">{#N/A,#N/A,FALSE,"müş_iç_ihz";#N/A,#N/A,FALSE,"müş_iç_er";#N/A,#N/A,FALSE,"müş_iç_tut"}</definedName>
    <definedName name="_________AS1" localSheetId="0" hidden="1">{#N/A,#N/A,FALSE,"müş_iç_ihz";#N/A,#N/A,FALSE,"müş_iç_er";#N/A,#N/A,FALSE,"müş_iç_tut"}</definedName>
    <definedName name="_________AS1" localSheetId="2" hidden="1">{#N/A,#N/A,FALSE,"müş_iç_ihz";#N/A,#N/A,FALSE,"müş_iç_er";#N/A,#N/A,FALSE,"müş_iç_tut"}</definedName>
    <definedName name="_________AS1" localSheetId="1" hidden="1">{#N/A,#N/A,FALSE,"müş_iç_ihz";#N/A,#N/A,FALSE,"müş_iç_er";#N/A,#N/A,FALSE,"müş_iç_tut"}</definedName>
    <definedName name="_________AS1" hidden="1">{#N/A,#N/A,FALSE,"müş_iç_ihz";#N/A,#N/A,FALSE,"müş_iç_er";#N/A,#N/A,FALSE,"müş_iç_tut"}</definedName>
    <definedName name="________AS1" localSheetId="0" hidden="1">{#N/A,#N/A,FALSE,"müş_iç_ihz";#N/A,#N/A,FALSE,"müş_iç_er";#N/A,#N/A,FALSE,"müş_iç_tut"}</definedName>
    <definedName name="________AS1" localSheetId="2" hidden="1">{#N/A,#N/A,FALSE,"müş_iç_ihz";#N/A,#N/A,FALSE,"müş_iç_er";#N/A,#N/A,FALSE,"müş_iç_tut"}</definedName>
    <definedName name="________AS1" localSheetId="1" hidden="1">{#N/A,#N/A,FALSE,"müş_iç_ihz";#N/A,#N/A,FALSE,"müş_iç_er";#N/A,#N/A,FALSE,"müş_iç_tut"}</definedName>
    <definedName name="________AS1" hidden="1">{#N/A,#N/A,FALSE,"müş_iç_ihz";#N/A,#N/A,FALSE,"müş_iç_er";#N/A,#N/A,FALSE,"müş_iç_tut"}</definedName>
    <definedName name="_______AS1" localSheetId="0" hidden="1">{#N/A,#N/A,FALSE,"müş_iç_ihz";#N/A,#N/A,FALSE,"müş_iç_er";#N/A,#N/A,FALSE,"müş_iç_tut"}</definedName>
    <definedName name="_______AS1" localSheetId="2" hidden="1">{#N/A,#N/A,FALSE,"müş_iç_ihz";#N/A,#N/A,FALSE,"müş_iç_er";#N/A,#N/A,FALSE,"müş_iç_tut"}</definedName>
    <definedName name="_______AS1" localSheetId="1" hidden="1">{#N/A,#N/A,FALSE,"müş_iç_ihz";#N/A,#N/A,FALSE,"müş_iç_er";#N/A,#N/A,FALSE,"müş_iç_tut"}</definedName>
    <definedName name="_______AS1" hidden="1">{#N/A,#N/A,FALSE,"müş_iç_ihz";#N/A,#N/A,FALSE,"müş_iç_er";#N/A,#N/A,FALSE,"müş_iç_tut"}</definedName>
    <definedName name="______AS1" localSheetId="0" hidden="1">{#N/A,#N/A,FALSE,"müş_iç_ihz";#N/A,#N/A,FALSE,"müş_iç_er";#N/A,#N/A,FALSE,"müş_iç_tut"}</definedName>
    <definedName name="______AS1" localSheetId="2" hidden="1">{#N/A,#N/A,FALSE,"müş_iç_ihz";#N/A,#N/A,FALSE,"müş_iç_er";#N/A,#N/A,FALSE,"müş_iç_tut"}</definedName>
    <definedName name="______AS1" localSheetId="1" hidden="1">{#N/A,#N/A,FALSE,"müş_iç_ihz";#N/A,#N/A,FALSE,"müş_iç_er";#N/A,#N/A,FALSE,"müş_iç_tut"}</definedName>
    <definedName name="______AS1" hidden="1">{#N/A,#N/A,FALSE,"müş_iç_ihz";#N/A,#N/A,FALSE,"müş_iç_er";#N/A,#N/A,FALSE,"müş_iç_tut"}</definedName>
    <definedName name="_____AS1" localSheetId="0" hidden="1">{#N/A,#N/A,FALSE,"müş_iç_ihz";#N/A,#N/A,FALSE,"müş_iç_er";#N/A,#N/A,FALSE,"müş_iç_tut"}</definedName>
    <definedName name="_____AS1" localSheetId="2" hidden="1">{#N/A,#N/A,FALSE,"müş_iç_ihz";#N/A,#N/A,FALSE,"müş_iç_er";#N/A,#N/A,FALSE,"müş_iç_tut"}</definedName>
    <definedName name="_____AS1" localSheetId="1" hidden="1">{#N/A,#N/A,FALSE,"müş_iç_ihz";#N/A,#N/A,FALSE,"müş_iç_er";#N/A,#N/A,FALSE,"müş_iç_tut"}</definedName>
    <definedName name="_____AS1" hidden="1">{#N/A,#N/A,FALSE,"müş_iç_ihz";#N/A,#N/A,FALSE,"müş_iç_er";#N/A,#N/A,FALSE,"müş_iç_tut"}</definedName>
    <definedName name="____AS1" localSheetId="0" hidden="1">{#N/A,#N/A,FALSE,"müş_iç_ihz";#N/A,#N/A,FALSE,"müş_iç_er";#N/A,#N/A,FALSE,"müş_iç_tut"}</definedName>
    <definedName name="____AS1" localSheetId="2" hidden="1">{#N/A,#N/A,FALSE,"müş_iç_ihz";#N/A,#N/A,FALSE,"müş_iç_er";#N/A,#N/A,FALSE,"müş_iç_tut"}</definedName>
    <definedName name="____AS1" localSheetId="1" hidden="1">{#N/A,#N/A,FALSE,"müş_iç_ihz";#N/A,#N/A,FALSE,"müş_iç_er";#N/A,#N/A,FALSE,"müş_iç_tut"}</definedName>
    <definedName name="____AS1" hidden="1">{#N/A,#N/A,FALSE,"müş_iç_ihz";#N/A,#N/A,FALSE,"müş_iç_er";#N/A,#N/A,FALSE,"müş_iç_tut"}</definedName>
    <definedName name="___AS1" localSheetId="0" hidden="1">{#N/A,#N/A,FALSE,"müş_iç_ihz";#N/A,#N/A,FALSE,"müş_iç_er";#N/A,#N/A,FALSE,"müş_iç_tut"}</definedName>
    <definedName name="___AS1" localSheetId="2" hidden="1">{#N/A,#N/A,FALSE,"müş_iç_ihz";#N/A,#N/A,FALSE,"müş_iç_er";#N/A,#N/A,FALSE,"müş_iç_tut"}</definedName>
    <definedName name="___AS1" localSheetId="1" hidden="1">{#N/A,#N/A,FALSE,"müş_iç_ihz";#N/A,#N/A,FALSE,"müş_iç_er";#N/A,#N/A,FALSE,"müş_iç_tut"}</definedName>
    <definedName name="___AS1" hidden="1">{#N/A,#N/A,FALSE,"müş_iç_ihz";#N/A,#N/A,FALSE,"müş_iç_er";#N/A,#N/A,FALSE,"müş_iç_tut"}</definedName>
    <definedName name="__1_._solv" localSheetId="15" hidden="1">[1]TESİSAT!#REF!,[1]TESİSAT!#REF!</definedName>
    <definedName name="__1_._solv" localSheetId="0" hidden="1">[1]TESİSAT!#REF!,[1]TESİSAT!#REF!</definedName>
    <definedName name="__1_._solv" localSheetId="6" hidden="1">[1]TESİSAT!#REF!,[1]TESİSAT!#REF!</definedName>
    <definedName name="__1_._solv" localSheetId="16" hidden="1">[1]TESİSAT!#REF!,[1]TESİSAT!#REF!</definedName>
    <definedName name="__1_._solv" localSheetId="11" hidden="1">[1]TESİSAT!#REF!,[1]TESİSAT!#REF!</definedName>
    <definedName name="__1_._solv" localSheetId="17" hidden="1">[1]TESİSAT!#REF!,[1]TESİSAT!#REF!</definedName>
    <definedName name="__1_._solv" localSheetId="14" hidden="1">[1]TESİSAT!#REF!,[1]TESİSAT!#REF!</definedName>
    <definedName name="__1_._solv" localSheetId="18" hidden="1">[1]TESİSAT!#REF!,[1]TESİSAT!#REF!</definedName>
    <definedName name="__1_._solv" localSheetId="9" hidden="1">[1]TESİSAT!#REF!,[1]TESİSAT!#REF!</definedName>
    <definedName name="__1_._solv" localSheetId="13" hidden="1">[1]TESİSAT!#REF!,[1]TESİSAT!#REF!</definedName>
    <definedName name="__1_._solv" localSheetId="12" hidden="1">[1]TESİSAT!#REF!,[1]TESİSAT!#REF!</definedName>
    <definedName name="__1_._solv" localSheetId="10" hidden="1">[1]TESİSAT!#REF!,[1]TESİSAT!#REF!</definedName>
    <definedName name="__1_._solv" localSheetId="8" hidden="1">[1]TESİSAT!#REF!,[1]TESİSAT!#REF!</definedName>
    <definedName name="__1_._solv" localSheetId="7" hidden="1">[1]TESİSAT!#REF!,[1]TESİSAT!#REF!</definedName>
    <definedName name="__1_._solv" localSheetId="1" hidden="1">[1]TESİSAT!#REF!,[1]TESİSAT!#REF!</definedName>
    <definedName name="__1_._solv" hidden="1">[1]TESİSAT!#REF!,[1]TESİSAT!#REF!</definedName>
    <definedName name="__123Graph_A" localSheetId="1" hidden="1">'[2]TABLO-3'!$B$4:$B$4</definedName>
    <definedName name="__123Graph_A" hidden="1">'[3]TABLO-3'!$B$4:$B$4</definedName>
    <definedName name="__123Graph_B" localSheetId="1" hidden="1">'[2]TABLO-3'!$B$5:$B$5</definedName>
    <definedName name="__123Graph_B" hidden="1">'[3]TABLO-3'!$B$5:$B$5</definedName>
    <definedName name="__123Graph_C" localSheetId="1" hidden="1">'[2]TABLO-3'!$B$6:$B$6</definedName>
    <definedName name="__123Graph_C" hidden="1">'[3]TABLO-3'!$B$6:$B$6</definedName>
    <definedName name="__123Graph_D" localSheetId="1" hidden="1">'[2]TABLO-3'!$B$7:$B$7</definedName>
    <definedName name="__123Graph_D" hidden="1">'[3]TABLO-3'!$B$7:$B$7</definedName>
    <definedName name="__123Graph_E" localSheetId="1" hidden="1">'[2]TABLO-3'!$B$8:$B$8</definedName>
    <definedName name="__123Graph_E" hidden="1">'[3]TABLO-3'!$B$8:$B$8</definedName>
    <definedName name="__123Graph_X" localSheetId="1" hidden="1">'[2]TABLO-3'!$A$4:$A$8</definedName>
    <definedName name="__123Graph_X" hidden="1">'[3]TABLO-3'!$A$4:$A$8</definedName>
    <definedName name="__2_0___.0solv" localSheetId="15" hidden="1">[1]TESİSAT!#REF!,[1]TESİSAT!#REF!</definedName>
    <definedName name="__2_0___.0solv" localSheetId="0" hidden="1">[1]TESİSAT!#REF!,[1]TESİSAT!#REF!</definedName>
    <definedName name="__2_0___.0solv" localSheetId="6" hidden="1">[1]TESİSAT!#REF!,[1]TESİSAT!#REF!</definedName>
    <definedName name="__2_0___.0solv" localSheetId="16" hidden="1">[1]TESİSAT!#REF!,[1]TESİSAT!#REF!</definedName>
    <definedName name="__2_0___.0solv" localSheetId="11" hidden="1">[1]TESİSAT!#REF!,[1]TESİSAT!#REF!</definedName>
    <definedName name="__2_0___.0solv" localSheetId="17" hidden="1">[1]TESİSAT!#REF!,[1]TESİSAT!#REF!</definedName>
    <definedName name="__2_0___.0solv" localSheetId="14" hidden="1">[1]TESİSAT!#REF!,[1]TESİSAT!#REF!</definedName>
    <definedName name="__2_0___.0solv" localSheetId="18" hidden="1">[1]TESİSAT!#REF!,[1]TESİSAT!#REF!</definedName>
    <definedName name="__2_0___.0solv" localSheetId="9" hidden="1">[1]TESİSAT!#REF!,[1]TESİSAT!#REF!</definedName>
    <definedName name="__2_0___.0solv" localSheetId="13" hidden="1">[1]TESİSAT!#REF!,[1]TESİSAT!#REF!</definedName>
    <definedName name="__2_0___.0solv" localSheetId="12" hidden="1">[1]TESİSAT!#REF!,[1]TESİSAT!#REF!</definedName>
    <definedName name="__2_0___.0solv" localSheetId="10" hidden="1">[1]TESİSAT!#REF!,[1]TESİSAT!#REF!</definedName>
    <definedName name="__2_0___.0solv" localSheetId="8" hidden="1">[1]TESİSAT!#REF!,[1]TESİSAT!#REF!</definedName>
    <definedName name="__2_0___.0solv" localSheetId="7" hidden="1">[1]TESİSAT!#REF!,[1]TESİSAT!#REF!</definedName>
    <definedName name="__2_0___.0solv" hidden="1">[1]TESİSAT!#REF!,[1]TESİSAT!#REF!</definedName>
    <definedName name="__6_0___.0solv" localSheetId="15" hidden="1">[1]TESİSAT!#REF!,[1]TESİSAT!#REF!</definedName>
    <definedName name="__6_0___.0solv" localSheetId="0" hidden="1">[1]TESİSAT!#REF!,[1]TESİSAT!#REF!</definedName>
    <definedName name="__6_0___.0solv" localSheetId="6" hidden="1">[1]TESİSAT!#REF!,[1]TESİSAT!#REF!</definedName>
    <definedName name="__6_0___.0solv" localSheetId="16" hidden="1">[1]TESİSAT!#REF!,[1]TESİSAT!#REF!</definedName>
    <definedName name="__6_0___.0solv" localSheetId="11" hidden="1">[1]TESİSAT!#REF!,[1]TESİSAT!#REF!</definedName>
    <definedName name="__6_0___.0solv" localSheetId="17" hidden="1">[1]TESİSAT!#REF!,[1]TESİSAT!#REF!</definedName>
    <definedName name="__6_0___.0solv" localSheetId="14" hidden="1">[1]TESİSAT!#REF!,[1]TESİSAT!#REF!</definedName>
    <definedName name="__6_0___.0solv" localSheetId="18" hidden="1">[1]TESİSAT!#REF!,[1]TESİSAT!#REF!</definedName>
    <definedName name="__6_0___.0solv" localSheetId="9" hidden="1">[1]TESİSAT!#REF!,[1]TESİSAT!#REF!</definedName>
    <definedName name="__6_0___.0solv" localSheetId="13" hidden="1">[1]TESİSAT!#REF!,[1]TESİSAT!#REF!</definedName>
    <definedName name="__6_0___.0solv" localSheetId="12" hidden="1">[1]TESİSAT!#REF!,[1]TESİSAT!#REF!</definedName>
    <definedName name="__6_0___.0solv" localSheetId="10" hidden="1">[1]TESİSAT!#REF!,[1]TESİSAT!#REF!</definedName>
    <definedName name="__6_0___.0solv" localSheetId="8" hidden="1">[1]TESİSAT!#REF!,[1]TESİSAT!#REF!</definedName>
    <definedName name="__6_0___.0solv" localSheetId="7" hidden="1">[1]TESİSAT!#REF!,[1]TESİSAT!#REF!</definedName>
    <definedName name="__6_0___.0solv" hidden="1">[1]TESİSAT!#REF!,[1]TESİSAT!#REF!</definedName>
    <definedName name="__AS1" localSheetId="0" hidden="1">{#N/A,#N/A,FALSE,"müş_iç_ihz";#N/A,#N/A,FALSE,"müş_iç_er";#N/A,#N/A,FALSE,"müş_iç_tut"}</definedName>
    <definedName name="__AS1" localSheetId="2" hidden="1">{#N/A,#N/A,FALSE,"müş_iç_ihz";#N/A,#N/A,FALSE,"müş_iç_er";#N/A,#N/A,FALSE,"müş_iç_tut"}</definedName>
    <definedName name="__AS1" localSheetId="1" hidden="1">{#N/A,#N/A,FALSE,"müş_iç_ihz";#N/A,#N/A,FALSE,"müş_iç_er";#N/A,#N/A,FALSE,"müş_iç_tut"}</definedName>
    <definedName name="__AS1" hidden="1">{#N/A,#N/A,FALSE,"müş_iç_ihz";#N/A,#N/A,FALSE,"müş_iç_er";#N/A,#N/A,FALSE,"müş_iç_tut"}</definedName>
    <definedName name="__IntlFixup" hidden="1">TRUE</definedName>
    <definedName name="_1_._solv" localSheetId="15" hidden="1">[1]TESİSAT!#REF!,[1]TESİSAT!#REF!</definedName>
    <definedName name="_1_._solv" localSheetId="0" hidden="1">[1]TESİSAT!#REF!,[1]TESİSAT!#REF!</definedName>
    <definedName name="_1_._solv" localSheetId="6" hidden="1">[1]TESİSAT!#REF!,[1]TESİSAT!#REF!</definedName>
    <definedName name="_1_._solv" localSheetId="16" hidden="1">[1]TESİSAT!#REF!,[1]TESİSAT!#REF!</definedName>
    <definedName name="_1_._solv" localSheetId="11" hidden="1">[1]TESİSAT!#REF!,[1]TESİSAT!#REF!</definedName>
    <definedName name="_1_._solv" localSheetId="17" hidden="1">[1]TESİSAT!#REF!,[1]TESİSAT!#REF!</definedName>
    <definedName name="_1_._solv" localSheetId="14" hidden="1">[1]TESİSAT!#REF!,[1]TESİSAT!#REF!</definedName>
    <definedName name="_1_._solv" localSheetId="18" hidden="1">[1]TESİSAT!#REF!,[1]TESİSAT!#REF!</definedName>
    <definedName name="_1_._solv" localSheetId="9" hidden="1">[1]TESİSAT!#REF!,[1]TESİSAT!#REF!</definedName>
    <definedName name="_1_._solv" localSheetId="13" hidden="1">[1]TESİSAT!#REF!,[1]TESİSAT!#REF!</definedName>
    <definedName name="_1_._solv" localSheetId="12" hidden="1">[1]TESİSAT!#REF!,[1]TESİSAT!#REF!</definedName>
    <definedName name="_1_._solv" localSheetId="10" hidden="1">[1]TESİSAT!#REF!,[1]TESİSAT!#REF!</definedName>
    <definedName name="_1_._solv" localSheetId="8" hidden="1">[1]TESİSAT!#REF!,[1]TESİSAT!#REF!</definedName>
    <definedName name="_1_._solv" localSheetId="7" hidden="1">[1]TESİSAT!#REF!,[1]TESİSAT!#REF!</definedName>
    <definedName name="_1_._solv" localSheetId="1" hidden="1">[1]TESİSAT!#REF!,[1]TESİSAT!#REF!</definedName>
    <definedName name="_1_._solv" hidden="1">[1]TESİSAT!#REF!,[1]TESİSAT!#REF!</definedName>
    <definedName name="_107____0___.0solv" localSheetId="15" hidden="1">[1]TESİSAT!#REF!,[1]TESİSAT!#REF!</definedName>
    <definedName name="_107____0___.0solv" localSheetId="6" hidden="1">[1]TESİSAT!#REF!,[1]TESİSAT!#REF!</definedName>
    <definedName name="_107____0___.0solv" localSheetId="16" hidden="1">[1]TESİSAT!#REF!,[1]TESİSAT!#REF!</definedName>
    <definedName name="_107____0___.0solv" localSheetId="11" hidden="1">[1]TESİSAT!#REF!,[1]TESİSAT!#REF!</definedName>
    <definedName name="_107____0___.0solv" localSheetId="17" hidden="1">[1]TESİSAT!#REF!,[1]TESİSAT!#REF!</definedName>
    <definedName name="_107____0___.0solv" localSheetId="14" hidden="1">[1]TESİSAT!#REF!,[1]TESİSAT!#REF!</definedName>
    <definedName name="_107____0___.0solv" localSheetId="18" hidden="1">[1]TESİSAT!#REF!,[1]TESİSAT!#REF!</definedName>
    <definedName name="_107____0___.0solv" localSheetId="9" hidden="1">[1]TESİSAT!#REF!,[1]TESİSAT!#REF!</definedName>
    <definedName name="_107____0___.0solv" localSheetId="13" hidden="1">[1]TESİSAT!#REF!,[1]TESİSAT!#REF!</definedName>
    <definedName name="_107____0___.0solv" localSheetId="12" hidden="1">[1]TESİSAT!#REF!,[1]TESİSAT!#REF!</definedName>
    <definedName name="_107____0___.0solv" localSheetId="10" hidden="1">[1]TESİSAT!#REF!,[1]TESİSAT!#REF!</definedName>
    <definedName name="_107____0___.0solv" localSheetId="8" hidden="1">[1]TESİSAT!#REF!,[1]TESİSAT!#REF!</definedName>
    <definedName name="_107____0___.0solv" localSheetId="7" hidden="1">[1]TESİSAT!#REF!,[1]TESİSAT!#REF!</definedName>
    <definedName name="_107____0___.0solv" hidden="1">[1]TESİSAT!#REF!,[1]TESİSAT!#REF!</definedName>
    <definedName name="_108____0___.0solv" localSheetId="15" hidden="1">[1]TESİSAT!#REF!,[1]TESİSAT!#REF!</definedName>
    <definedName name="_108____0___.0solv" localSheetId="6" hidden="1">[1]TESİSAT!#REF!,[1]TESİSAT!#REF!</definedName>
    <definedName name="_108____0___.0solv" localSheetId="16" hidden="1">[1]TESİSAT!#REF!,[1]TESİSAT!#REF!</definedName>
    <definedName name="_108____0___.0solv" localSheetId="11" hidden="1">[1]TESİSAT!#REF!,[1]TESİSAT!#REF!</definedName>
    <definedName name="_108____0___.0solv" localSheetId="17" hidden="1">[1]TESİSAT!#REF!,[1]TESİSAT!#REF!</definedName>
    <definedName name="_108____0___.0solv" localSheetId="14" hidden="1">[1]TESİSAT!#REF!,[1]TESİSAT!#REF!</definedName>
    <definedName name="_108____0___.0solv" localSheetId="18" hidden="1">[1]TESİSAT!#REF!,[1]TESİSAT!#REF!</definedName>
    <definedName name="_108____0___.0solv" localSheetId="9" hidden="1">[1]TESİSAT!#REF!,[1]TESİSAT!#REF!</definedName>
    <definedName name="_108____0___.0solv" localSheetId="13" hidden="1">[1]TESİSAT!#REF!,[1]TESİSAT!#REF!</definedName>
    <definedName name="_108____0___.0solv" localSheetId="12" hidden="1">[1]TESİSAT!#REF!,[1]TESİSAT!#REF!</definedName>
    <definedName name="_108____0___.0solv" localSheetId="10" hidden="1">[1]TESİSAT!#REF!,[1]TESİSAT!#REF!</definedName>
    <definedName name="_108____0___.0solv" localSheetId="8" hidden="1">[1]TESİSAT!#REF!,[1]TESİSAT!#REF!</definedName>
    <definedName name="_108____0___.0solv" localSheetId="7" hidden="1">[1]TESİSAT!#REF!,[1]TESİSAT!#REF!</definedName>
    <definedName name="_108____0___.0solv" hidden="1">[1]TESİSAT!#REF!,[1]TESİSAT!#REF!</definedName>
    <definedName name="_11_._solv" localSheetId="15" hidden="1">[1]TESİSAT!#REF!,[1]TESİSAT!#REF!</definedName>
    <definedName name="_11_._solv" localSheetId="0" hidden="1">[1]TESİSAT!#REF!,[1]TESİSAT!#REF!</definedName>
    <definedName name="_11_._solv" localSheetId="6" hidden="1">[1]TESİSAT!#REF!,[1]TESİSAT!#REF!</definedName>
    <definedName name="_11_._solv" localSheetId="16" hidden="1">[1]TESİSAT!#REF!,[1]TESİSAT!#REF!</definedName>
    <definedName name="_11_._solv" localSheetId="11" hidden="1">[1]TESİSAT!#REF!,[1]TESİSAT!#REF!</definedName>
    <definedName name="_11_._solv" localSheetId="17" hidden="1">[1]TESİSAT!#REF!,[1]TESİSAT!#REF!</definedName>
    <definedName name="_11_._solv" localSheetId="14" hidden="1">[1]TESİSAT!#REF!,[1]TESİSAT!#REF!</definedName>
    <definedName name="_11_._solv" localSheetId="18" hidden="1">[1]TESİSAT!#REF!,[1]TESİSAT!#REF!</definedName>
    <definedName name="_11_._solv" localSheetId="9" hidden="1">[1]TESİSAT!#REF!,[1]TESİSAT!#REF!</definedName>
    <definedName name="_11_._solv" localSheetId="13" hidden="1">[1]TESİSAT!#REF!,[1]TESİSAT!#REF!</definedName>
    <definedName name="_11_._solv" localSheetId="12" hidden="1">[1]TESİSAT!#REF!,[1]TESİSAT!#REF!</definedName>
    <definedName name="_11_._solv" localSheetId="10" hidden="1">[1]TESİSAT!#REF!,[1]TESİSAT!#REF!</definedName>
    <definedName name="_11_._solv" localSheetId="8" hidden="1">[1]TESİSAT!#REF!,[1]TESİSAT!#REF!</definedName>
    <definedName name="_11_._solv" localSheetId="7" hidden="1">[1]TESİSAT!#REF!,[1]TESİSAT!#REF!</definedName>
    <definedName name="_11_._solv" hidden="1">[1]TESİSAT!#REF!,[1]TESİSAT!#REF!</definedName>
    <definedName name="_11_0___.0solv" localSheetId="15" hidden="1">[1]TESİSAT!#REF!,[1]TESİSAT!#REF!</definedName>
    <definedName name="_11_0___.0solv" localSheetId="0" hidden="1">[1]TESİSAT!#REF!,[1]TESİSAT!#REF!</definedName>
    <definedName name="_11_0___.0solv" localSheetId="6" hidden="1">[1]TESİSAT!#REF!,[1]TESİSAT!#REF!</definedName>
    <definedName name="_11_0___.0solv" localSheetId="16" hidden="1">[1]TESİSAT!#REF!,[1]TESİSAT!#REF!</definedName>
    <definedName name="_11_0___.0solv" localSheetId="11" hidden="1">[1]TESİSAT!#REF!,[1]TESİSAT!#REF!</definedName>
    <definedName name="_11_0___.0solv" localSheetId="17" hidden="1">[1]TESİSAT!#REF!,[1]TESİSAT!#REF!</definedName>
    <definedName name="_11_0___.0solv" localSheetId="14" hidden="1">[1]TESİSAT!#REF!,[1]TESİSAT!#REF!</definedName>
    <definedName name="_11_0___.0solv" localSheetId="18" hidden="1">[1]TESİSAT!#REF!,[1]TESİSAT!#REF!</definedName>
    <definedName name="_11_0___.0solv" localSheetId="9" hidden="1">[1]TESİSAT!#REF!,[1]TESİSAT!#REF!</definedName>
    <definedName name="_11_0___.0solv" localSheetId="13" hidden="1">[1]TESİSAT!#REF!,[1]TESİSAT!#REF!</definedName>
    <definedName name="_11_0___.0solv" localSheetId="12" hidden="1">[1]TESİSAT!#REF!,[1]TESİSAT!#REF!</definedName>
    <definedName name="_11_0___.0solv" localSheetId="10" hidden="1">[1]TESİSAT!#REF!,[1]TESİSAT!#REF!</definedName>
    <definedName name="_11_0___.0solv" localSheetId="8" hidden="1">[1]TESİSAT!#REF!,[1]TESİSAT!#REF!</definedName>
    <definedName name="_11_0___.0solv" localSheetId="7" hidden="1">[1]TESİSAT!#REF!,[1]TESİSAT!#REF!</definedName>
    <definedName name="_11_0___.0solv" hidden="1">[1]TESİSAT!#REF!,[1]TESİSAT!#REF!</definedName>
    <definedName name="_12_0___.0solv" localSheetId="15" hidden="1">[1]TESİSAT!#REF!,[1]TESİSAT!#REF!</definedName>
    <definedName name="_12_0___.0solv" localSheetId="0" hidden="1">[1]TESİSAT!#REF!,[1]TESİSAT!#REF!</definedName>
    <definedName name="_12_0___.0solv" localSheetId="6" hidden="1">[1]TESİSAT!#REF!,[1]TESİSAT!#REF!</definedName>
    <definedName name="_12_0___.0solv" localSheetId="16" hidden="1">[1]TESİSAT!#REF!,[1]TESİSAT!#REF!</definedName>
    <definedName name="_12_0___.0solv" localSheetId="11" hidden="1">[1]TESİSAT!#REF!,[1]TESİSAT!#REF!</definedName>
    <definedName name="_12_0___.0solv" localSheetId="17" hidden="1">[1]TESİSAT!#REF!,[1]TESİSAT!#REF!</definedName>
    <definedName name="_12_0___.0solv" localSheetId="14" hidden="1">[1]TESİSAT!#REF!,[1]TESİSAT!#REF!</definedName>
    <definedName name="_12_0___.0solv" localSheetId="18" hidden="1">[1]TESİSAT!#REF!,[1]TESİSAT!#REF!</definedName>
    <definedName name="_12_0___.0solv" localSheetId="9" hidden="1">[1]TESİSAT!#REF!,[1]TESİSAT!#REF!</definedName>
    <definedName name="_12_0___.0solv" localSheetId="13" hidden="1">[1]TESİSAT!#REF!,[1]TESİSAT!#REF!</definedName>
    <definedName name="_12_0___.0solv" localSheetId="12" hidden="1">[1]TESİSAT!#REF!,[1]TESİSAT!#REF!</definedName>
    <definedName name="_12_0___.0solv" localSheetId="10" hidden="1">[1]TESİSAT!#REF!,[1]TESİSAT!#REF!</definedName>
    <definedName name="_12_0___.0solv" localSheetId="8" hidden="1">[1]TESİSAT!#REF!,[1]TESİSAT!#REF!</definedName>
    <definedName name="_12_0___.0solv" localSheetId="7" hidden="1">[1]TESİSAT!#REF!,[1]TESİSAT!#REF!</definedName>
    <definedName name="_12_0___.0solv" hidden="1">[1]TESİSAT!#REF!,[1]TESİSAT!#REF!</definedName>
    <definedName name="_143___0___.0solv" localSheetId="15" hidden="1">[1]TESİSAT!#REF!,[1]TESİSAT!#REF!</definedName>
    <definedName name="_143___0___.0solv" localSheetId="6" hidden="1">[1]TESİSAT!#REF!,[1]TESİSAT!#REF!</definedName>
    <definedName name="_143___0___.0solv" localSheetId="16" hidden="1">[1]TESİSAT!#REF!,[1]TESİSAT!#REF!</definedName>
    <definedName name="_143___0___.0solv" localSheetId="11" hidden="1">[1]TESİSAT!#REF!,[1]TESİSAT!#REF!</definedName>
    <definedName name="_143___0___.0solv" localSheetId="17" hidden="1">[1]TESİSAT!#REF!,[1]TESİSAT!#REF!</definedName>
    <definedName name="_143___0___.0solv" localSheetId="14" hidden="1">[1]TESİSAT!#REF!,[1]TESİSAT!#REF!</definedName>
    <definedName name="_143___0___.0solv" localSheetId="18" hidden="1">[1]TESİSAT!#REF!,[1]TESİSAT!#REF!</definedName>
    <definedName name="_143___0___.0solv" localSheetId="9" hidden="1">[1]TESİSAT!#REF!,[1]TESİSAT!#REF!</definedName>
    <definedName name="_143___0___.0solv" localSheetId="13" hidden="1">[1]TESİSAT!#REF!,[1]TESİSAT!#REF!</definedName>
    <definedName name="_143___0___.0solv" localSheetId="12" hidden="1">[1]TESİSAT!#REF!,[1]TESİSAT!#REF!</definedName>
    <definedName name="_143___0___.0solv" localSheetId="10" hidden="1">[1]TESİSAT!#REF!,[1]TESİSAT!#REF!</definedName>
    <definedName name="_143___0___.0solv" localSheetId="8" hidden="1">[1]TESİSAT!#REF!,[1]TESİSAT!#REF!</definedName>
    <definedName name="_143___0___.0solv" localSheetId="7" hidden="1">[1]TESİSAT!#REF!,[1]TESİSAT!#REF!</definedName>
    <definedName name="_143___0___.0solv" hidden="1">[1]TESİSAT!#REF!,[1]TESİSAT!#REF!</definedName>
    <definedName name="_144___0___.0solv" localSheetId="15" hidden="1">[1]TESİSAT!#REF!,[1]TESİSAT!#REF!</definedName>
    <definedName name="_144___0___.0solv" localSheetId="6" hidden="1">[1]TESİSAT!#REF!,[1]TESİSAT!#REF!</definedName>
    <definedName name="_144___0___.0solv" localSheetId="16" hidden="1">[1]TESİSAT!#REF!,[1]TESİSAT!#REF!</definedName>
    <definedName name="_144___0___.0solv" localSheetId="11" hidden="1">[1]TESİSAT!#REF!,[1]TESİSAT!#REF!</definedName>
    <definedName name="_144___0___.0solv" localSheetId="17" hidden="1">[1]TESİSAT!#REF!,[1]TESİSAT!#REF!</definedName>
    <definedName name="_144___0___.0solv" localSheetId="14" hidden="1">[1]TESİSAT!#REF!,[1]TESİSAT!#REF!</definedName>
    <definedName name="_144___0___.0solv" localSheetId="18" hidden="1">[1]TESİSAT!#REF!,[1]TESİSAT!#REF!</definedName>
    <definedName name="_144___0___.0solv" localSheetId="9" hidden="1">[1]TESİSAT!#REF!,[1]TESİSAT!#REF!</definedName>
    <definedName name="_144___0___.0solv" localSheetId="13" hidden="1">[1]TESİSAT!#REF!,[1]TESİSAT!#REF!</definedName>
    <definedName name="_144___0___.0solv" localSheetId="12" hidden="1">[1]TESİSAT!#REF!,[1]TESİSAT!#REF!</definedName>
    <definedName name="_144___0___.0solv" localSheetId="10" hidden="1">[1]TESİSAT!#REF!,[1]TESİSAT!#REF!</definedName>
    <definedName name="_144___0___.0solv" localSheetId="8" hidden="1">[1]TESİSAT!#REF!,[1]TESİSAT!#REF!</definedName>
    <definedName name="_144___0___.0solv" localSheetId="7" hidden="1">[1]TESİSAT!#REF!,[1]TESİSAT!#REF!</definedName>
    <definedName name="_144___0___.0solv" hidden="1">[1]TESİSAT!#REF!,[1]TESİSAT!#REF!</definedName>
    <definedName name="_179__0___.0solv" localSheetId="15" hidden="1">[1]TESİSAT!#REF!,[1]TESİSAT!#REF!</definedName>
    <definedName name="_179__0___.0solv" localSheetId="6" hidden="1">[1]TESİSAT!#REF!,[1]TESİSAT!#REF!</definedName>
    <definedName name="_179__0___.0solv" localSheetId="16" hidden="1">[1]TESİSAT!#REF!,[1]TESİSAT!#REF!</definedName>
    <definedName name="_179__0___.0solv" localSheetId="11" hidden="1">[1]TESİSAT!#REF!,[1]TESİSAT!#REF!</definedName>
    <definedName name="_179__0___.0solv" localSheetId="17" hidden="1">[1]TESİSAT!#REF!,[1]TESİSAT!#REF!</definedName>
    <definedName name="_179__0___.0solv" localSheetId="14" hidden="1">[1]TESİSAT!#REF!,[1]TESİSAT!#REF!</definedName>
    <definedName name="_179__0___.0solv" localSheetId="18" hidden="1">[1]TESİSAT!#REF!,[1]TESİSAT!#REF!</definedName>
    <definedName name="_179__0___.0solv" localSheetId="9" hidden="1">[1]TESİSAT!#REF!,[1]TESİSAT!#REF!</definedName>
    <definedName name="_179__0___.0solv" localSheetId="13" hidden="1">[1]TESİSAT!#REF!,[1]TESİSAT!#REF!</definedName>
    <definedName name="_179__0___.0solv" localSheetId="12" hidden="1">[1]TESİSAT!#REF!,[1]TESİSAT!#REF!</definedName>
    <definedName name="_179__0___.0solv" localSheetId="10" hidden="1">[1]TESİSAT!#REF!,[1]TESİSAT!#REF!</definedName>
    <definedName name="_179__0___.0solv" localSheetId="8" hidden="1">[1]TESİSAT!#REF!,[1]TESİSAT!#REF!</definedName>
    <definedName name="_179__0___.0solv" localSheetId="7" hidden="1">[1]TESİSAT!#REF!,[1]TESİSAT!#REF!</definedName>
    <definedName name="_179__0___.0solv" hidden="1">[1]TESİSAT!#REF!,[1]TESİSAT!#REF!</definedName>
    <definedName name="_18________0___.0solv" localSheetId="15" hidden="1">[1]TESİSAT!#REF!,[1]TESİSAT!#REF!</definedName>
    <definedName name="_18________0___.0solv" localSheetId="6" hidden="1">[1]TESİSAT!#REF!,[1]TESİSAT!#REF!</definedName>
    <definedName name="_18________0___.0solv" localSheetId="16" hidden="1">[1]TESİSAT!#REF!,[1]TESİSAT!#REF!</definedName>
    <definedName name="_18________0___.0solv" localSheetId="11" hidden="1">[1]TESİSAT!#REF!,[1]TESİSAT!#REF!</definedName>
    <definedName name="_18________0___.0solv" localSheetId="17" hidden="1">[1]TESİSAT!#REF!,[1]TESİSAT!#REF!</definedName>
    <definedName name="_18________0___.0solv" localSheetId="14" hidden="1">[1]TESİSAT!#REF!,[1]TESİSAT!#REF!</definedName>
    <definedName name="_18________0___.0solv" localSheetId="18" hidden="1">[1]TESİSAT!#REF!,[1]TESİSAT!#REF!</definedName>
    <definedName name="_18________0___.0solv" localSheetId="9" hidden="1">[1]TESİSAT!#REF!,[1]TESİSAT!#REF!</definedName>
    <definedName name="_18________0___.0solv" localSheetId="13" hidden="1">[1]TESİSAT!#REF!,[1]TESİSAT!#REF!</definedName>
    <definedName name="_18________0___.0solv" localSheetId="12" hidden="1">[1]TESİSAT!#REF!,[1]TESİSAT!#REF!</definedName>
    <definedName name="_18________0___.0solv" localSheetId="10" hidden="1">[1]TESİSAT!#REF!,[1]TESİSAT!#REF!</definedName>
    <definedName name="_18________0___.0solv" localSheetId="8" hidden="1">[1]TESİSAT!#REF!,[1]TESİSAT!#REF!</definedName>
    <definedName name="_18________0___.0solv" localSheetId="7" hidden="1">[1]TESİSAT!#REF!,[1]TESİSAT!#REF!</definedName>
    <definedName name="_18________0___.0solv" hidden="1">[1]TESİSAT!#REF!,[1]TESİSAT!#REF!</definedName>
    <definedName name="_180__0___.0solv" localSheetId="15" hidden="1">[1]TESİSAT!#REF!,[1]TESİSAT!#REF!</definedName>
    <definedName name="_180__0___.0solv" localSheetId="6" hidden="1">[1]TESİSAT!#REF!,[1]TESİSAT!#REF!</definedName>
    <definedName name="_180__0___.0solv" localSheetId="16" hidden="1">[1]TESİSAT!#REF!,[1]TESİSAT!#REF!</definedName>
    <definedName name="_180__0___.0solv" localSheetId="11" hidden="1">[1]TESİSAT!#REF!,[1]TESİSAT!#REF!</definedName>
    <definedName name="_180__0___.0solv" localSheetId="17" hidden="1">[1]TESİSAT!#REF!,[1]TESİSAT!#REF!</definedName>
    <definedName name="_180__0___.0solv" localSheetId="14" hidden="1">[1]TESİSAT!#REF!,[1]TESİSAT!#REF!</definedName>
    <definedName name="_180__0___.0solv" localSheetId="18" hidden="1">[1]TESİSAT!#REF!,[1]TESİSAT!#REF!</definedName>
    <definedName name="_180__0___.0solv" localSheetId="9" hidden="1">[1]TESİSAT!#REF!,[1]TESİSAT!#REF!</definedName>
    <definedName name="_180__0___.0solv" localSheetId="13" hidden="1">[1]TESİSAT!#REF!,[1]TESİSAT!#REF!</definedName>
    <definedName name="_180__0___.0solv" localSheetId="12" hidden="1">[1]TESİSAT!#REF!,[1]TESİSAT!#REF!</definedName>
    <definedName name="_180__0___.0solv" localSheetId="10" hidden="1">[1]TESİSAT!#REF!,[1]TESİSAT!#REF!</definedName>
    <definedName name="_180__0___.0solv" localSheetId="8" hidden="1">[1]TESİSAT!#REF!,[1]TESİSAT!#REF!</definedName>
    <definedName name="_180__0___.0solv" localSheetId="7" hidden="1">[1]TESİSAT!#REF!,[1]TESİSAT!#REF!</definedName>
    <definedName name="_180__0___.0solv" hidden="1">[1]TESİSAT!#REF!,[1]TESİSAT!#REF!</definedName>
    <definedName name="_2_._solv" localSheetId="15" hidden="1">[1]TESİSAT!#REF!,[1]TESİSAT!#REF!</definedName>
    <definedName name="_2_._solv" localSheetId="0" hidden="1">[1]TESİSAT!#REF!,[1]TESİSAT!#REF!</definedName>
    <definedName name="_2_._solv" localSheetId="6" hidden="1">[1]TESİSAT!#REF!,[1]TESİSAT!#REF!</definedName>
    <definedName name="_2_._solv" localSheetId="16" hidden="1">[1]TESİSAT!#REF!,[1]TESİSAT!#REF!</definedName>
    <definedName name="_2_._solv" localSheetId="11" hidden="1">[1]TESİSAT!#REF!,[1]TESİSAT!#REF!</definedName>
    <definedName name="_2_._solv" localSheetId="17" hidden="1">[1]TESİSAT!#REF!,[1]TESİSAT!#REF!</definedName>
    <definedName name="_2_._solv" localSheetId="14" hidden="1">[1]TESİSAT!#REF!,[1]TESİSAT!#REF!</definedName>
    <definedName name="_2_._solv" localSheetId="18" hidden="1">[1]TESİSAT!#REF!,[1]TESİSAT!#REF!</definedName>
    <definedName name="_2_._solv" localSheetId="9" hidden="1">[1]TESİSAT!#REF!,[1]TESİSAT!#REF!</definedName>
    <definedName name="_2_._solv" localSheetId="13" hidden="1">[1]TESİSAT!#REF!,[1]TESİSAT!#REF!</definedName>
    <definedName name="_2_._solv" localSheetId="12" hidden="1">[1]TESİSAT!#REF!,[1]TESİSAT!#REF!</definedName>
    <definedName name="_2_._solv" localSheetId="10" hidden="1">[1]TESİSAT!#REF!,[1]TESİSAT!#REF!</definedName>
    <definedName name="_2_._solv" localSheetId="8" hidden="1">[1]TESİSAT!#REF!,[1]TESİSAT!#REF!</definedName>
    <definedName name="_2_._solv" localSheetId="7" hidden="1">[1]TESİSAT!#REF!,[1]TESİSAT!#REF!</definedName>
    <definedName name="_2_._solv" hidden="1">[1]TESİSAT!#REF!,[1]TESİSAT!#REF!</definedName>
    <definedName name="_2_0___.0solv" localSheetId="15" hidden="1">[1]TESİSAT!#REF!,[1]TESİSAT!#REF!</definedName>
    <definedName name="_2_0___.0solv" localSheetId="0" hidden="1">[1]TESİSAT!#REF!,[1]TESİSAT!#REF!</definedName>
    <definedName name="_2_0___.0solv" localSheetId="6" hidden="1">[1]TESİSAT!#REF!,[1]TESİSAT!#REF!</definedName>
    <definedName name="_2_0___.0solv" localSheetId="16" hidden="1">[1]TESİSAT!#REF!,[1]TESİSAT!#REF!</definedName>
    <definedName name="_2_0___.0solv" localSheetId="11" hidden="1">[1]TESİSAT!#REF!,[1]TESİSAT!#REF!</definedName>
    <definedName name="_2_0___.0solv" localSheetId="17" hidden="1">[1]TESİSAT!#REF!,[1]TESİSAT!#REF!</definedName>
    <definedName name="_2_0___.0solv" localSheetId="14" hidden="1">[1]TESİSAT!#REF!,[1]TESİSAT!#REF!</definedName>
    <definedName name="_2_0___.0solv" localSheetId="18" hidden="1">[1]TESİSAT!#REF!,[1]TESİSAT!#REF!</definedName>
    <definedName name="_2_0___.0solv" localSheetId="9" hidden="1">[1]TESİSAT!#REF!,[1]TESİSAT!#REF!</definedName>
    <definedName name="_2_0___.0solv" localSheetId="13" hidden="1">[1]TESİSAT!#REF!,[1]TESİSAT!#REF!</definedName>
    <definedName name="_2_0___.0solv" localSheetId="12" hidden="1">[1]TESİSAT!#REF!,[1]TESİSAT!#REF!</definedName>
    <definedName name="_2_0___.0solv" localSheetId="10" hidden="1">[1]TESİSAT!#REF!,[1]TESİSAT!#REF!</definedName>
    <definedName name="_2_0___.0solv" localSheetId="8" hidden="1">[1]TESİSAT!#REF!,[1]TESİSAT!#REF!</definedName>
    <definedName name="_2_0___.0solv" localSheetId="7" hidden="1">[1]TESİSAT!#REF!,[1]TESİSAT!#REF!</definedName>
    <definedName name="_2_0___.0solv" hidden="1">[1]TESİSAT!#REF!,[1]TESİSAT!#REF!</definedName>
    <definedName name="_215_0___.0solv" localSheetId="15" hidden="1">[1]TESİSAT!#REF!,[1]TESİSAT!#REF!</definedName>
    <definedName name="_215_0___.0solv" localSheetId="6" hidden="1">[1]TESİSAT!#REF!,[1]TESİSAT!#REF!</definedName>
    <definedName name="_215_0___.0solv" localSheetId="16" hidden="1">[1]TESİSAT!#REF!,[1]TESİSAT!#REF!</definedName>
    <definedName name="_215_0___.0solv" localSheetId="11" hidden="1">[1]TESİSAT!#REF!,[1]TESİSAT!#REF!</definedName>
    <definedName name="_215_0___.0solv" localSheetId="17" hidden="1">[1]TESİSAT!#REF!,[1]TESİSAT!#REF!</definedName>
    <definedName name="_215_0___.0solv" localSheetId="14" hidden="1">[1]TESİSAT!#REF!,[1]TESİSAT!#REF!</definedName>
    <definedName name="_215_0___.0solv" localSheetId="18" hidden="1">[1]TESİSAT!#REF!,[1]TESİSAT!#REF!</definedName>
    <definedName name="_215_0___.0solv" localSheetId="9" hidden="1">[1]TESİSAT!#REF!,[1]TESİSAT!#REF!</definedName>
    <definedName name="_215_0___.0solv" localSheetId="13" hidden="1">[1]TESİSAT!#REF!,[1]TESİSAT!#REF!</definedName>
    <definedName name="_215_0___.0solv" localSheetId="12" hidden="1">[1]TESİSAT!#REF!,[1]TESİSAT!#REF!</definedName>
    <definedName name="_215_0___.0solv" localSheetId="10" hidden="1">[1]TESİSAT!#REF!,[1]TESİSAT!#REF!</definedName>
    <definedName name="_215_0___.0solv" localSheetId="8" hidden="1">[1]TESİSAT!#REF!,[1]TESİSAT!#REF!</definedName>
    <definedName name="_215_0___.0solv" localSheetId="7" hidden="1">[1]TESİSAT!#REF!,[1]TESİSAT!#REF!</definedName>
    <definedName name="_215_0___.0solv" hidden="1">[1]TESİSAT!#REF!,[1]TESİSAT!#REF!</definedName>
    <definedName name="_216_0___.0solv" localSheetId="15" hidden="1">[1]TESİSAT!#REF!,[1]TESİSAT!#REF!</definedName>
    <definedName name="_216_0___.0solv" localSheetId="6" hidden="1">[1]TESİSAT!#REF!,[1]TESİSAT!#REF!</definedName>
    <definedName name="_216_0___.0solv" localSheetId="16" hidden="1">[1]TESİSAT!#REF!,[1]TESİSAT!#REF!</definedName>
    <definedName name="_216_0___.0solv" localSheetId="11" hidden="1">[1]TESİSAT!#REF!,[1]TESİSAT!#REF!</definedName>
    <definedName name="_216_0___.0solv" localSheetId="17" hidden="1">[1]TESİSAT!#REF!,[1]TESİSAT!#REF!</definedName>
    <definedName name="_216_0___.0solv" localSheetId="14" hidden="1">[1]TESİSAT!#REF!,[1]TESİSAT!#REF!</definedName>
    <definedName name="_216_0___.0solv" localSheetId="18" hidden="1">[1]TESİSAT!#REF!,[1]TESİSAT!#REF!</definedName>
    <definedName name="_216_0___.0solv" localSheetId="9" hidden="1">[1]TESİSAT!#REF!,[1]TESİSAT!#REF!</definedName>
    <definedName name="_216_0___.0solv" localSheetId="13" hidden="1">[1]TESİSAT!#REF!,[1]TESİSAT!#REF!</definedName>
    <definedName name="_216_0___.0solv" localSheetId="12" hidden="1">[1]TESİSAT!#REF!,[1]TESİSAT!#REF!</definedName>
    <definedName name="_216_0___.0solv" localSheetId="10" hidden="1">[1]TESİSAT!#REF!,[1]TESİSAT!#REF!</definedName>
    <definedName name="_216_0___.0solv" localSheetId="8" hidden="1">[1]TESİSAT!#REF!,[1]TESİSAT!#REF!</definedName>
    <definedName name="_216_0___.0solv" localSheetId="7" hidden="1">[1]TESİSAT!#REF!,[1]TESİSAT!#REF!</definedName>
    <definedName name="_216_0___.0solv" hidden="1">[1]TESİSAT!#REF!,[1]TESİSAT!#REF!</definedName>
    <definedName name="_22_0___.0solv" localSheetId="15" hidden="1">[1]TESİSAT!#REF!,[1]TESİSAT!#REF!</definedName>
    <definedName name="_22_0___.0solv" localSheetId="0" hidden="1">[1]TESİSAT!#REF!,[1]TESİSAT!#REF!</definedName>
    <definedName name="_22_0___.0solv" localSheetId="6" hidden="1">[1]TESİSAT!#REF!,[1]TESİSAT!#REF!</definedName>
    <definedName name="_22_0___.0solv" localSheetId="16" hidden="1">[1]TESİSAT!#REF!,[1]TESİSAT!#REF!</definedName>
    <definedName name="_22_0___.0solv" localSheetId="11" hidden="1">[1]TESİSAT!#REF!,[1]TESİSAT!#REF!</definedName>
    <definedName name="_22_0___.0solv" localSheetId="17" hidden="1">[1]TESİSAT!#REF!,[1]TESİSAT!#REF!</definedName>
    <definedName name="_22_0___.0solv" localSheetId="14" hidden="1">[1]TESİSAT!#REF!,[1]TESİSAT!#REF!</definedName>
    <definedName name="_22_0___.0solv" localSheetId="18" hidden="1">[1]TESİSAT!#REF!,[1]TESİSAT!#REF!</definedName>
    <definedName name="_22_0___.0solv" localSheetId="9" hidden="1">[1]TESİSAT!#REF!,[1]TESİSAT!#REF!</definedName>
    <definedName name="_22_0___.0solv" localSheetId="13" hidden="1">[1]TESİSAT!#REF!,[1]TESİSAT!#REF!</definedName>
    <definedName name="_22_0___.0solv" localSheetId="12" hidden="1">[1]TESİSAT!#REF!,[1]TESİSAT!#REF!</definedName>
    <definedName name="_22_0___.0solv" localSheetId="10" hidden="1">[1]TESİSAT!#REF!,[1]TESİSAT!#REF!</definedName>
    <definedName name="_22_0___.0solv" localSheetId="8" hidden="1">[1]TESİSAT!#REF!,[1]TESİSAT!#REF!</definedName>
    <definedName name="_22_0___.0solv" localSheetId="7" hidden="1">[1]TESİSAT!#REF!,[1]TESİSAT!#REF!</definedName>
    <definedName name="_22_0___.0solv" hidden="1">[1]TESİSAT!#REF!,[1]TESİSAT!#REF!</definedName>
    <definedName name="_3_._solv" localSheetId="15" hidden="1">[1]TESİSAT!#REF!,[1]TESİSAT!#REF!</definedName>
    <definedName name="_3_._solv" localSheetId="6" hidden="1">[1]TESİSAT!#REF!,[1]TESİSAT!#REF!</definedName>
    <definedName name="_3_._solv" localSheetId="16" hidden="1">[1]TESİSAT!#REF!,[1]TESİSAT!#REF!</definedName>
    <definedName name="_3_._solv" localSheetId="11" hidden="1">[1]TESİSAT!#REF!,[1]TESİSAT!#REF!</definedName>
    <definedName name="_3_._solv" localSheetId="17" hidden="1">[1]TESİSAT!#REF!,[1]TESİSAT!#REF!</definedName>
    <definedName name="_3_._solv" localSheetId="14" hidden="1">[1]TESİSAT!#REF!,[1]TESİSAT!#REF!</definedName>
    <definedName name="_3_._solv" localSheetId="18" hidden="1">[1]TESİSAT!#REF!,[1]TESİSAT!#REF!</definedName>
    <definedName name="_3_._solv" localSheetId="9" hidden="1">[1]TESİSAT!#REF!,[1]TESİSAT!#REF!</definedName>
    <definedName name="_3_._solv" localSheetId="13" hidden="1">[1]TESİSAT!#REF!,[1]TESİSAT!#REF!</definedName>
    <definedName name="_3_._solv" localSheetId="12" hidden="1">[1]TESİSAT!#REF!,[1]TESİSAT!#REF!</definedName>
    <definedName name="_3_._solv" localSheetId="10" hidden="1">[1]TESİSAT!#REF!,[1]TESİSAT!#REF!</definedName>
    <definedName name="_3_._solv" localSheetId="8" hidden="1">[1]TESİSAT!#REF!,[1]TESİSAT!#REF!</definedName>
    <definedName name="_3_._solv" localSheetId="7" hidden="1">[1]TESİSAT!#REF!,[1]TESİSAT!#REF!</definedName>
    <definedName name="_3_._solv" hidden="1">[1]TESİSAT!#REF!,[1]TESİSAT!#REF!</definedName>
    <definedName name="_36_______0___.0solv" localSheetId="15" hidden="1">[1]TESİSAT!#REF!,[1]TESİSAT!#REF!</definedName>
    <definedName name="_36_______0___.0solv" localSheetId="6" hidden="1">[1]TESİSAT!#REF!,[1]TESİSAT!#REF!</definedName>
    <definedName name="_36_______0___.0solv" localSheetId="16" hidden="1">[1]TESİSAT!#REF!,[1]TESİSAT!#REF!</definedName>
    <definedName name="_36_______0___.0solv" localSheetId="11" hidden="1">[1]TESİSAT!#REF!,[1]TESİSAT!#REF!</definedName>
    <definedName name="_36_______0___.0solv" localSheetId="17" hidden="1">[1]TESİSAT!#REF!,[1]TESİSAT!#REF!</definedName>
    <definedName name="_36_______0___.0solv" localSheetId="14" hidden="1">[1]TESİSAT!#REF!,[1]TESİSAT!#REF!</definedName>
    <definedName name="_36_______0___.0solv" localSheetId="18" hidden="1">[1]TESİSAT!#REF!,[1]TESİSAT!#REF!</definedName>
    <definedName name="_36_______0___.0solv" localSheetId="9" hidden="1">[1]TESİSAT!#REF!,[1]TESİSAT!#REF!</definedName>
    <definedName name="_36_______0___.0solv" localSheetId="13" hidden="1">[1]TESİSAT!#REF!,[1]TESİSAT!#REF!</definedName>
    <definedName name="_36_______0___.0solv" localSheetId="12" hidden="1">[1]TESİSAT!#REF!,[1]TESİSAT!#REF!</definedName>
    <definedName name="_36_______0___.0solv" localSheetId="10" hidden="1">[1]TESİSAT!#REF!,[1]TESİSAT!#REF!</definedName>
    <definedName name="_36_______0___.0solv" localSheetId="8" hidden="1">[1]TESİSAT!#REF!,[1]TESİSAT!#REF!</definedName>
    <definedName name="_36_______0___.0solv" localSheetId="7" hidden="1">[1]TESİSAT!#REF!,[1]TESİSAT!#REF!</definedName>
    <definedName name="_36_______0___.0solv" hidden="1">[1]TESİSAT!#REF!,[1]TESİSAT!#REF!</definedName>
    <definedName name="_4_0___.0solv" localSheetId="15" hidden="1">[1]TESİSAT!#REF!,[1]TESİSAT!#REF!</definedName>
    <definedName name="_4_0___.0solv" localSheetId="6" hidden="1">[1]TESİSAT!#REF!,[1]TESİSAT!#REF!</definedName>
    <definedName name="_4_0___.0solv" localSheetId="16" hidden="1">[1]TESİSAT!#REF!,[1]TESİSAT!#REF!</definedName>
    <definedName name="_4_0___.0solv" localSheetId="11" hidden="1">[1]TESİSAT!#REF!,[1]TESİSAT!#REF!</definedName>
    <definedName name="_4_0___.0solv" localSheetId="17" hidden="1">[1]TESİSAT!#REF!,[1]TESİSAT!#REF!</definedName>
    <definedName name="_4_0___.0solv" localSheetId="14" hidden="1">[1]TESİSAT!#REF!,[1]TESİSAT!#REF!</definedName>
    <definedName name="_4_0___.0solv" localSheetId="18" hidden="1">[1]TESİSAT!#REF!,[1]TESİSAT!#REF!</definedName>
    <definedName name="_4_0___.0solv" localSheetId="9" hidden="1">[1]TESİSAT!#REF!,[1]TESİSAT!#REF!</definedName>
    <definedName name="_4_0___.0solv" localSheetId="13" hidden="1">[1]TESİSAT!#REF!,[1]TESİSAT!#REF!</definedName>
    <definedName name="_4_0___.0solv" localSheetId="12" hidden="1">[1]TESİSAT!#REF!,[1]TESİSAT!#REF!</definedName>
    <definedName name="_4_0___.0solv" localSheetId="10" hidden="1">[1]TESİSAT!#REF!,[1]TESİSAT!#REF!</definedName>
    <definedName name="_4_0___.0solv" localSheetId="8" hidden="1">[1]TESİSAT!#REF!,[1]TESİSAT!#REF!</definedName>
    <definedName name="_4_0___.0solv" localSheetId="7" hidden="1">[1]TESİSAT!#REF!,[1]TESİSAT!#REF!</definedName>
    <definedName name="_4_0___.0solv" hidden="1">[1]TESİSAT!#REF!,[1]TESİSAT!#REF!</definedName>
    <definedName name="_40_____._solv" localSheetId="15" hidden="1">[1]TESİSAT!#REF!,[1]TESİSAT!#REF!</definedName>
    <definedName name="_40_____._solv" localSheetId="6" hidden="1">[1]TESİSAT!#REF!,[1]TESİSAT!#REF!</definedName>
    <definedName name="_40_____._solv" localSheetId="16" hidden="1">[1]TESİSAT!#REF!,[1]TESİSAT!#REF!</definedName>
    <definedName name="_40_____._solv" localSheetId="11" hidden="1">[1]TESİSAT!#REF!,[1]TESİSAT!#REF!</definedName>
    <definedName name="_40_____._solv" localSheetId="17" hidden="1">[1]TESİSAT!#REF!,[1]TESİSAT!#REF!</definedName>
    <definedName name="_40_____._solv" localSheetId="14" hidden="1">[1]TESİSAT!#REF!,[1]TESİSAT!#REF!</definedName>
    <definedName name="_40_____._solv" localSheetId="18" hidden="1">[1]TESİSAT!#REF!,[1]TESİSAT!#REF!</definedName>
    <definedName name="_40_____._solv" localSheetId="9" hidden="1">[1]TESİSAT!#REF!,[1]TESİSAT!#REF!</definedName>
    <definedName name="_40_____._solv" localSheetId="13" hidden="1">[1]TESİSAT!#REF!,[1]TESİSAT!#REF!</definedName>
    <definedName name="_40_____._solv" localSheetId="12" hidden="1">[1]TESİSAT!#REF!,[1]TESİSAT!#REF!</definedName>
    <definedName name="_40_____._solv" localSheetId="10" hidden="1">[1]TESİSAT!#REF!,[1]TESİSAT!#REF!</definedName>
    <definedName name="_40_____._solv" localSheetId="8" hidden="1">[1]TESİSAT!#REF!,[1]TESİSAT!#REF!</definedName>
    <definedName name="_40_____._solv" localSheetId="7" hidden="1">[1]TESİSAT!#REF!,[1]TESİSAT!#REF!</definedName>
    <definedName name="_40_____._solv" hidden="1">[1]TESİSAT!#REF!,[1]TESİSAT!#REF!</definedName>
    <definedName name="_5_._solv" localSheetId="15" hidden="1">[1]TESİSAT!#REF!,[1]TESİSAT!#REF!</definedName>
    <definedName name="_5_._solv" localSheetId="6" hidden="1">[1]TESİSAT!#REF!,[1]TESİSAT!#REF!</definedName>
    <definedName name="_5_._solv" localSheetId="16" hidden="1">[1]TESİSAT!#REF!,[1]TESİSAT!#REF!</definedName>
    <definedName name="_5_._solv" localSheetId="11" hidden="1">[1]TESİSAT!#REF!,[1]TESİSAT!#REF!</definedName>
    <definedName name="_5_._solv" localSheetId="17" hidden="1">[1]TESİSAT!#REF!,[1]TESİSAT!#REF!</definedName>
    <definedName name="_5_._solv" localSheetId="14" hidden="1">[1]TESİSAT!#REF!,[1]TESİSAT!#REF!</definedName>
    <definedName name="_5_._solv" localSheetId="18" hidden="1">[1]TESİSAT!#REF!,[1]TESİSAT!#REF!</definedName>
    <definedName name="_5_._solv" localSheetId="9" hidden="1">[1]TESİSAT!#REF!,[1]TESİSAT!#REF!</definedName>
    <definedName name="_5_._solv" localSheetId="13" hidden="1">[1]TESİSAT!#REF!,[1]TESİSAT!#REF!</definedName>
    <definedName name="_5_._solv" localSheetId="12" hidden="1">[1]TESİSAT!#REF!,[1]TESİSAT!#REF!</definedName>
    <definedName name="_5_._solv" localSheetId="10" hidden="1">[1]TESİSAT!#REF!,[1]TESİSAT!#REF!</definedName>
    <definedName name="_5_._solv" localSheetId="8" hidden="1">[1]TESİSAT!#REF!,[1]TESİSAT!#REF!</definedName>
    <definedName name="_5_._solv" localSheetId="7" hidden="1">[1]TESİSAT!#REF!,[1]TESİSAT!#REF!</definedName>
    <definedName name="_5_._solv" hidden="1">[1]TESİSAT!#REF!,[1]TESİSAT!#REF!</definedName>
    <definedName name="_5_0___.0solv" localSheetId="15" hidden="1">[1]TESİSAT!#REF!,[1]TESİSAT!#REF!</definedName>
    <definedName name="_5_0___.0solv" localSheetId="6" hidden="1">[1]TESİSAT!#REF!,[1]TESİSAT!#REF!</definedName>
    <definedName name="_5_0___.0solv" localSheetId="16" hidden="1">[1]TESİSAT!#REF!,[1]TESİSAT!#REF!</definedName>
    <definedName name="_5_0___.0solv" localSheetId="11" hidden="1">[1]TESİSAT!#REF!,[1]TESİSAT!#REF!</definedName>
    <definedName name="_5_0___.0solv" localSheetId="17" hidden="1">[1]TESİSAT!#REF!,[1]TESİSAT!#REF!</definedName>
    <definedName name="_5_0___.0solv" localSheetId="14" hidden="1">[1]TESİSAT!#REF!,[1]TESİSAT!#REF!</definedName>
    <definedName name="_5_0___.0solv" localSheetId="18" hidden="1">[1]TESİSAT!#REF!,[1]TESİSAT!#REF!</definedName>
    <definedName name="_5_0___.0solv" localSheetId="9" hidden="1">[1]TESİSAT!#REF!,[1]TESİSAT!#REF!</definedName>
    <definedName name="_5_0___.0solv" localSheetId="13" hidden="1">[1]TESİSAT!#REF!,[1]TESİSAT!#REF!</definedName>
    <definedName name="_5_0___.0solv" localSheetId="12" hidden="1">[1]TESİSAT!#REF!,[1]TESİSAT!#REF!</definedName>
    <definedName name="_5_0___.0solv" localSheetId="10" hidden="1">[1]TESİSAT!#REF!,[1]TESİSAT!#REF!</definedName>
    <definedName name="_5_0___.0solv" localSheetId="8" hidden="1">[1]TESİSAT!#REF!,[1]TESİSAT!#REF!</definedName>
    <definedName name="_5_0___.0solv" localSheetId="7" hidden="1">[1]TESİSAT!#REF!,[1]TESİSAT!#REF!</definedName>
    <definedName name="_5_0___.0solv" hidden="1">[1]TESİSAT!#REF!,[1]TESİSAT!#REF!</definedName>
    <definedName name="_54______0___.0solv" localSheetId="15" hidden="1">[1]TESİSAT!#REF!,[1]TESİSAT!#REF!</definedName>
    <definedName name="_54______0___.0solv" localSheetId="6" hidden="1">[1]TESİSAT!#REF!,[1]TESİSAT!#REF!</definedName>
    <definedName name="_54______0___.0solv" localSheetId="16" hidden="1">[1]TESİSAT!#REF!,[1]TESİSAT!#REF!</definedName>
    <definedName name="_54______0___.0solv" localSheetId="11" hidden="1">[1]TESİSAT!#REF!,[1]TESİSAT!#REF!</definedName>
    <definedName name="_54______0___.0solv" localSheetId="17" hidden="1">[1]TESİSAT!#REF!,[1]TESİSAT!#REF!</definedName>
    <definedName name="_54______0___.0solv" localSheetId="14" hidden="1">[1]TESİSAT!#REF!,[1]TESİSAT!#REF!</definedName>
    <definedName name="_54______0___.0solv" localSheetId="18" hidden="1">[1]TESİSAT!#REF!,[1]TESİSAT!#REF!</definedName>
    <definedName name="_54______0___.0solv" localSheetId="9" hidden="1">[1]TESİSAT!#REF!,[1]TESİSAT!#REF!</definedName>
    <definedName name="_54______0___.0solv" localSheetId="13" hidden="1">[1]TESİSAT!#REF!,[1]TESİSAT!#REF!</definedName>
    <definedName name="_54______0___.0solv" localSheetId="12" hidden="1">[1]TESİSAT!#REF!,[1]TESİSAT!#REF!</definedName>
    <definedName name="_54______0___.0solv" localSheetId="10" hidden="1">[1]TESİSAT!#REF!,[1]TESİSAT!#REF!</definedName>
    <definedName name="_54______0___.0solv" localSheetId="8" hidden="1">[1]TESİSAT!#REF!,[1]TESİSAT!#REF!</definedName>
    <definedName name="_54______0___.0solv" localSheetId="7" hidden="1">[1]TESİSAT!#REF!,[1]TESİSAT!#REF!</definedName>
    <definedName name="_54______0___.0solv" hidden="1">[1]TESİSAT!#REF!,[1]TESİSAT!#REF!</definedName>
    <definedName name="_6_____._solv" localSheetId="15" hidden="1">[1]TESİSAT!#REF!,[1]TESİSAT!#REF!</definedName>
    <definedName name="_6_____._solv" localSheetId="6" hidden="1">[1]TESİSAT!#REF!,[1]TESİSAT!#REF!</definedName>
    <definedName name="_6_____._solv" localSheetId="16" hidden="1">[1]TESİSAT!#REF!,[1]TESİSAT!#REF!</definedName>
    <definedName name="_6_____._solv" localSheetId="11" hidden="1">[1]TESİSAT!#REF!,[1]TESİSAT!#REF!</definedName>
    <definedName name="_6_____._solv" localSheetId="17" hidden="1">[1]TESİSAT!#REF!,[1]TESİSAT!#REF!</definedName>
    <definedName name="_6_____._solv" localSheetId="14" hidden="1">[1]TESİSAT!#REF!,[1]TESİSAT!#REF!</definedName>
    <definedName name="_6_____._solv" localSheetId="18" hidden="1">[1]TESİSAT!#REF!,[1]TESİSAT!#REF!</definedName>
    <definedName name="_6_____._solv" localSheetId="9" hidden="1">[1]TESİSAT!#REF!,[1]TESİSAT!#REF!</definedName>
    <definedName name="_6_____._solv" localSheetId="13" hidden="1">[1]TESİSAT!#REF!,[1]TESİSAT!#REF!</definedName>
    <definedName name="_6_____._solv" localSheetId="12" hidden="1">[1]TESİSAT!#REF!,[1]TESİSAT!#REF!</definedName>
    <definedName name="_6_____._solv" localSheetId="10" hidden="1">[1]TESİSAT!#REF!,[1]TESİSAT!#REF!</definedName>
    <definedName name="_6_____._solv" localSheetId="8" hidden="1">[1]TESİSAT!#REF!,[1]TESİSAT!#REF!</definedName>
    <definedName name="_6_____._solv" localSheetId="7" hidden="1">[1]TESİSAT!#REF!,[1]TESİSAT!#REF!</definedName>
    <definedName name="_6_____._solv" hidden="1">[1]TESİSAT!#REF!,[1]TESİSAT!#REF!</definedName>
    <definedName name="_6_0___.0solv" localSheetId="15" hidden="1">[1]TESİSAT!#REF!,[1]TESİSAT!#REF!</definedName>
    <definedName name="_6_0___.0solv" localSheetId="6" hidden="1">[1]TESİSAT!#REF!,[1]TESİSAT!#REF!</definedName>
    <definedName name="_6_0___.0solv" localSheetId="16" hidden="1">[1]TESİSAT!#REF!,[1]TESİSAT!#REF!</definedName>
    <definedName name="_6_0___.0solv" localSheetId="11" hidden="1">[1]TESİSAT!#REF!,[1]TESİSAT!#REF!</definedName>
    <definedName name="_6_0___.0solv" localSheetId="17" hidden="1">[1]TESİSAT!#REF!,[1]TESİSAT!#REF!</definedName>
    <definedName name="_6_0___.0solv" localSheetId="14" hidden="1">[1]TESİSAT!#REF!,[1]TESİSAT!#REF!</definedName>
    <definedName name="_6_0___.0solv" localSheetId="18" hidden="1">[1]TESİSAT!#REF!,[1]TESİSAT!#REF!</definedName>
    <definedName name="_6_0___.0solv" localSheetId="9" hidden="1">[1]TESİSAT!#REF!,[1]TESİSAT!#REF!</definedName>
    <definedName name="_6_0___.0solv" localSheetId="13" hidden="1">[1]TESİSAT!#REF!,[1]TESİSAT!#REF!</definedName>
    <definedName name="_6_0___.0solv" localSheetId="12" hidden="1">[1]TESİSAT!#REF!,[1]TESİSAT!#REF!</definedName>
    <definedName name="_6_0___.0solv" localSheetId="10" hidden="1">[1]TESİSAT!#REF!,[1]TESİSAT!#REF!</definedName>
    <definedName name="_6_0___.0solv" localSheetId="8" hidden="1">[1]TESİSAT!#REF!,[1]TESİSAT!#REF!</definedName>
    <definedName name="_6_0___.0solv" localSheetId="7" hidden="1">[1]TESİSAT!#REF!,[1]TESİSAT!#REF!</definedName>
    <definedName name="_6_0___.0solv" hidden="1">[1]TESİSAT!#REF!,[1]TESİSAT!#REF!</definedName>
    <definedName name="_7_0___.0solv" localSheetId="15" hidden="1">[1]TESİSAT!#REF!,[1]TESİSAT!#REF!</definedName>
    <definedName name="_7_0___.0solv" localSheetId="6" hidden="1">[1]TESİSAT!#REF!,[1]TESİSAT!#REF!</definedName>
    <definedName name="_7_0___.0solv" localSheetId="16" hidden="1">[1]TESİSAT!#REF!,[1]TESİSAT!#REF!</definedName>
    <definedName name="_7_0___.0solv" localSheetId="11" hidden="1">[1]TESİSAT!#REF!,[1]TESİSAT!#REF!</definedName>
    <definedName name="_7_0___.0solv" localSheetId="17" hidden="1">[1]TESİSAT!#REF!,[1]TESİSAT!#REF!</definedName>
    <definedName name="_7_0___.0solv" localSheetId="14" hidden="1">[1]TESİSAT!#REF!,[1]TESİSAT!#REF!</definedName>
    <definedName name="_7_0___.0solv" localSheetId="18" hidden="1">[1]TESİSAT!#REF!,[1]TESİSAT!#REF!</definedName>
    <definedName name="_7_0___.0solv" localSheetId="9" hidden="1">[1]TESİSAT!#REF!,[1]TESİSAT!#REF!</definedName>
    <definedName name="_7_0___.0solv" localSheetId="13" hidden="1">[1]TESİSAT!#REF!,[1]TESİSAT!#REF!</definedName>
    <definedName name="_7_0___.0solv" localSheetId="12" hidden="1">[1]TESİSAT!#REF!,[1]TESİSAT!#REF!</definedName>
    <definedName name="_7_0___.0solv" localSheetId="10" hidden="1">[1]TESİSAT!#REF!,[1]TESİSAT!#REF!</definedName>
    <definedName name="_7_0___.0solv" localSheetId="8" hidden="1">[1]TESİSAT!#REF!,[1]TESİSAT!#REF!</definedName>
    <definedName name="_7_0___.0solv" localSheetId="7" hidden="1">[1]TESİSAT!#REF!,[1]TESİSAT!#REF!</definedName>
    <definedName name="_7_0___.0solv" hidden="1">[1]TESİSAT!#REF!,[1]TESİSAT!#REF!</definedName>
    <definedName name="_72_____0___.0solv" localSheetId="15" hidden="1">[1]TESİSAT!#REF!,[1]TESİSAT!#REF!</definedName>
    <definedName name="_72_____0___.0solv" localSheetId="6" hidden="1">[1]TESİSAT!#REF!,[1]TESİSAT!#REF!</definedName>
    <definedName name="_72_____0___.0solv" localSheetId="16" hidden="1">[1]TESİSAT!#REF!,[1]TESİSAT!#REF!</definedName>
    <definedName name="_72_____0___.0solv" localSheetId="11" hidden="1">[1]TESİSAT!#REF!,[1]TESİSAT!#REF!</definedName>
    <definedName name="_72_____0___.0solv" localSheetId="17" hidden="1">[1]TESİSAT!#REF!,[1]TESİSAT!#REF!</definedName>
    <definedName name="_72_____0___.0solv" localSheetId="14" hidden="1">[1]TESİSAT!#REF!,[1]TESİSAT!#REF!</definedName>
    <definedName name="_72_____0___.0solv" localSheetId="18" hidden="1">[1]TESİSAT!#REF!,[1]TESİSAT!#REF!</definedName>
    <definedName name="_72_____0___.0solv" localSheetId="9" hidden="1">[1]TESİSAT!#REF!,[1]TESİSAT!#REF!</definedName>
    <definedName name="_72_____0___.0solv" localSheetId="13" hidden="1">[1]TESİSAT!#REF!,[1]TESİSAT!#REF!</definedName>
    <definedName name="_72_____0___.0solv" localSheetId="12" hidden="1">[1]TESİSAT!#REF!,[1]TESİSAT!#REF!</definedName>
    <definedName name="_72_____0___.0solv" localSheetId="10" hidden="1">[1]TESİSAT!#REF!,[1]TESİSAT!#REF!</definedName>
    <definedName name="_72_____0___.0solv" localSheetId="8" hidden="1">[1]TESİSAT!#REF!,[1]TESİSAT!#REF!</definedName>
    <definedName name="_72_____0___.0solv" localSheetId="7" hidden="1">[1]TESİSAT!#REF!,[1]TESİSAT!#REF!</definedName>
    <definedName name="_72_____0___.0solv" hidden="1">[1]TESİSAT!#REF!,[1]TESİSAT!#REF!</definedName>
    <definedName name="_80_0___.0solv" localSheetId="15" hidden="1">[1]TESİSAT!#REF!,[1]TESİSAT!#REF!</definedName>
    <definedName name="_80_0___.0solv" localSheetId="0" hidden="1">[1]TESİSAT!#REF!,[1]TESİSAT!#REF!</definedName>
    <definedName name="_80_0___.0solv" localSheetId="6" hidden="1">[1]TESİSAT!#REF!,[1]TESİSAT!#REF!</definedName>
    <definedName name="_80_0___.0solv" localSheetId="16" hidden="1">[1]TESİSAT!#REF!,[1]TESİSAT!#REF!</definedName>
    <definedName name="_80_0___.0solv" localSheetId="11" hidden="1">[1]TESİSAT!#REF!,[1]TESİSAT!#REF!</definedName>
    <definedName name="_80_0___.0solv" localSheetId="17" hidden="1">[1]TESİSAT!#REF!,[1]TESİSAT!#REF!</definedName>
    <definedName name="_80_0___.0solv" localSheetId="14" hidden="1">[1]TESİSAT!#REF!,[1]TESİSAT!#REF!</definedName>
    <definedName name="_80_0___.0solv" localSheetId="18" hidden="1">[1]TESİSAT!#REF!,[1]TESİSAT!#REF!</definedName>
    <definedName name="_80_0___.0solv" localSheetId="9" hidden="1">[1]TESİSAT!#REF!,[1]TESİSAT!#REF!</definedName>
    <definedName name="_80_0___.0solv" localSheetId="13" hidden="1">[1]TESİSAT!#REF!,[1]TESİSAT!#REF!</definedName>
    <definedName name="_80_0___.0solv" localSheetId="12" hidden="1">[1]TESİSAT!#REF!,[1]TESİSAT!#REF!</definedName>
    <definedName name="_80_0___.0solv" localSheetId="10" hidden="1">[1]TESİSAT!#REF!,[1]TESİSAT!#REF!</definedName>
    <definedName name="_80_0___.0solv" localSheetId="8" hidden="1">[1]TESİSAT!#REF!,[1]TESİSAT!#REF!</definedName>
    <definedName name="_80_0___.0solv" localSheetId="7" hidden="1">[1]TESİSAT!#REF!,[1]TESİSAT!#REF!</definedName>
    <definedName name="_80_0___.0solv" hidden="1">[1]TESİSAT!#REF!,[1]TESİSAT!#REF!</definedName>
    <definedName name="_AS1" localSheetId="0" hidden="1">{#N/A,#N/A,FALSE,"müş_iç_ihz";#N/A,#N/A,FALSE,"müş_iç_er";#N/A,#N/A,FALSE,"müş_iç_tut"}</definedName>
    <definedName name="_AS1" localSheetId="2" hidden="1">{#N/A,#N/A,FALSE,"müş_iç_ihz";#N/A,#N/A,FALSE,"müş_iç_er";#N/A,#N/A,FALSE,"müş_iç_tut"}</definedName>
    <definedName name="_AS1" localSheetId="1" hidden="1">{#N/A,#N/A,FALSE,"müş_iç_ihz";#N/A,#N/A,FALSE,"müş_iç_er";#N/A,#N/A,FALSE,"müş_iç_tut"}</definedName>
    <definedName name="_AS1" hidden="1">{#N/A,#N/A,FALSE,"müş_iç_ihz";#N/A,#N/A,FALSE,"müş_iç_er";#N/A,#N/A,FALSE,"müş_iç_tut"}</definedName>
    <definedName name="_AS1_1" localSheetId="0" hidden="1">{#N/A,#N/A,FALSE,"müş_iç_ihz";#N/A,#N/A,FALSE,"müş_iç_er";#N/A,#N/A,FALSE,"müş_iç_tut"}</definedName>
    <definedName name="_AS1_1" localSheetId="2" hidden="1">{#N/A,#N/A,FALSE,"müş_iç_ihz";#N/A,#N/A,FALSE,"müş_iç_er";#N/A,#N/A,FALSE,"müş_iç_tut"}</definedName>
    <definedName name="_AS1_1" localSheetId="1" hidden="1">{#N/A,#N/A,FALSE,"müş_iç_ihz";#N/A,#N/A,FALSE,"müş_iç_er";#N/A,#N/A,FALSE,"müş_iç_tut"}</definedName>
    <definedName name="_AS1_1" hidden="1">{#N/A,#N/A,FALSE,"müş_iç_ihz";#N/A,#N/A,FALSE,"müş_iç_er";#N/A,#N/A,FALSE,"müş_iç_tut"}</definedName>
    <definedName name="_Fill" localSheetId="15" hidden="1">#REF!</definedName>
    <definedName name="_Fill" localSheetId="0" hidden="1">#REF!</definedName>
    <definedName name="_Fill" localSheetId="6" hidden="1">#REF!</definedName>
    <definedName name="_Fill" localSheetId="16" hidden="1">#REF!</definedName>
    <definedName name="_Fill" localSheetId="11" hidden="1">#REF!</definedName>
    <definedName name="_Fill" localSheetId="17" hidden="1">#REF!</definedName>
    <definedName name="_Fill" localSheetId="14" hidden="1">#REF!</definedName>
    <definedName name="_Fill" localSheetId="18" hidden="1">#REF!</definedName>
    <definedName name="_Fill" localSheetId="2" hidden="1">#REF!</definedName>
    <definedName name="_Fill" localSheetId="9" hidden="1">#REF!</definedName>
    <definedName name="_Fill" localSheetId="13" hidden="1">#REF!</definedName>
    <definedName name="_Fill" localSheetId="12" hidden="1">#REF!</definedName>
    <definedName name="_Fill" localSheetId="10" hidden="1">#REF!</definedName>
    <definedName name="_Fill" localSheetId="8" hidden="1">#REF!</definedName>
    <definedName name="_Fill" localSheetId="7" hidden="1">#REF!</definedName>
    <definedName name="_Fill" localSheetId="1" hidden="1">#REF!</definedName>
    <definedName name="_Fill" hidden="1">#REF!</definedName>
    <definedName name="_Key1" localSheetId="15" hidden="1">#REF!</definedName>
    <definedName name="_Key1" localSheetId="6" hidden="1">#REF!</definedName>
    <definedName name="_Key1" localSheetId="16" hidden="1">#REF!</definedName>
    <definedName name="_Key1" localSheetId="11" hidden="1">#REF!</definedName>
    <definedName name="_Key1" localSheetId="17" hidden="1">#REF!</definedName>
    <definedName name="_Key1" localSheetId="14" hidden="1">#REF!</definedName>
    <definedName name="_Key1" localSheetId="18" hidden="1">#REF!</definedName>
    <definedName name="_Key1" localSheetId="2" hidden="1">#REF!</definedName>
    <definedName name="_Key1" localSheetId="9" hidden="1">#REF!</definedName>
    <definedName name="_Key1" localSheetId="13" hidden="1">#REF!</definedName>
    <definedName name="_Key1" localSheetId="12" hidden="1">#REF!</definedName>
    <definedName name="_Key1" localSheetId="10" hidden="1">#REF!</definedName>
    <definedName name="_Key1" localSheetId="8" hidden="1">#REF!</definedName>
    <definedName name="_Key1" localSheetId="7" hidden="1">#REF!</definedName>
    <definedName name="_Key1" localSheetId="1" hidden="1">#REF!</definedName>
    <definedName name="_Key1" hidden="1">#REF!</definedName>
    <definedName name="_Order1" hidden="1">255</definedName>
    <definedName name="_Sort" localSheetId="15" hidden="1">#REF!</definedName>
    <definedName name="_Sort" localSheetId="6" hidden="1">#REF!</definedName>
    <definedName name="_Sort" localSheetId="16" hidden="1">#REF!</definedName>
    <definedName name="_Sort" localSheetId="11" hidden="1">#REF!</definedName>
    <definedName name="_Sort" localSheetId="17" hidden="1">#REF!</definedName>
    <definedName name="_Sort" localSheetId="14" hidden="1">#REF!</definedName>
    <definedName name="_Sort" localSheetId="18" hidden="1">#REF!</definedName>
    <definedName name="_Sort" localSheetId="2" hidden="1">#REF!</definedName>
    <definedName name="_Sort" localSheetId="9" hidden="1">#REF!</definedName>
    <definedName name="_Sort" localSheetId="13" hidden="1">#REF!</definedName>
    <definedName name="_Sort" localSheetId="12" hidden="1">#REF!</definedName>
    <definedName name="_Sort" localSheetId="10" hidden="1">#REF!</definedName>
    <definedName name="_Sort" localSheetId="8" hidden="1">#REF!</definedName>
    <definedName name="_Sort" localSheetId="7" hidden="1">#REF!</definedName>
    <definedName name="_Sort" localSheetId="1" hidden="1">#REF!</definedName>
    <definedName name="_Sort" hidden="1">#REF!</definedName>
    <definedName name="AAAAAAAAA" localSheetId="0" hidden="1">{#N/A,#N/A,FALSE,"sıh_iç_ihz";#N/A,#N/A,FALSE,"sıh_iç_er";#N/A,#N/A,FALSE,"sıh_iç_tut"}</definedName>
    <definedName name="AAAAAAAAA" localSheetId="2" hidden="1">{#N/A,#N/A,FALSE,"sıh_iç_ihz";#N/A,#N/A,FALSE,"sıh_iç_er";#N/A,#N/A,FALSE,"sıh_iç_tut"}</definedName>
    <definedName name="AAAAAAAAA" localSheetId="1" hidden="1">{#N/A,#N/A,FALSE,"sıh_iç_ihz";#N/A,#N/A,FALSE,"sıh_iç_er";#N/A,#N/A,FALSE,"sıh_iç_tut"}</definedName>
    <definedName name="AAAAAAAAA" hidden="1">{#N/A,#N/A,FALSE,"sıh_iç_ihz";#N/A,#N/A,FALSE,"sıh_iç_er";#N/A,#N/A,FALSE,"sıh_iç_tut"}</definedName>
    <definedName name="adem" localSheetId="0" hidden="1">{#N/A,#N/A,FALSE,"müş_iç_ihz";#N/A,#N/A,FALSE,"müş_iç_er";#N/A,#N/A,FALSE,"müş_iç_tut"}</definedName>
    <definedName name="adem" localSheetId="2" hidden="1">{#N/A,#N/A,FALSE,"müş_iç_ihz";#N/A,#N/A,FALSE,"müş_iç_er";#N/A,#N/A,FALSE,"müş_iç_tut"}</definedName>
    <definedName name="adem" localSheetId="1" hidden="1">{#N/A,#N/A,FALSE,"müş_iç_ihz";#N/A,#N/A,FALSE,"müş_iç_er";#N/A,#N/A,FALSE,"müş_iç_tut"}</definedName>
    <definedName name="adem" hidden="1">{#N/A,#N/A,FALSE,"müş_iç_ihz";#N/A,#N/A,FALSE,"müş_iç_er";#N/A,#N/A,FALSE,"müş_iç_tut"}</definedName>
    <definedName name="Ahmet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hmet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hmet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hmet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hmet_1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hmet_1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hmet_1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hmet_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ky" localSheetId="0" hidden="1">{#N/A,#N/A,FALSE,"sıh_iç_ihz";#N/A,#N/A,FALSE,"sıh_iç_er";#N/A,#N/A,FALSE,"sıh_iç_tut"}</definedName>
    <definedName name="aky" localSheetId="2" hidden="1">{#N/A,#N/A,FALSE,"sıh_iç_ihz";#N/A,#N/A,FALSE,"sıh_iç_er";#N/A,#N/A,FALSE,"sıh_iç_tut"}</definedName>
    <definedName name="aky" localSheetId="1" hidden="1">{#N/A,#N/A,FALSE,"sıh_iç_ihz";#N/A,#N/A,FALSE,"sıh_iç_er";#N/A,#N/A,FALSE,"sıh_iç_tut"}</definedName>
    <definedName name="aky" hidden="1">{#N/A,#N/A,FALSE,"sıh_iç_ihz";#N/A,#N/A,FALSE,"sıh_iç_er";#N/A,#N/A,FALSE,"sıh_iç_tut"}</definedName>
    <definedName name="aky_1" localSheetId="0" hidden="1">{#N/A,#N/A,FALSE,"sıh_iç_ihz";#N/A,#N/A,FALSE,"sıh_iç_er";#N/A,#N/A,FALSE,"sıh_iç_tut"}</definedName>
    <definedName name="aky_1" localSheetId="2" hidden="1">{#N/A,#N/A,FALSE,"sıh_iç_ihz";#N/A,#N/A,FALSE,"sıh_iç_er";#N/A,#N/A,FALSE,"sıh_iç_tut"}</definedName>
    <definedName name="aky_1" localSheetId="1" hidden="1">{#N/A,#N/A,FALSE,"sıh_iç_ihz";#N/A,#N/A,FALSE,"sıh_iç_er";#N/A,#N/A,FALSE,"sıh_iç_tut"}</definedName>
    <definedName name="aky_1" hidden="1">{#N/A,#N/A,FALSE,"sıh_iç_ihz";#N/A,#N/A,FALSE,"sıh_iç_er";#N/A,#N/A,FALSE,"sıh_iç_tut"}</definedName>
    <definedName name="AS" localSheetId="0" hidden="1">{#N/A,#N/A,FALSE,"müş_iç_ihz";#N/A,#N/A,FALSE,"müş_iç_er";#N/A,#N/A,FALSE,"müş_iç_tut"}</definedName>
    <definedName name="AS" localSheetId="2" hidden="1">{#N/A,#N/A,FALSE,"müş_iç_ihz";#N/A,#N/A,FALSE,"müş_iç_er";#N/A,#N/A,FALSE,"müş_iç_tut"}</definedName>
    <definedName name="AS" localSheetId="1" hidden="1">{#N/A,#N/A,FALSE,"müş_iç_ihz";#N/A,#N/A,FALSE,"müş_iç_er";#N/A,#N/A,FALSE,"müş_iç_tut"}</definedName>
    <definedName name="AS" hidden="1">{#N/A,#N/A,FALSE,"müş_iç_ihz";#N/A,#N/A,FALSE,"müş_iç_er";#N/A,#N/A,FALSE,"müş_iç_tut"}</definedName>
    <definedName name="AS_1" localSheetId="0" hidden="1">{#N/A,#N/A,FALSE,"müş_iç_ihz";#N/A,#N/A,FALSE,"müş_iç_er";#N/A,#N/A,FALSE,"müş_iç_tut"}</definedName>
    <definedName name="AS_1" localSheetId="2" hidden="1">{#N/A,#N/A,FALSE,"müş_iç_ihz";#N/A,#N/A,FALSE,"müş_iç_er";#N/A,#N/A,FALSE,"müş_iç_tut"}</definedName>
    <definedName name="AS_1" localSheetId="1" hidden="1">{#N/A,#N/A,FALSE,"müş_iç_ihz";#N/A,#N/A,FALSE,"müş_iç_er";#N/A,#N/A,FALSE,"müş_iç_tut"}</definedName>
    <definedName name="AS_1" hidden="1">{#N/A,#N/A,FALSE,"müş_iç_ihz";#N/A,#N/A,FALSE,"müş_iç_er";#N/A,#N/A,FALSE,"müş_iç_tut"}</definedName>
    <definedName name="ASAS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_1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_1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_1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_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as" localSheetId="0" hidden="1">{#VALUE!,#N/A,TRUE,0;#N/A,#N/A,TRUE,0;#N/A,#N/A,TRUE,0;#N/A,#N/A,TRUE,0;#N/A,#N/A,TRUE,0;#N/A,#N/A,TRUE,0;#N/A,#N/A,TRUE,0}</definedName>
    <definedName name="asasas" localSheetId="2" hidden="1">{#VALUE!,#N/A,TRUE,0;#N/A,#N/A,TRUE,0;#N/A,#N/A,TRUE,0;#N/A,#N/A,TRUE,0;#N/A,#N/A,TRUE,0;#N/A,#N/A,TRUE,0;#N/A,#N/A,TRUE,0}</definedName>
    <definedName name="asasas" localSheetId="1" hidden="1">{#VALUE!,#N/A,TRUE,0;#N/A,#N/A,TRUE,0;#N/A,#N/A,TRUE,0;#N/A,#N/A,TRUE,0;#N/A,#N/A,TRUE,0;#N/A,#N/A,TRUE,0;#N/A,#N/A,TRUE,0}</definedName>
    <definedName name="asasas" hidden="1">{#VALUE!,#N/A,TRUE,0;#N/A,#N/A,TRUE,0;#N/A,#N/A,TRUE,0;#N/A,#N/A,TRUE,0;#N/A,#N/A,TRUE,0;#N/A,#N/A,TRUE,0;#N/A,#N/A,TRUE,0}</definedName>
    <definedName name="asasasa" localSheetId="0" hidden="1">{#VALUE!,#N/A,FALSE,0;#N/A,#N/A,FALSE,0;#N/A,#N/A,FALSE,0;#N/A,#N/A,FALSE,0;#N/A,#N/A,FALSE,0;#N/A,#N/A,FALSE,0;#N/A,#N/A,FALSE,0;#N/A,#N/A,FALSE,0;#N/A,#N/A,FALSE,0;#N/A,#N/A,FALSE,0;#N/A,#N/A,FALSE,0;#N/A,#N/A,FALSE,0}</definedName>
    <definedName name="asasasa" localSheetId="2" hidden="1">{#VALUE!,#N/A,FALSE,0;#N/A,#N/A,FALSE,0;#N/A,#N/A,FALSE,0;#N/A,#N/A,FALSE,0;#N/A,#N/A,FALSE,0;#N/A,#N/A,FALSE,0;#N/A,#N/A,FALSE,0;#N/A,#N/A,FALSE,0;#N/A,#N/A,FALSE,0;#N/A,#N/A,FALSE,0;#N/A,#N/A,FALSE,0;#N/A,#N/A,FALSE,0}</definedName>
    <definedName name="asasasa" localSheetId="1" hidden="1">{#VALUE!,#N/A,FALSE,0;#N/A,#N/A,FALSE,0;#N/A,#N/A,FALSE,0;#N/A,#N/A,FALSE,0;#N/A,#N/A,FALSE,0;#N/A,#N/A,FALSE,0;#N/A,#N/A,FALSE,0;#N/A,#N/A,FALSE,0;#N/A,#N/A,FALSE,0;#N/A,#N/A,FALSE,0;#N/A,#N/A,FALSE,0;#N/A,#N/A,FALSE,0}</definedName>
    <definedName name="asasasa" hidden="1">{#VALUE!,#N/A,FALSE,0;#N/A,#N/A,FALSE,0;#N/A,#N/A,FALSE,0;#N/A,#N/A,FALSE,0;#N/A,#N/A,FALSE,0;#N/A,#N/A,FALSE,0;#N/A,#N/A,FALSE,0;#N/A,#N/A,FALSE,0;#N/A,#N/A,FALSE,0;#N/A,#N/A,FALSE,0;#N/A,#N/A,FALSE,0;#N/A,#N/A,FALSE,0}</definedName>
    <definedName name="ASSSS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SSS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SSS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SSS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SSS_1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SSS_1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SSS_1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SSS_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şsajfkasjfalsdjflkasdjflşaksjdflşkasjfşiajsdşflkajsdşlfkjasşlkfjşalskfdjşlaksjfşlaskjdfşlaksjdşfl" localSheetId="0" hidden="1">{#VALUE!,#N/A,TRUE,0;#N/A,#N/A,TRUE,0;#N/A,#N/A,TRUE,0;#N/A,#N/A,TRUE,0;#N/A,#N/A,TRUE,0;#N/A,#N/A,TRUE,0;#N/A,#N/A,TRUE,0}</definedName>
    <definedName name="aşsajfkasjfalsdjflkasdjflşaksjdflşkasjfşiajsdşflkajsdşlfkjasşlkfjşalskfdjşlaksjfşlaskjdfşlaksjdşfl" localSheetId="2" hidden="1">{#VALUE!,#N/A,TRUE,0;#N/A,#N/A,TRUE,0;#N/A,#N/A,TRUE,0;#N/A,#N/A,TRUE,0;#N/A,#N/A,TRUE,0;#N/A,#N/A,TRUE,0;#N/A,#N/A,TRUE,0}</definedName>
    <definedName name="aşsajfkasjfalsdjflkasdjflşaksjdflşkasjfşiajsdşflkajsdşlfkjasşlkfjşalskfdjşlaksjfşlaskjdfşlaksjdşfl" localSheetId="1" hidden="1">{#VALUE!,#N/A,TRUE,0;#N/A,#N/A,TRUE,0;#N/A,#N/A,TRUE,0;#N/A,#N/A,TRUE,0;#N/A,#N/A,TRUE,0;#N/A,#N/A,TRUE,0;#N/A,#N/A,TRUE,0}</definedName>
    <definedName name="aşsajfkasjfalsdjflkasdjflşaksjdflşkasjfşiajsdşflkajsdşlfkjasşlkfjşalskfdjşlaksjfşlaskjdfşlaksjdşfl" hidden="1">{#VALUE!,#N/A,TRUE,0;#N/A,#N/A,TRUE,0;#N/A,#N/A,TRUE,0;#N/A,#N/A,TRUE,0;#N/A,#N/A,TRUE,0;#N/A,#N/A,TRUE,0;#N/A,#N/A,TRUE,0}</definedName>
    <definedName name="bh" localSheetId="0" hidden="1">{#N/A,#N/A,FALSE,"kal_iç_ihz";#N/A,#N/A,FALSE,"kal_iç_er";#N/A,#N/A,FALSE,"kal_iç_tut"}</definedName>
    <definedName name="bh" localSheetId="2" hidden="1">{#N/A,#N/A,FALSE,"kal_iç_ihz";#N/A,#N/A,FALSE,"kal_iç_er";#N/A,#N/A,FALSE,"kal_iç_tut"}</definedName>
    <definedName name="bh" localSheetId="1" hidden="1">{#N/A,#N/A,FALSE,"kal_iç_ihz";#N/A,#N/A,FALSE,"kal_iç_er";#N/A,#N/A,FALSE,"kal_iç_tut"}</definedName>
    <definedName name="bh" hidden="1">{#N/A,#N/A,FALSE,"kal_iç_ihz";#N/A,#N/A,FALSE,"kal_iç_er";#N/A,#N/A,FALSE,"kal_iç_tut"}</definedName>
    <definedName name="bhg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hg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hg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hg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NBNBNV" localSheetId="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BNBNBNV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BNBNBNV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BNBNBNV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BNV" localSheetId="0" hidden="1">{#N/A,#N/A,FALSE,"maff_h1";#N/A,#N/A,FALSE,"maff_h2";#N/A,#N/A,FALSE,"maff_h3";#N/A,#N/A,FALSE,"maff_h4";#N/A,#N/A,FALSE,"maff_h5";#N/A,#N/A,FALSE,"maff_h6";#N/A,#N/A,FALSE,"maff_h7"}</definedName>
    <definedName name="BNV" localSheetId="2" hidden="1">{#N/A,#N/A,FALSE,"maff_h1";#N/A,#N/A,FALSE,"maff_h2";#N/A,#N/A,FALSE,"maff_h3";#N/A,#N/A,FALSE,"maff_h4";#N/A,#N/A,FALSE,"maff_h5";#N/A,#N/A,FALSE,"maff_h6";#N/A,#N/A,FALSE,"maff_h7"}</definedName>
    <definedName name="BNV" localSheetId="1" hidden="1">{#N/A,#N/A,FALSE,"maff_h1";#N/A,#N/A,FALSE,"maff_h2";#N/A,#N/A,FALSE,"maff_h3";#N/A,#N/A,FALSE,"maff_h4";#N/A,#N/A,FALSE,"maff_h5";#N/A,#N/A,FALSE,"maff_h6";#N/A,#N/A,FALSE,"maff_h7"}</definedName>
    <definedName name="BNV" hidden="1">{#N/A,#N/A,FALSE,"maff_h1";#N/A,#N/A,FALSE,"maff_h2";#N/A,#N/A,FALSE,"maff_h3";#N/A,#N/A,FALSE,"maff_h4";#N/A,#N/A,FALSE,"maff_h5";#N/A,#N/A,FALSE,"maff_h6";#N/A,#N/A,FALSE,"maff_h7"}</definedName>
    <definedName name="cd" localSheetId="0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cd" localSheetId="2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cd" localSheetId="1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cd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cds" localSheetId="0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cds" localSheetId="2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cds" localSheetId="1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cds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CENGİZ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36" localSheetId="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47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6" localSheetId="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7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9" localSheetId="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HCHGCGH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HCHGCGH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HCHGCGH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HCHGCGH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u" localSheetId="0" hidden="1">{#N/A,#N/A,FALSE,"kal_iç_ihz";#N/A,#N/A,FALSE,"kal_iç_er";#N/A,#N/A,FALSE,"kal_iç_tut"}</definedName>
    <definedName name="cu" localSheetId="2" hidden="1">{#N/A,#N/A,FALSE,"kal_iç_ihz";#N/A,#N/A,FALSE,"kal_iç_er";#N/A,#N/A,FALSE,"kal_iç_tut"}</definedName>
    <definedName name="cu" localSheetId="1" hidden="1">{#N/A,#N/A,FALSE,"kal_iç_ihz";#N/A,#N/A,FALSE,"kal_iç_er";#N/A,#N/A,FALSE,"kal_iç_tut"}</definedName>
    <definedName name="cu" hidden="1">{#N/A,#N/A,FALSE,"kal_iç_ihz";#N/A,#N/A,FALSE,"kal_iç_er";#N/A,#N/A,FALSE,"kal_iç_tut"}</definedName>
    <definedName name="cu_1" localSheetId="0" hidden="1">{#N/A,#N/A,FALSE,"kal_iç_ihz";#N/A,#N/A,FALSE,"kal_iç_er";#N/A,#N/A,FALSE,"kal_iç_tut"}</definedName>
    <definedName name="cu_1" localSheetId="2" hidden="1">{#N/A,#N/A,FALSE,"kal_iç_ihz";#N/A,#N/A,FALSE,"kal_iç_er";#N/A,#N/A,FALSE,"kal_iç_tut"}</definedName>
    <definedName name="cu_1" localSheetId="1" hidden="1">{#N/A,#N/A,FALSE,"kal_iç_ihz";#N/A,#N/A,FALSE,"kal_iç_er";#N/A,#N/A,FALSE,"kal_iç_tut"}</definedName>
    <definedName name="cu_1" hidden="1">{#N/A,#N/A,FALSE,"kal_iç_ihz";#N/A,#N/A,FALSE,"kal_iç_er";#N/A,#N/A,FALSE,"kal_iç_tut"}</definedName>
    <definedName name="ç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alışma" localSheetId="0" hidden="1">{#N/A,#N/A,FALSE,"kal_iç_ihz";#N/A,#N/A,FALSE,"kal_iç_er";#N/A,#N/A,FALSE,"kal_iç_tut"}</definedName>
    <definedName name="çalışma" localSheetId="2" hidden="1">{#N/A,#N/A,FALSE,"kal_iç_ihz";#N/A,#N/A,FALSE,"kal_iç_er";#N/A,#N/A,FALSE,"kal_iç_tut"}</definedName>
    <definedName name="çalışma" localSheetId="1" hidden="1">{#N/A,#N/A,FALSE,"kal_iç_ihz";#N/A,#N/A,FALSE,"kal_iç_er";#N/A,#N/A,FALSE,"kal_iç_tut"}</definedName>
    <definedName name="çalışma" hidden="1">{#N/A,#N/A,FALSE,"kal_iç_ihz";#N/A,#N/A,FALSE,"kal_iç_er";#N/A,#N/A,FALSE,"kal_iç_tut"}</definedName>
    <definedName name="çatı" localSheetId="0" hidden="1">{#N/A,#N/A,FALSE,"avans";#N/A,#N/A,FALSE,"teminat_mektubu";#N/A,#N/A,FALSE,"ihz. icmal";#N/A,#N/A,FALSE,"söz_fiy_fark";#N/A,#N/A,FALSE,"kap2";#N/A,#N/A,FALSE,"mal_FF_icm";#N/A,#N/A,FALSE,"kap1"}</definedName>
    <definedName name="çatı" localSheetId="2" hidden="1">{#N/A,#N/A,FALSE,"avans";#N/A,#N/A,FALSE,"teminat_mektubu";#N/A,#N/A,FALSE,"ihz. icmal";#N/A,#N/A,FALSE,"söz_fiy_fark";#N/A,#N/A,FALSE,"kap2";#N/A,#N/A,FALSE,"mal_FF_icm";#N/A,#N/A,FALSE,"kap1"}</definedName>
    <definedName name="çatı" localSheetId="1" hidden="1">{#N/A,#N/A,FALSE,"avans";#N/A,#N/A,FALSE,"teminat_mektubu";#N/A,#N/A,FALSE,"ihz. icmal";#N/A,#N/A,FALSE,"söz_fiy_fark";#N/A,#N/A,FALSE,"kap2";#N/A,#N/A,FALSE,"mal_FF_icm";#N/A,#N/A,FALSE,"kap1"}</definedName>
    <definedName name="çatı" hidden="1">{#N/A,#N/A,FALSE,"avans";#N/A,#N/A,FALSE,"teminat_mektubu";#N/A,#N/A,FALSE,"ihz. icmal";#N/A,#N/A,FALSE,"söz_fiy_fark";#N/A,#N/A,FALSE,"kap2";#N/A,#N/A,FALSE,"mal_FF_icm";#N/A,#N/A,FALSE,"kap1"}</definedName>
    <definedName name="çatı_1" localSheetId="0" hidden="1">{#N/A,#N/A,FALSE,"avans";#N/A,#N/A,FALSE,"teminat_mektubu";#N/A,#N/A,FALSE,"ihz. icmal";#N/A,#N/A,FALSE,"söz_fiy_fark";#N/A,#N/A,FALSE,"kap2";#N/A,#N/A,FALSE,"mal_FF_icm";#N/A,#N/A,FALSE,"kap1"}</definedName>
    <definedName name="çatı_1" localSheetId="2" hidden="1">{#N/A,#N/A,FALSE,"avans";#N/A,#N/A,FALSE,"teminat_mektubu";#N/A,#N/A,FALSE,"ihz. icmal";#N/A,#N/A,FALSE,"söz_fiy_fark";#N/A,#N/A,FALSE,"kap2";#N/A,#N/A,FALSE,"mal_FF_icm";#N/A,#N/A,FALSE,"kap1"}</definedName>
    <definedName name="çatı_1" localSheetId="1" hidden="1">{#N/A,#N/A,FALSE,"avans";#N/A,#N/A,FALSE,"teminat_mektubu";#N/A,#N/A,FALSE,"ihz. icmal";#N/A,#N/A,FALSE,"söz_fiy_fark";#N/A,#N/A,FALSE,"kap2";#N/A,#N/A,FALSE,"mal_FF_icm";#N/A,#N/A,FALSE,"kap1"}</definedName>
    <definedName name="çatı_1" hidden="1">{#N/A,#N/A,FALSE,"avans";#N/A,#N/A,FALSE,"teminat_mektubu";#N/A,#N/A,FALSE,"ihz. icmal";#N/A,#N/A,FALSE,"söz_fiy_fark";#N/A,#N/A,FALSE,"kap2";#N/A,#N/A,FALSE,"mal_FF_icm";#N/A,#N/A,FALSE,"kap1"}</definedName>
    <definedName name="çç" localSheetId="0" hidden="1">{#N/A,#N/A,FALSE,"maff_h1";#N/A,#N/A,FALSE,"maff_h2";#N/A,#N/A,FALSE,"maff_h3";#N/A,#N/A,FALSE,"maff_h4";#N/A,#N/A,FALSE,"maff_h5";#N/A,#N/A,FALSE,"maff_h6";#N/A,#N/A,FALSE,"maff_h7"}</definedName>
    <definedName name="çç" localSheetId="2" hidden="1">{#N/A,#N/A,FALSE,"maff_h1";#N/A,#N/A,FALSE,"maff_h2";#N/A,#N/A,FALSE,"maff_h3";#N/A,#N/A,FALSE,"maff_h4";#N/A,#N/A,FALSE,"maff_h5";#N/A,#N/A,FALSE,"maff_h6";#N/A,#N/A,FALSE,"maff_h7"}</definedName>
    <definedName name="çç" localSheetId="1" hidden="1">{#N/A,#N/A,FALSE,"maff_h1";#N/A,#N/A,FALSE,"maff_h2";#N/A,#N/A,FALSE,"maff_h3";#N/A,#N/A,FALSE,"maff_h4";#N/A,#N/A,FALSE,"maff_h5";#N/A,#N/A,FALSE,"maff_h6";#N/A,#N/A,FALSE,"maff_h7"}</definedName>
    <definedName name="çç" hidden="1">{#N/A,#N/A,FALSE,"maff_h1";#N/A,#N/A,FALSE,"maff_h2";#N/A,#N/A,FALSE,"maff_h3";#N/A,#N/A,FALSE,"maff_h4";#N/A,#N/A,FALSE,"maff_h5";#N/A,#N/A,FALSE,"maff_h6";#N/A,#N/A,FALSE,"maff_h7"}</definedName>
    <definedName name="çç_1" localSheetId="0" hidden="1">{#N/A,#N/A,FALSE,"maff_h1";#N/A,#N/A,FALSE,"maff_h2";#N/A,#N/A,FALSE,"maff_h3";#N/A,#N/A,FALSE,"maff_h4";#N/A,#N/A,FALSE,"maff_h5";#N/A,#N/A,FALSE,"maff_h6";#N/A,#N/A,FALSE,"maff_h7"}</definedName>
    <definedName name="çç_1" localSheetId="2" hidden="1">{#N/A,#N/A,FALSE,"maff_h1";#N/A,#N/A,FALSE,"maff_h2";#N/A,#N/A,FALSE,"maff_h3";#N/A,#N/A,FALSE,"maff_h4";#N/A,#N/A,FALSE,"maff_h5";#N/A,#N/A,FALSE,"maff_h6";#N/A,#N/A,FALSE,"maff_h7"}</definedName>
    <definedName name="çç_1" localSheetId="1" hidden="1">{#N/A,#N/A,FALSE,"maff_h1";#N/A,#N/A,FALSE,"maff_h2";#N/A,#N/A,FALSE,"maff_h3";#N/A,#N/A,FALSE,"maff_h4";#N/A,#N/A,FALSE,"maff_h5";#N/A,#N/A,FALSE,"maff_h6";#N/A,#N/A,FALSE,"maff_h7"}</definedName>
    <definedName name="çç_1" hidden="1">{#N/A,#N/A,FALSE,"maff_h1";#N/A,#N/A,FALSE,"maff_h2";#N/A,#N/A,FALSE,"maff_h3";#N/A,#N/A,FALSE,"maff_h4";#N/A,#N/A,FALSE,"maff_h5";#N/A,#N/A,FALSE,"maff_h6";#N/A,#N/A,FALSE,"maff_h7"}</definedName>
    <definedName name="ÇÇÇ" localSheetId="0" hidden="1">{#N/A,#N/A,FALSE,"sıh_iç_ihz";#N/A,#N/A,FALSE,"sıh_iç_er";#N/A,#N/A,FALSE,"sıh_iç_tut"}</definedName>
    <definedName name="ÇÇÇ" localSheetId="2" hidden="1">{#N/A,#N/A,FALSE,"sıh_iç_ihz";#N/A,#N/A,FALSE,"sıh_iç_er";#N/A,#N/A,FALSE,"sıh_iç_tut"}</definedName>
    <definedName name="ÇÇÇ" localSheetId="1" hidden="1">{#N/A,#N/A,FALSE,"sıh_iç_ihz";#N/A,#N/A,FALSE,"sıh_iç_er";#N/A,#N/A,FALSE,"sıh_iç_tut"}</definedName>
    <definedName name="ÇÇÇ" hidden="1">{#N/A,#N/A,FALSE,"sıh_iç_ihz";#N/A,#N/A,FALSE,"sıh_iç_er";#N/A,#N/A,FALSE,"sıh_iç_tut"}</definedName>
    <definedName name="ÇÇÇÇ" localSheetId="0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ÇÇÇÇ" localSheetId="2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ÇÇÇÇ" localSheetId="1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ÇÇÇÇ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ddd" localSheetId="0" hidden="1">{#N/A,#N/A,FALSE,"müş_iç_ihz";#N/A,#N/A,FALSE,"müş_iç_er";#N/A,#N/A,FALSE,"müş_iç_tut"}</definedName>
    <definedName name="ddd" localSheetId="2" hidden="1">{#N/A,#N/A,FALSE,"müş_iç_ihz";#N/A,#N/A,FALSE,"müş_iç_er";#N/A,#N/A,FALSE,"müş_iç_tut"}</definedName>
    <definedName name="ddd" localSheetId="1" hidden="1">{#N/A,#N/A,FALSE,"müş_iç_ihz";#N/A,#N/A,FALSE,"müş_iç_er";#N/A,#N/A,FALSE,"müş_iç_tut"}</definedName>
    <definedName name="ddd" hidden="1">{#N/A,#N/A,FALSE,"müş_iç_ihz";#N/A,#N/A,FALSE,"müş_iç_er";#N/A,#N/A,FALSE,"müş_iç_tut"}</definedName>
    <definedName name="DDDD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DDD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DDD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DDD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DGDFGDFG" localSheetId="0" hidden="1">{#VALUE!,#N/A,FALSE,0;#N/A,#N/A,FALSE,0;#N/A,#N/A,FALSE,0;#N/A,#N/A,FALSE,0;#N/A,#N/A,FALSE,0;#N/A,#N/A,FALSE,0;#N/A,#N/A,FALSE,0;#N/A,#N/A,FALSE,0;#N/A,#N/A,FALSE,0;#N/A,#N/A,FALSE,0;#N/A,#N/A,FALSE,0;#N/A,#N/A,FALSE,0}</definedName>
    <definedName name="DDGDFGDFG" localSheetId="2" hidden="1">{#VALUE!,#N/A,FALSE,0;#N/A,#N/A,FALSE,0;#N/A,#N/A,FALSE,0;#N/A,#N/A,FALSE,0;#N/A,#N/A,FALSE,0;#N/A,#N/A,FALSE,0;#N/A,#N/A,FALSE,0;#N/A,#N/A,FALSE,0;#N/A,#N/A,FALSE,0;#N/A,#N/A,FALSE,0;#N/A,#N/A,FALSE,0;#N/A,#N/A,FALSE,0}</definedName>
    <definedName name="DDGDFGDFG" localSheetId="1" hidden="1">{#VALUE!,#N/A,FALSE,0;#N/A,#N/A,FALSE,0;#N/A,#N/A,FALSE,0;#N/A,#N/A,FALSE,0;#N/A,#N/A,FALSE,0;#N/A,#N/A,FALSE,0;#N/A,#N/A,FALSE,0;#N/A,#N/A,FALSE,0;#N/A,#N/A,FALSE,0;#N/A,#N/A,FALSE,0;#N/A,#N/A,FALSE,0;#N/A,#N/A,FALSE,0}</definedName>
    <definedName name="DDGDFGDFG" hidden="1">{#VALUE!,#N/A,FALSE,0;#N/A,#N/A,FALSE,0;#N/A,#N/A,FALSE,0;#N/A,#N/A,FALSE,0;#N/A,#N/A,FALSE,0;#N/A,#N/A,FALSE,0;#N/A,#N/A,FALSE,0;#N/A,#N/A,FALSE,0;#N/A,#N/A,FALSE,0;#N/A,#N/A,FALSE,0;#N/A,#N/A,FALSE,0;#N/A,#N/A,FALSE,0}</definedName>
    <definedName name="df" localSheetId="0" hidden="1">{#VALUE!,#N/A,TRUE,0;#N/A,#N/A,TRUE,0;#N/A,#N/A,TRUE,0;#N/A,#N/A,TRUE,0;#N/A,#N/A,TRUE,0;#N/A,#N/A,TRUE,0;#N/A,#N/A,TRUE,0}</definedName>
    <definedName name="df" localSheetId="2" hidden="1">{#VALUE!,#N/A,TRUE,0;#N/A,#N/A,TRUE,0;#N/A,#N/A,TRUE,0;#N/A,#N/A,TRUE,0;#N/A,#N/A,TRUE,0;#N/A,#N/A,TRUE,0;#N/A,#N/A,TRUE,0}</definedName>
    <definedName name="df" localSheetId="1" hidden="1">{#VALUE!,#N/A,TRUE,0;#N/A,#N/A,TRUE,0;#N/A,#N/A,TRUE,0;#N/A,#N/A,TRUE,0;#N/A,#N/A,TRUE,0;#N/A,#N/A,TRUE,0;#N/A,#N/A,TRUE,0}</definedName>
    <definedName name="df" hidden="1">{#VALUE!,#N/A,TRUE,0;#N/A,#N/A,TRUE,0;#N/A,#N/A,TRUE,0;#N/A,#N/A,TRUE,0;#N/A,#N/A,TRUE,0;#N/A,#N/A,TRUE,0;#N/A,#N/A,TRUE,0}</definedName>
    <definedName name="dfdfdf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fdf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fdf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fd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" localSheetId="0" hidden="1">{#VALUE!,#N/A,FALSE,0;#N/A,#N/A,FALSE,0;#N/A,#N/A,FALSE,0;#N/A,#N/A,FALSE,0;#N/A,#N/A,FALSE,0;#N/A,#N/A,FALSE,0;#N/A,#N/A,FALSE,0;#N/A,#N/A,FALSE,0}</definedName>
    <definedName name="dfds" localSheetId="2" hidden="1">{#VALUE!,#N/A,FALSE,0;#N/A,#N/A,FALSE,0;#N/A,#N/A,FALSE,0;#N/A,#N/A,FALSE,0;#N/A,#N/A,FALSE,0;#N/A,#N/A,FALSE,0;#N/A,#N/A,FALSE,0;#N/A,#N/A,FALSE,0}</definedName>
    <definedName name="dfds" localSheetId="1" hidden="1">{#VALUE!,#N/A,FALSE,0;#N/A,#N/A,FALSE,0;#N/A,#N/A,FALSE,0;#N/A,#N/A,FALSE,0;#N/A,#N/A,FALSE,0;#N/A,#N/A,FALSE,0;#N/A,#N/A,FALSE,0;#N/A,#N/A,FALSE,0}</definedName>
    <definedName name="dfds" hidden="1">{#VALUE!,#N/A,FALSE,0;#N/A,#N/A,FALSE,0;#N/A,#N/A,FALSE,0;#N/A,#N/A,FALSE,0;#N/A,#N/A,FALSE,0;#N/A,#N/A,FALSE,0;#N/A,#N/A,FALSE,0;#N/A,#N/A,FALSE,0}</definedName>
    <definedName name="dfdsf" localSheetId="0" hidden="1">{#VALUE!,#N/A,FALSE,0;#N/A,#N/A,FALSE,0;#N/A,#N/A,FALSE,0;#N/A,#N/A,FALSE,0;#N/A,#N/A,FALSE,0;#N/A,#N/A,FALSE,0;#N/A,#N/A,FALSE,0;#N/A,#N/A,FALSE,0;#N/A,#N/A,FALSE,0;#N/A,#N/A,FALSE,0;#N/A,#N/A,FALSE,0;#N/A,#N/A,FALSE,0}</definedName>
    <definedName name="dfdsf" localSheetId="2" hidden="1">{#VALUE!,#N/A,FALSE,0;#N/A,#N/A,FALSE,0;#N/A,#N/A,FALSE,0;#N/A,#N/A,FALSE,0;#N/A,#N/A,FALSE,0;#N/A,#N/A,FALSE,0;#N/A,#N/A,FALSE,0;#N/A,#N/A,FALSE,0;#N/A,#N/A,FALSE,0;#N/A,#N/A,FALSE,0;#N/A,#N/A,FALSE,0;#N/A,#N/A,FALSE,0}</definedName>
    <definedName name="dfdsf" localSheetId="1" hidden="1">{#VALUE!,#N/A,FALSE,0;#N/A,#N/A,FALSE,0;#N/A,#N/A,FALSE,0;#N/A,#N/A,FALSE,0;#N/A,#N/A,FALSE,0;#N/A,#N/A,FALSE,0;#N/A,#N/A,FALSE,0;#N/A,#N/A,FALSE,0;#N/A,#N/A,FALSE,0;#N/A,#N/A,FALSE,0;#N/A,#N/A,FALSE,0;#N/A,#N/A,FALSE,0}</definedName>
    <definedName name="dfdsf" hidden="1">{#VALUE!,#N/A,FALSE,0;#N/A,#N/A,FALSE,0;#N/A,#N/A,FALSE,0;#N/A,#N/A,FALSE,0;#N/A,#N/A,FALSE,0;#N/A,#N/A,FALSE,0;#N/A,#N/A,FALSE,0;#N/A,#N/A,FALSE,0;#N/A,#N/A,FALSE,0;#N/A,#N/A,FALSE,0;#N/A,#N/A,FALSE,0;#N/A,#N/A,FALSE,0}</definedName>
    <definedName name="DFF" localSheetId="0" hidden="1">{#N/A,#N/A,FALSE,"kal_iç_ihz";#N/A,#N/A,FALSE,"kal_iç_er";#N/A,#N/A,FALSE,"kal_iç_tut"}</definedName>
    <definedName name="DFF" localSheetId="2" hidden="1">{#N/A,#N/A,FALSE,"kal_iç_ihz";#N/A,#N/A,FALSE,"kal_iç_er";#N/A,#N/A,FALSE,"kal_iç_tut"}</definedName>
    <definedName name="DFF" localSheetId="1" hidden="1">{#N/A,#N/A,FALSE,"kal_iç_ihz";#N/A,#N/A,FALSE,"kal_iç_er";#N/A,#N/A,FALSE,"kal_iç_tut"}</definedName>
    <definedName name="DFF" hidden="1">{#N/A,#N/A,FALSE,"kal_iç_ihz";#N/A,#N/A,FALSE,"kal_iç_er";#N/A,#N/A,FALSE,"kal_iç_tut"}</definedName>
    <definedName name="DFF_1" localSheetId="0" hidden="1">{#N/A,#N/A,FALSE,"kal_iç_ihz";#N/A,#N/A,FALSE,"kal_iç_er";#N/A,#N/A,FALSE,"kal_iç_tut"}</definedName>
    <definedName name="DFF_1" localSheetId="2" hidden="1">{#N/A,#N/A,FALSE,"kal_iç_ihz";#N/A,#N/A,FALSE,"kal_iç_er";#N/A,#N/A,FALSE,"kal_iç_tut"}</definedName>
    <definedName name="DFF_1" localSheetId="1" hidden="1">{#N/A,#N/A,FALSE,"kal_iç_ihz";#N/A,#N/A,FALSE,"kal_iç_er";#N/A,#N/A,FALSE,"kal_iç_tut"}</definedName>
    <definedName name="DFF_1" hidden="1">{#N/A,#N/A,FALSE,"kal_iç_ihz";#N/A,#N/A,FALSE,"kal_iç_er";#N/A,#N/A,FALSE,"kal_iç_tut"}</definedName>
    <definedName name="dffef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fef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fef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fe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G" localSheetId="15" hidden="1">[1]TESİSAT!#REF!,[1]TESİSAT!#REF!</definedName>
    <definedName name="DFG" localSheetId="0" hidden="1">[1]TESİSAT!#REF!,[1]TESİSAT!#REF!</definedName>
    <definedName name="DFG" localSheetId="6" hidden="1">[1]TESİSAT!#REF!,[1]TESİSAT!#REF!</definedName>
    <definedName name="DFG" localSheetId="16" hidden="1">[1]TESİSAT!#REF!,[1]TESİSAT!#REF!</definedName>
    <definedName name="DFG" localSheetId="11" hidden="1">[1]TESİSAT!#REF!,[1]TESİSAT!#REF!</definedName>
    <definedName name="DFG" localSheetId="17" hidden="1">[1]TESİSAT!#REF!,[1]TESİSAT!#REF!</definedName>
    <definedName name="DFG" localSheetId="14" hidden="1">[1]TESİSAT!#REF!,[1]TESİSAT!#REF!</definedName>
    <definedName name="DFG" localSheetId="18" hidden="1">[1]TESİSAT!#REF!,[1]TESİSAT!#REF!</definedName>
    <definedName name="DFG" localSheetId="9" hidden="1">[1]TESİSAT!#REF!,[1]TESİSAT!#REF!</definedName>
    <definedName name="DFG" localSheetId="13" hidden="1">[1]TESİSAT!#REF!,[1]TESİSAT!#REF!</definedName>
    <definedName name="DFG" localSheetId="12" hidden="1">[1]TESİSAT!#REF!,[1]TESİSAT!#REF!</definedName>
    <definedName name="DFG" localSheetId="10" hidden="1">[1]TESİSAT!#REF!,[1]TESİSAT!#REF!</definedName>
    <definedName name="DFG" localSheetId="8" hidden="1">[1]TESİSAT!#REF!,[1]TESİSAT!#REF!</definedName>
    <definedName name="DFG" localSheetId="7" hidden="1">[1]TESİSAT!#REF!,[1]TESİSAT!#REF!</definedName>
    <definedName name="DFG" hidden="1">[1]TESİSAT!#REF!,[1]TESİSAT!#REF!</definedName>
    <definedName name="DFKNDSKJFH" localSheetId="0" hidden="1">{#N/A,#N/A,FALSE,"müş_iç_ihz";#N/A,#N/A,FALSE,"müş_iç_er";#N/A,#N/A,FALSE,"müş_iç_tut"}</definedName>
    <definedName name="DFKNDSKJFH" localSheetId="2" hidden="1">{#N/A,#N/A,FALSE,"müş_iç_ihz";#N/A,#N/A,FALSE,"müş_iç_er";#N/A,#N/A,FALSE,"müş_iç_tut"}</definedName>
    <definedName name="DFKNDSKJFH" localSheetId="1" hidden="1">{#N/A,#N/A,FALSE,"müş_iç_ihz";#N/A,#N/A,FALSE,"müş_iç_er";#N/A,#N/A,FALSE,"müş_iç_tut"}</definedName>
    <definedName name="DFKNDSKJFH" hidden="1">{#N/A,#N/A,FALSE,"müş_iç_ihz";#N/A,#N/A,FALSE,"müş_iç_er";#N/A,#N/A,FALSE,"müş_iç_tut"}</definedName>
    <definedName name="DFKNDSKJFH_1" localSheetId="0" hidden="1">{#N/A,#N/A,FALSE,"müş_iç_ihz";#N/A,#N/A,FALSE,"müş_iç_er";#N/A,#N/A,FALSE,"müş_iç_tut"}</definedName>
    <definedName name="DFKNDSKJFH_1" localSheetId="2" hidden="1">{#N/A,#N/A,FALSE,"müş_iç_ihz";#N/A,#N/A,FALSE,"müş_iç_er";#N/A,#N/A,FALSE,"müş_iç_tut"}</definedName>
    <definedName name="DFKNDSKJFH_1" localSheetId="1" hidden="1">{#N/A,#N/A,FALSE,"müş_iç_ihz";#N/A,#N/A,FALSE,"müş_iç_er";#N/A,#N/A,FALSE,"müş_iç_tut"}</definedName>
    <definedName name="DFKNDSKJFH_1" hidden="1">{#N/A,#N/A,FALSE,"müş_iç_ihz";#N/A,#N/A,FALSE,"müş_iç_er";#N/A,#N/A,FALSE,"müş_iç_tut"}</definedName>
    <definedName name="dfsdfsdf" localSheetId="0" hidden="1">{#VALUE!,#N/A,FALSE,0;#N/A,#N/A,FALSE,0;#N/A,#N/A,FALSE,0;#N/A,#N/A,FALSE,0;#N/A,#N/A,FALSE,0;#N/A,#N/A,FALSE,0;#N/A,#N/A,FALSE,0}</definedName>
    <definedName name="dfsdfsdf" localSheetId="2" hidden="1">{#VALUE!,#N/A,FALSE,0;#N/A,#N/A,FALSE,0;#N/A,#N/A,FALSE,0;#N/A,#N/A,FALSE,0;#N/A,#N/A,FALSE,0;#N/A,#N/A,FALSE,0;#N/A,#N/A,FALSE,0}</definedName>
    <definedName name="dfsdfsdf" localSheetId="1" hidden="1">{#VALUE!,#N/A,FALSE,0;#N/A,#N/A,FALSE,0;#N/A,#N/A,FALSE,0;#N/A,#N/A,FALSE,0;#N/A,#N/A,FALSE,0;#N/A,#N/A,FALSE,0;#N/A,#N/A,FALSE,0}</definedName>
    <definedName name="dfsdfsdf" hidden="1">{#VALUE!,#N/A,FALSE,0;#N/A,#N/A,FALSE,0;#N/A,#N/A,FALSE,0;#N/A,#N/A,FALSE,0;#N/A,#N/A,FALSE,0;#N/A,#N/A,FALSE,0;#N/A,#N/A,FALSE,0}</definedName>
    <definedName name="dsfsdfdf" localSheetId="0" hidden="1">{#VALUE!,#N/A,TRUE,0;#N/A,#N/A,TRUE,0;#N/A,#N/A,TRUE,0;#N/A,#N/A,TRUE,0;#N/A,#N/A,TRUE,0;#N/A,#N/A,TRUE,0;#N/A,#N/A,TRUE,0}</definedName>
    <definedName name="dsfsdfdf" localSheetId="2" hidden="1">{#VALUE!,#N/A,TRUE,0;#N/A,#N/A,TRUE,0;#N/A,#N/A,TRUE,0;#N/A,#N/A,TRUE,0;#N/A,#N/A,TRUE,0;#N/A,#N/A,TRUE,0;#N/A,#N/A,TRUE,0}</definedName>
    <definedName name="dsfsdfdf" localSheetId="1" hidden="1">{#VALUE!,#N/A,TRUE,0;#N/A,#N/A,TRUE,0;#N/A,#N/A,TRUE,0;#N/A,#N/A,TRUE,0;#N/A,#N/A,TRUE,0;#N/A,#N/A,TRUE,0;#N/A,#N/A,TRUE,0}</definedName>
    <definedName name="dsfsdfdf" hidden="1">{#VALUE!,#N/A,TRUE,0;#N/A,#N/A,TRUE,0;#N/A,#N/A,TRUE,0;#N/A,#N/A,TRUE,0;#N/A,#N/A,TRUE,0;#N/A,#N/A,TRUE,0;#N/A,#N/A,TRUE,0}</definedName>
    <definedName name="dsfsdfsdf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sfsdfsdf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sfsdfsdf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sfsdfsd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u" localSheetId="0" hidden="1">{#N/A,#N/A,FALSE,"maff_h1";#N/A,#N/A,FALSE,"maff_h2";#N/A,#N/A,FALSE,"maff_h3";#N/A,#N/A,FALSE,"maff_h4";#N/A,#N/A,FALSE,"maff_h5";#N/A,#N/A,FALSE,"maff_h6";#N/A,#N/A,FALSE,"maff_h7"}</definedName>
    <definedName name="du" localSheetId="2" hidden="1">{#N/A,#N/A,FALSE,"maff_h1";#N/A,#N/A,FALSE,"maff_h2";#N/A,#N/A,FALSE,"maff_h3";#N/A,#N/A,FALSE,"maff_h4";#N/A,#N/A,FALSE,"maff_h5";#N/A,#N/A,FALSE,"maff_h6";#N/A,#N/A,FALSE,"maff_h7"}</definedName>
    <definedName name="du" localSheetId="1" hidden="1">{#N/A,#N/A,FALSE,"maff_h1";#N/A,#N/A,FALSE,"maff_h2";#N/A,#N/A,FALSE,"maff_h3";#N/A,#N/A,FALSE,"maff_h4";#N/A,#N/A,FALSE,"maff_h5";#N/A,#N/A,FALSE,"maff_h6";#N/A,#N/A,FALSE,"maff_h7"}</definedName>
    <definedName name="du" hidden="1">{#N/A,#N/A,FALSE,"maff_h1";#N/A,#N/A,FALSE,"maff_h2";#N/A,#N/A,FALSE,"maff_h3";#N/A,#N/A,FALSE,"maff_h4";#N/A,#N/A,FALSE,"maff_h5";#N/A,#N/A,FALSE,"maff_h6";#N/A,#N/A,FALSE,"maff_h7"}</definedName>
    <definedName name="du_1" localSheetId="0" hidden="1">{#N/A,#N/A,FALSE,"maff_h1";#N/A,#N/A,FALSE,"maff_h2";#N/A,#N/A,FALSE,"maff_h3";#N/A,#N/A,FALSE,"maff_h4";#N/A,#N/A,FALSE,"maff_h5";#N/A,#N/A,FALSE,"maff_h6";#N/A,#N/A,FALSE,"maff_h7"}</definedName>
    <definedName name="du_1" localSheetId="2" hidden="1">{#N/A,#N/A,FALSE,"maff_h1";#N/A,#N/A,FALSE,"maff_h2";#N/A,#N/A,FALSE,"maff_h3";#N/A,#N/A,FALSE,"maff_h4";#N/A,#N/A,FALSE,"maff_h5";#N/A,#N/A,FALSE,"maff_h6";#N/A,#N/A,FALSE,"maff_h7"}</definedName>
    <definedName name="du_1" localSheetId="1" hidden="1">{#N/A,#N/A,FALSE,"maff_h1";#N/A,#N/A,FALSE,"maff_h2";#N/A,#N/A,FALSE,"maff_h3";#N/A,#N/A,FALSE,"maff_h4";#N/A,#N/A,FALSE,"maff_h5";#N/A,#N/A,FALSE,"maff_h6";#N/A,#N/A,FALSE,"maff_h7"}</definedName>
    <definedName name="du_1" hidden="1">{#N/A,#N/A,FALSE,"maff_h1";#N/A,#N/A,FALSE,"maff_h2";#N/A,#N/A,FALSE,"maff_h3";#N/A,#N/A,FALSE,"maff_h4";#N/A,#N/A,FALSE,"maff_h5";#N/A,#N/A,FALSE,"maff_h6";#N/A,#N/A,FALSE,"maff_h7"}</definedName>
    <definedName name="edsc" localSheetId="0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edsc" localSheetId="2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edsc" localSheetId="1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edsc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ee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e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e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e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mir" localSheetId="0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emir" localSheetId="2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emir" localSheetId="1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emir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ercan" localSheetId="15" hidden="1">#REF!</definedName>
    <definedName name="ercan" localSheetId="0" hidden="1">#REF!</definedName>
    <definedName name="ercan" localSheetId="6" hidden="1">#REF!</definedName>
    <definedName name="ercan" localSheetId="16" hidden="1">#REF!</definedName>
    <definedName name="ercan" localSheetId="11" hidden="1">#REF!</definedName>
    <definedName name="ercan" localSheetId="17" hidden="1">#REF!</definedName>
    <definedName name="ercan" localSheetId="14" hidden="1">#REF!</definedName>
    <definedName name="ercan" localSheetId="18" hidden="1">#REF!</definedName>
    <definedName name="ercan" localSheetId="9" hidden="1">#REF!</definedName>
    <definedName name="ercan" localSheetId="13" hidden="1">#REF!</definedName>
    <definedName name="ercan" localSheetId="12" hidden="1">#REF!</definedName>
    <definedName name="ercan" localSheetId="10" hidden="1">#REF!</definedName>
    <definedName name="ercan" localSheetId="8" hidden="1">#REF!</definedName>
    <definedName name="ercan" localSheetId="7" hidden="1">#REF!</definedName>
    <definedName name="ercan" hidden="1">#REF!</definedName>
    <definedName name="erere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rere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rere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rere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rwerwere" localSheetId="0" hidden="1">{#VALUE!,#N/A,FALSE,0;#N/A,#N/A,FALSE,0;#N/A,#N/A,FALSE,0;#N/A,#N/A,FALSE,0;#N/A,#N/A,FALSE,0}</definedName>
    <definedName name="erwerwere" localSheetId="2" hidden="1">{#VALUE!,#N/A,FALSE,0;#N/A,#N/A,FALSE,0;#N/A,#N/A,FALSE,0;#N/A,#N/A,FALSE,0;#N/A,#N/A,FALSE,0}</definedName>
    <definedName name="erwerwere" localSheetId="1" hidden="1">{#VALUE!,#N/A,FALSE,0;#N/A,#N/A,FALSE,0;#N/A,#N/A,FALSE,0;#N/A,#N/A,FALSE,0;#N/A,#N/A,FALSE,0}</definedName>
    <definedName name="erwerwere" hidden="1">{#VALUE!,#N/A,FALSE,0;#N/A,#N/A,FALSE,0;#N/A,#N/A,FALSE,0;#N/A,#N/A,FALSE,0;#N/A,#N/A,FALSE,0}</definedName>
    <definedName name="es" localSheetId="0" hidden="1">{#N/A,#N/A,FALSE,"kal_iç_ihz";#N/A,#N/A,FALSE,"kal_iç_er";#N/A,#N/A,FALSE,"kal_iç_tut"}</definedName>
    <definedName name="es" localSheetId="2" hidden="1">{#N/A,#N/A,FALSE,"kal_iç_ihz";#N/A,#N/A,FALSE,"kal_iç_er";#N/A,#N/A,FALSE,"kal_iç_tut"}</definedName>
    <definedName name="es" localSheetId="1" hidden="1">{#N/A,#N/A,FALSE,"kal_iç_ihz";#N/A,#N/A,FALSE,"kal_iç_er";#N/A,#N/A,FALSE,"kal_iç_tut"}</definedName>
    <definedName name="es" hidden="1">{#N/A,#N/A,FALSE,"kal_iç_ihz";#N/A,#N/A,FALSE,"kal_iç_er";#N/A,#N/A,FALSE,"kal_iç_tut"}</definedName>
    <definedName name="ewew" localSheetId="0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ewew" localSheetId="2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ewew" localSheetId="1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ewew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ewewew" localSheetId="0" hidden="1">{#VALUE!,#N/A,FALSE,0;#N/A,#N/A,FALSE,0;#N/A,#N/A,FALSE,0;#N/A,#N/A,FALSE,0;#N/A,#N/A,FALSE,0;#N/A,#N/A,FALSE,0;#N/A,#N/A,FALSE,0;#N/A,#N/A,FALSE,0;#N/A,#N/A,FALSE,0;#N/A,#N/A,FALSE,0;#N/A,#N/A,FALSE,0;#N/A,#N/A,FALSE,0}</definedName>
    <definedName name="ewewew" localSheetId="2" hidden="1">{#VALUE!,#N/A,FALSE,0;#N/A,#N/A,FALSE,0;#N/A,#N/A,FALSE,0;#N/A,#N/A,FALSE,0;#N/A,#N/A,FALSE,0;#N/A,#N/A,FALSE,0;#N/A,#N/A,FALSE,0;#N/A,#N/A,FALSE,0;#N/A,#N/A,FALSE,0;#N/A,#N/A,FALSE,0;#N/A,#N/A,FALSE,0;#N/A,#N/A,FALSE,0}</definedName>
    <definedName name="ewewew" localSheetId="1" hidden="1">{#VALUE!,#N/A,FALSE,0;#N/A,#N/A,FALSE,0;#N/A,#N/A,FALSE,0;#N/A,#N/A,FALSE,0;#N/A,#N/A,FALSE,0;#N/A,#N/A,FALSE,0;#N/A,#N/A,FALSE,0;#N/A,#N/A,FALSE,0;#N/A,#N/A,FALSE,0;#N/A,#N/A,FALSE,0;#N/A,#N/A,FALSE,0;#N/A,#N/A,FALSE,0}</definedName>
    <definedName name="ewewew" hidden="1">{#VALUE!,#N/A,FALSE,0;#N/A,#N/A,FALSE,0;#N/A,#N/A,FALSE,0;#N/A,#N/A,FALSE,0;#N/A,#N/A,FALSE,0;#N/A,#N/A,FALSE,0;#N/A,#N/A,FALSE,0;#N/A,#N/A,FALSE,0;#N/A,#N/A,FALSE,0;#N/A,#N/A,FALSE,0;#N/A,#N/A,FALSE,0;#N/A,#N/A,FALSE,0}</definedName>
    <definedName name="EWRWERE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EWRWERE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EWRWERE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EWRWERE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ewrwerq" localSheetId="0" hidden="1">{#VALUE!,#N/A,TRUE,0;#N/A,#N/A,TRUE,0;#N/A,#N/A,TRUE,0;#N/A,#N/A,TRUE,0;#N/A,#N/A,TRUE,0;#N/A,#N/A,TRUE,0;#N/A,#N/A,TRUE,0}</definedName>
    <definedName name="ewrwerq" localSheetId="2" hidden="1">{#VALUE!,#N/A,TRUE,0;#N/A,#N/A,TRUE,0;#N/A,#N/A,TRUE,0;#N/A,#N/A,TRUE,0;#N/A,#N/A,TRUE,0;#N/A,#N/A,TRUE,0;#N/A,#N/A,TRUE,0}</definedName>
    <definedName name="ewrwerq" localSheetId="1" hidden="1">{#VALUE!,#N/A,TRUE,0;#N/A,#N/A,TRUE,0;#N/A,#N/A,TRUE,0;#N/A,#N/A,TRUE,0;#N/A,#N/A,TRUE,0;#N/A,#N/A,TRUE,0;#N/A,#N/A,TRUE,0}</definedName>
    <definedName name="ewrwerq" hidden="1">{#VALUE!,#N/A,TRUE,0;#N/A,#N/A,TRUE,0;#N/A,#N/A,TRUE,0;#N/A,#N/A,TRUE,0;#N/A,#N/A,TRUE,0;#N/A,#N/A,TRUE,0;#N/A,#N/A,TRUE,0}</definedName>
    <definedName name="ewww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www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www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www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" localSheetId="0" hidden="1">{#N/A,#N/A,FALSE,"maff_h1";#N/A,#N/A,FALSE,"maff_h2";#N/A,#N/A,FALSE,"maff_h3";#N/A,#N/A,FALSE,"maff_h4";#N/A,#N/A,FALSE,"maff_h5";#N/A,#N/A,FALSE,"maff_h6";#N/A,#N/A,FALSE,"maff_h7"}</definedName>
    <definedName name="F" localSheetId="2" hidden="1">{#N/A,#N/A,FALSE,"maff_h1";#N/A,#N/A,FALSE,"maff_h2";#N/A,#N/A,FALSE,"maff_h3";#N/A,#N/A,FALSE,"maff_h4";#N/A,#N/A,FALSE,"maff_h5";#N/A,#N/A,FALSE,"maff_h6";#N/A,#N/A,FALSE,"maff_h7"}</definedName>
    <definedName name="F" localSheetId="1" hidden="1">{#N/A,#N/A,FALSE,"maff_h1";#N/A,#N/A,FALSE,"maff_h2";#N/A,#N/A,FALSE,"maff_h3";#N/A,#N/A,FALSE,"maff_h4";#N/A,#N/A,FALSE,"maff_h5";#N/A,#N/A,FALSE,"maff_h6";#N/A,#N/A,FALSE,"maff_h7"}</definedName>
    <definedName name="F" hidden="1">{#N/A,#N/A,FALSE,"maff_h1";#N/A,#N/A,FALSE,"maff_h2";#N/A,#N/A,FALSE,"maff_h3";#N/A,#N/A,FALSE,"maff_h4";#N/A,#N/A,FALSE,"maff_h5";#N/A,#N/A,FALSE,"maff_h6";#N/A,#N/A,FALSE,"maff_h7"}</definedName>
    <definedName name="F_1" localSheetId="0" hidden="1">{#N/A,#N/A,FALSE,"maff_h1";#N/A,#N/A,FALSE,"maff_h2";#N/A,#N/A,FALSE,"maff_h3";#N/A,#N/A,FALSE,"maff_h4";#N/A,#N/A,FALSE,"maff_h5";#N/A,#N/A,FALSE,"maff_h6";#N/A,#N/A,FALSE,"maff_h7"}</definedName>
    <definedName name="F_1" localSheetId="2" hidden="1">{#N/A,#N/A,FALSE,"maff_h1";#N/A,#N/A,FALSE,"maff_h2";#N/A,#N/A,FALSE,"maff_h3";#N/A,#N/A,FALSE,"maff_h4";#N/A,#N/A,FALSE,"maff_h5";#N/A,#N/A,FALSE,"maff_h6";#N/A,#N/A,FALSE,"maff_h7"}</definedName>
    <definedName name="F_1" localSheetId="1" hidden="1">{#N/A,#N/A,FALSE,"maff_h1";#N/A,#N/A,FALSE,"maff_h2";#N/A,#N/A,FALSE,"maff_h3";#N/A,#N/A,FALSE,"maff_h4";#N/A,#N/A,FALSE,"maff_h5";#N/A,#N/A,FALSE,"maff_h6";#N/A,#N/A,FALSE,"maff_h7"}</definedName>
    <definedName name="F_1" hidden="1">{#N/A,#N/A,FALSE,"maff_h1";#N/A,#N/A,FALSE,"maff_h2";#N/A,#N/A,FALSE,"maff_h3";#N/A,#N/A,FALSE,"maff_h4";#N/A,#N/A,FALSE,"maff_h5";#N/A,#N/A,FALSE,"maff_h6";#N/A,#N/A,FALSE,"maff_h7"}</definedName>
    <definedName name="fdffffffff" localSheetId="0" hidden="1">{#VALUE!,#N/A,FALSE,0;#N/A,#N/A,FALSE,0;#N/A,#N/A,FALSE,0;#N/A,#N/A,FALSE,0;#N/A,#N/A,FALSE,0;#N/A,#N/A,FALSE,0;#N/A,#N/A,FALSE,0;#N/A,#N/A,FALSE,0}</definedName>
    <definedName name="fdffffffff" localSheetId="2" hidden="1">{#VALUE!,#N/A,FALSE,0;#N/A,#N/A,FALSE,0;#N/A,#N/A,FALSE,0;#N/A,#N/A,FALSE,0;#N/A,#N/A,FALSE,0;#N/A,#N/A,FALSE,0;#N/A,#N/A,FALSE,0;#N/A,#N/A,FALSE,0}</definedName>
    <definedName name="fdffffffff" localSheetId="1" hidden="1">{#VALUE!,#N/A,FALSE,0;#N/A,#N/A,FALSE,0;#N/A,#N/A,FALSE,0;#N/A,#N/A,FALSE,0;#N/A,#N/A,FALSE,0;#N/A,#N/A,FALSE,0;#N/A,#N/A,FALSE,0;#N/A,#N/A,FALSE,0}</definedName>
    <definedName name="fdffffffff" hidden="1">{#VALUE!,#N/A,FALSE,0;#N/A,#N/A,FALSE,0;#N/A,#N/A,FALSE,0;#N/A,#N/A,FALSE,0;#N/A,#N/A,FALSE,0;#N/A,#N/A,FALSE,0;#N/A,#N/A,FALSE,0;#N/A,#N/A,FALSE,0}</definedName>
    <definedName name="fdgedrgf" localSheetId="0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fdgedrgf" localSheetId="2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fdgedrgf" localSheetId="1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fdgedrgf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ff" localSheetId="0" hidden="1">{#N/A,#N/A,FALSE,"sıh_iç_ihz";#N/A,#N/A,FALSE,"sıh_iç_er";#N/A,#N/A,FALSE,"sıh_iç_tut"}</definedName>
    <definedName name="ff" localSheetId="2" hidden="1">{#N/A,#N/A,FALSE,"sıh_iç_ihz";#N/A,#N/A,FALSE,"sıh_iç_er";#N/A,#N/A,FALSE,"sıh_iç_tut"}</definedName>
    <definedName name="ff" localSheetId="1" hidden="1">{#N/A,#N/A,FALSE,"sıh_iç_ihz";#N/A,#N/A,FALSE,"sıh_iç_er";#N/A,#N/A,FALSE,"sıh_iç_tut"}</definedName>
    <definedName name="ff" hidden="1">{#N/A,#N/A,FALSE,"sıh_iç_ihz";#N/A,#N/A,FALSE,"sıh_iç_er";#N/A,#N/A,FALSE,"sıh_iç_tut"}</definedName>
    <definedName name="FG" localSheetId="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FG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FG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FG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FG_1" localSheetId="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FG_1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FG_1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FG_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fgd" localSheetId="0" hidden="1">{#N/A,#N/A,FALSE,"sıh_iç_ihz";#N/A,#N/A,FALSE,"sıh_iç_er";#N/A,#N/A,FALSE,"sıh_iç_tut"}</definedName>
    <definedName name="fgd" localSheetId="2" hidden="1">{#N/A,#N/A,FALSE,"sıh_iç_ihz";#N/A,#N/A,FALSE,"sıh_iç_er";#N/A,#N/A,FALSE,"sıh_iç_tut"}</definedName>
    <definedName name="fgd" localSheetId="1" hidden="1">{#N/A,#N/A,FALSE,"sıh_iç_ihz";#N/A,#N/A,FALSE,"sıh_iç_er";#N/A,#N/A,FALSE,"sıh_iç_tut"}</definedName>
    <definedName name="fgd" hidden="1">{#N/A,#N/A,FALSE,"sıh_iç_ihz";#N/A,#N/A,FALSE,"sıh_iç_er";#N/A,#N/A,FALSE,"sıh_iç_tut"}</definedName>
    <definedName name="FGDFGDF" localSheetId="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FGDFGDF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FGDFGDF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FGDFGDF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fgy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gy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gy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gy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gdfg" localSheetId="0" hidden="1">{#N/A,#N/A,FALSE,"elk_iç_er";#N/A,#N/A,FALSE,"elk_iç_tut";#N/A,#N/A,FALSE,"elk_iç_ihz"}</definedName>
    <definedName name="gdfg" localSheetId="2" hidden="1">{#N/A,#N/A,FALSE,"elk_iç_er";#N/A,#N/A,FALSE,"elk_iç_tut";#N/A,#N/A,FALSE,"elk_iç_ihz"}</definedName>
    <definedName name="gdfg" localSheetId="1" hidden="1">{#N/A,#N/A,FALSE,"elk_iç_er";#N/A,#N/A,FALSE,"elk_iç_tut";#N/A,#N/A,FALSE,"elk_iç_ihz"}</definedName>
    <definedName name="gdfg" hidden="1">{#N/A,#N/A,FALSE,"elk_iç_er";#N/A,#N/A,FALSE,"elk_iç_tut";#N/A,#N/A,FALSE,"elk_iç_ihz"}</definedName>
    <definedName name="gdfgdfgfg" localSheetId="0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gdfgdfgfg" localSheetId="2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gdfgdfgfg" localSheetId="1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gdfgdfgfg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gfgf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gfgf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gfgf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gfg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ghfghfgh" localSheetId="0" hidden="1">{#VALUE!,#N/A,FALSE,0;#N/A,#N/A,FALSE,0;#N/A,#N/A,FALSE,0;#N/A,#N/A,FALSE,0;#N/A,#N/A,FALSE,0;#N/A,#N/A,FALSE,0;#N/A,#N/A,FALSE,0;#N/A,#N/A,FALSE,0}</definedName>
    <definedName name="ghfghfgh" localSheetId="2" hidden="1">{#VALUE!,#N/A,FALSE,0;#N/A,#N/A,FALSE,0;#N/A,#N/A,FALSE,0;#N/A,#N/A,FALSE,0;#N/A,#N/A,FALSE,0;#N/A,#N/A,FALSE,0;#N/A,#N/A,FALSE,0;#N/A,#N/A,FALSE,0}</definedName>
    <definedName name="ghfghfgh" localSheetId="1" hidden="1">{#VALUE!,#N/A,FALSE,0;#N/A,#N/A,FALSE,0;#N/A,#N/A,FALSE,0;#N/A,#N/A,FALSE,0;#N/A,#N/A,FALSE,0;#N/A,#N/A,FALSE,0;#N/A,#N/A,FALSE,0;#N/A,#N/A,FALSE,0}</definedName>
    <definedName name="ghfghfgh" hidden="1">{#VALUE!,#N/A,FALSE,0;#N/A,#N/A,FALSE,0;#N/A,#N/A,FALSE,0;#N/A,#N/A,FALSE,0;#N/A,#N/A,FALSE,0;#N/A,#N/A,FALSE,0;#N/A,#N/A,FALSE,0;#N/A,#N/A,FALSE,0}</definedName>
    <definedName name="GHGFHGFH" localSheetId="0" hidden="1">{#VALUE!,#N/A,FALSE,0;#N/A,#N/A,FALSE,0;#N/A,#N/A,FALSE,0;#N/A,#N/A,FALSE,0;#N/A,#N/A,FALSE,0;#N/A,#N/A,FALSE,0;#N/A,#N/A,FALSE,0;#N/A,#N/A,FALSE,0;#N/A,#N/A,FALSE,0;#N/A,#N/A,FALSE,0}</definedName>
    <definedName name="GHGFHGFH" localSheetId="2" hidden="1">{#VALUE!,#N/A,FALSE,0;#N/A,#N/A,FALSE,0;#N/A,#N/A,FALSE,0;#N/A,#N/A,FALSE,0;#N/A,#N/A,FALSE,0;#N/A,#N/A,FALSE,0;#N/A,#N/A,FALSE,0;#N/A,#N/A,FALSE,0;#N/A,#N/A,FALSE,0;#N/A,#N/A,FALSE,0}</definedName>
    <definedName name="GHGFHGFH" localSheetId="1" hidden="1">{#VALUE!,#N/A,FALSE,0;#N/A,#N/A,FALSE,0;#N/A,#N/A,FALSE,0;#N/A,#N/A,FALSE,0;#N/A,#N/A,FALSE,0;#N/A,#N/A,FALSE,0;#N/A,#N/A,FALSE,0;#N/A,#N/A,FALSE,0;#N/A,#N/A,FALSE,0;#N/A,#N/A,FALSE,0}</definedName>
    <definedName name="GHGFHGFH" hidden="1">{#VALUE!,#N/A,FALSE,0;#N/A,#N/A,FALSE,0;#N/A,#N/A,FALSE,0;#N/A,#N/A,FALSE,0;#N/A,#N/A,FALSE,0;#N/A,#N/A,FALSE,0;#N/A,#N/A,FALSE,0;#N/A,#N/A,FALSE,0;#N/A,#N/A,FALSE,0;#N/A,#N/A,FALSE,0}</definedName>
    <definedName name="ğüğopğp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ğüğopğp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ğüğopğp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ğüğopğp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haziran2006" hidden="1">'[4]TABLO-3'!$B$4:$B$4</definedName>
    <definedName name="hgfhfgh" localSheetId="0" hidden="1">{#VALUE!,#N/A,FALSE,0;#N/A,#N/A,FALSE,0;#N/A,#N/A,FALSE,0;#N/A,#N/A,FALSE,0;#N/A,#N/A,FALSE,0;#N/A,#N/A,FALSE,0;#N/A,#N/A,FALSE,0;#N/A,#N/A,FALSE,0;#N/A,#N/A,FALSE,0;#N/A,#N/A,FALSE,0;#N/A,#N/A,FALSE,0;#N/A,#N/A,FALSE,0}</definedName>
    <definedName name="hgfhfgh" localSheetId="2" hidden="1">{#VALUE!,#N/A,FALSE,0;#N/A,#N/A,FALSE,0;#N/A,#N/A,FALSE,0;#N/A,#N/A,FALSE,0;#N/A,#N/A,FALSE,0;#N/A,#N/A,FALSE,0;#N/A,#N/A,FALSE,0;#N/A,#N/A,FALSE,0;#N/A,#N/A,FALSE,0;#N/A,#N/A,FALSE,0;#N/A,#N/A,FALSE,0;#N/A,#N/A,FALSE,0}</definedName>
    <definedName name="hgfhfgh" localSheetId="1" hidden="1">{#VALUE!,#N/A,FALSE,0;#N/A,#N/A,FALSE,0;#N/A,#N/A,FALSE,0;#N/A,#N/A,FALSE,0;#N/A,#N/A,FALSE,0;#N/A,#N/A,FALSE,0;#N/A,#N/A,FALSE,0;#N/A,#N/A,FALSE,0;#N/A,#N/A,FALSE,0;#N/A,#N/A,FALSE,0;#N/A,#N/A,FALSE,0;#N/A,#N/A,FALSE,0}</definedName>
    <definedName name="hgfhfgh" hidden="1">{#VALUE!,#N/A,FALSE,0;#N/A,#N/A,FALSE,0;#N/A,#N/A,FALSE,0;#N/A,#N/A,FALSE,0;#N/A,#N/A,FALSE,0;#N/A,#N/A,FALSE,0;#N/A,#N/A,FALSE,0;#N/A,#N/A,FALSE,0;#N/A,#N/A,FALSE,0;#N/A,#N/A,FALSE,0;#N/A,#N/A,FALSE,0;#N/A,#N/A,FALSE,0}</definedName>
    <definedName name="HH" localSheetId="0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HH" localSheetId="2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HH" localSheetId="1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HH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hhhhj" localSheetId="0" hidden="1">{#N/A,#N/A,FALSE,"sıh_iç_ihz";#N/A,#N/A,FALSE,"sıh_iç_er";#N/A,#N/A,FALSE,"sıh_iç_tut"}</definedName>
    <definedName name="hhhhj" localSheetId="2" hidden="1">{#N/A,#N/A,FALSE,"sıh_iç_ihz";#N/A,#N/A,FALSE,"sıh_iç_er";#N/A,#N/A,FALSE,"sıh_iç_tut"}</definedName>
    <definedName name="hhhhj" localSheetId="1" hidden="1">{#N/A,#N/A,FALSE,"sıh_iç_ihz";#N/A,#N/A,FALSE,"sıh_iç_er";#N/A,#N/A,FALSE,"sıh_iç_tut"}</definedName>
    <definedName name="hhhhj" hidden="1">{#N/A,#N/A,FALSE,"sıh_iç_ihz";#N/A,#N/A,FALSE,"sıh_iç_er";#N/A,#N/A,FALSE,"sıh_iç_tut"}</definedName>
    <definedName name="HJGHJFG" localSheetId="0" hidden="1">{#VALUE!,#N/A,FALSE,0;#N/A,#N/A,FALSE,0;#N/A,#N/A,FALSE,0;#N/A,#N/A,FALSE,0;#N/A,#N/A,FALSE,0;#N/A,#N/A,FALSE,0;#N/A,#N/A,FALSE,0;#N/A,#N/A,FALSE,0;#N/A,#N/A,FALSE,0;#N/A,#N/A,FALSE,0;#N/A,#N/A,FALSE,0;#N/A,#N/A,FALSE,0}</definedName>
    <definedName name="HJGHJFG" localSheetId="2" hidden="1">{#VALUE!,#N/A,FALSE,0;#N/A,#N/A,FALSE,0;#N/A,#N/A,FALSE,0;#N/A,#N/A,FALSE,0;#N/A,#N/A,FALSE,0;#N/A,#N/A,FALSE,0;#N/A,#N/A,FALSE,0;#N/A,#N/A,FALSE,0;#N/A,#N/A,FALSE,0;#N/A,#N/A,FALSE,0;#N/A,#N/A,FALSE,0;#N/A,#N/A,FALSE,0}</definedName>
    <definedName name="HJGHJFG" localSheetId="1" hidden="1">{#VALUE!,#N/A,FALSE,0;#N/A,#N/A,FALSE,0;#N/A,#N/A,FALSE,0;#N/A,#N/A,FALSE,0;#N/A,#N/A,FALSE,0;#N/A,#N/A,FALSE,0;#N/A,#N/A,FALSE,0;#N/A,#N/A,FALSE,0;#N/A,#N/A,FALSE,0;#N/A,#N/A,FALSE,0;#N/A,#N/A,FALSE,0;#N/A,#N/A,FALSE,0}</definedName>
    <definedName name="HJGHJFG" hidden="1">{#VALUE!,#N/A,FALSE,0;#N/A,#N/A,FALSE,0;#N/A,#N/A,FALSE,0;#N/A,#N/A,FALSE,0;#N/A,#N/A,FALSE,0;#N/A,#N/A,FALSE,0;#N/A,#N/A,FALSE,0;#N/A,#N/A,FALSE,0;#N/A,#N/A,FALSE,0;#N/A,#N/A,FALSE,0;#N/A,#N/A,FALSE,0;#N/A,#N/A,FALSE,0}</definedName>
    <definedName name="HJGHJHJ" localSheetId="0" hidden="1">{#VALUE!,#N/A,TRUE,0;#N/A,#N/A,TRUE,0;#N/A,#N/A,TRUE,0;#N/A,#N/A,TRUE,0;#N/A,#N/A,TRUE,0;#N/A,#N/A,TRUE,0;#N/A,#N/A,TRUE,0}</definedName>
    <definedName name="HJGHJHJ" localSheetId="2" hidden="1">{#VALUE!,#N/A,TRUE,0;#N/A,#N/A,TRUE,0;#N/A,#N/A,TRUE,0;#N/A,#N/A,TRUE,0;#N/A,#N/A,TRUE,0;#N/A,#N/A,TRUE,0;#N/A,#N/A,TRUE,0}</definedName>
    <definedName name="HJGHJHJ" localSheetId="1" hidden="1">{#VALUE!,#N/A,TRUE,0;#N/A,#N/A,TRUE,0;#N/A,#N/A,TRUE,0;#N/A,#N/A,TRUE,0;#N/A,#N/A,TRUE,0;#N/A,#N/A,TRUE,0;#N/A,#N/A,TRUE,0}</definedName>
    <definedName name="HJGHJHJ" hidden="1">{#VALUE!,#N/A,TRUE,0;#N/A,#N/A,TRUE,0;#N/A,#N/A,TRUE,0;#N/A,#N/A,TRUE,0;#N/A,#N/A,TRUE,0;#N/A,#N/A,TRUE,0;#N/A,#N/A,TRUE,0}</definedName>
    <definedName name="hjhjjhk" localSheetId="0" hidden="1">{#VALUE!,#N/A,FALSE,0;#N/A,#N/A,FALSE,0;#N/A,#N/A,FALSE,0;#N/A,#N/A,FALSE,0;#N/A,#N/A,FALSE,0;#N/A,#N/A,FALSE,0;#N/A,#N/A,FALSE,0;#N/A,#N/A,FALSE,0;#N/A,#N/A,FALSE,0;#N/A,#N/A,FALSE,0;#N/A,#N/A,FALSE,0;#N/A,#N/A,FALSE,0}</definedName>
    <definedName name="hjhjjhk" localSheetId="2" hidden="1">{#VALUE!,#N/A,FALSE,0;#N/A,#N/A,FALSE,0;#N/A,#N/A,FALSE,0;#N/A,#N/A,FALSE,0;#N/A,#N/A,FALSE,0;#N/A,#N/A,FALSE,0;#N/A,#N/A,FALSE,0;#N/A,#N/A,FALSE,0;#N/A,#N/A,FALSE,0;#N/A,#N/A,FALSE,0;#N/A,#N/A,FALSE,0;#N/A,#N/A,FALSE,0}</definedName>
    <definedName name="hjhjjhk" localSheetId="1" hidden="1">{#VALUE!,#N/A,FALSE,0;#N/A,#N/A,FALSE,0;#N/A,#N/A,FALSE,0;#N/A,#N/A,FALSE,0;#N/A,#N/A,FALSE,0;#N/A,#N/A,FALSE,0;#N/A,#N/A,FALSE,0;#N/A,#N/A,FALSE,0;#N/A,#N/A,FALSE,0;#N/A,#N/A,FALSE,0;#N/A,#N/A,FALSE,0;#N/A,#N/A,FALSE,0}</definedName>
    <definedName name="hjhjjhk" hidden="1">{#VALUE!,#N/A,FALSE,0;#N/A,#N/A,FALSE,0;#N/A,#N/A,FALSE,0;#N/A,#N/A,FALSE,0;#N/A,#N/A,FALSE,0;#N/A,#N/A,FALSE,0;#N/A,#N/A,FALSE,0;#N/A,#N/A,FALSE,0;#N/A,#N/A,FALSE,0;#N/A,#N/A,FALSE,0;#N/A,#N/A,FALSE,0;#N/A,#N/A,FALSE,0}</definedName>
    <definedName name="HJKHJKHJKJHKJHK" localSheetId="0" hidden="1">{#N/A,#N/A,FALSE,"kal_iç_ihz";#N/A,#N/A,FALSE,"kal_iç_er";#N/A,#N/A,FALSE,"kal_iç_tut"}</definedName>
    <definedName name="HJKHJKHJKJHKJHK" localSheetId="2" hidden="1">{#N/A,#N/A,FALSE,"kal_iç_ihz";#N/A,#N/A,FALSE,"kal_iç_er";#N/A,#N/A,FALSE,"kal_iç_tut"}</definedName>
    <definedName name="HJKHJKHJKJHKJHK" localSheetId="1" hidden="1">{#N/A,#N/A,FALSE,"kal_iç_ihz";#N/A,#N/A,FALSE,"kal_iç_er";#N/A,#N/A,FALSE,"kal_iç_tut"}</definedName>
    <definedName name="HJKHJKHJKJHKJHK" hidden="1">{#N/A,#N/A,FALSE,"kal_iç_ihz";#N/A,#N/A,FALSE,"kal_iç_er";#N/A,#N/A,FALSE,"kal_iç_tut"}</definedName>
    <definedName name="hjuu" localSheetId="0" hidden="1">{#N/A,#N/A,FALSE,"kal_iç_ihz";#N/A,#N/A,FALSE,"kal_iç_er";#N/A,#N/A,FALSE,"kal_iç_tut"}</definedName>
    <definedName name="hjuu" localSheetId="2" hidden="1">{#N/A,#N/A,FALSE,"kal_iç_ihz";#N/A,#N/A,FALSE,"kal_iç_er";#N/A,#N/A,FALSE,"kal_iç_tut"}</definedName>
    <definedName name="hjuu" localSheetId="1" hidden="1">{#N/A,#N/A,FALSE,"kal_iç_ihz";#N/A,#N/A,FALSE,"kal_iç_er";#N/A,#N/A,FALSE,"kal_iç_tut"}</definedName>
    <definedName name="hjuu" hidden="1">{#N/A,#N/A,FALSE,"kal_iç_ihz";#N/A,#N/A,FALSE,"kal_iç_er";#N/A,#N/A,FALSE,"kal_iç_tut"}</definedName>
    <definedName name="HULYA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HULYA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HULYA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HULYA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HULYA_1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HULYA_1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HULYA_1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HULYA_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ıuu" localSheetId="0" hidden="1">{#N/A,#N/A,FALSE,"kal_iç_ihz";#N/A,#N/A,FALSE,"kal_iç_er";#N/A,#N/A,FALSE,"kal_iç_tut"}</definedName>
    <definedName name="ııuu" localSheetId="2" hidden="1">{#N/A,#N/A,FALSE,"kal_iç_ihz";#N/A,#N/A,FALSE,"kal_iç_er";#N/A,#N/A,FALSE,"kal_iç_tut"}</definedName>
    <definedName name="ııuu" localSheetId="1" hidden="1">{#N/A,#N/A,FALSE,"kal_iç_ihz";#N/A,#N/A,FALSE,"kal_iç_er";#N/A,#N/A,FALSE,"kal_iç_tut"}</definedName>
    <definedName name="ııuu" hidden="1">{#N/A,#N/A,FALSE,"kal_iç_ihz";#N/A,#N/A,FALSE,"kal_iç_er";#N/A,#N/A,FALSE,"kal_iç_tut"}</definedName>
    <definedName name="IOPIOPOPO" localSheetId="0" hidden="1">{#VALUE!,#N/A,FALSE,0;#N/A,#N/A,FALSE,0;#N/A,#N/A,FALSE,0;#N/A,#N/A,FALSE,0;#N/A,#N/A,FALSE,0;#N/A,#N/A,FALSE,0;#N/A,#N/A,FALSE,0}</definedName>
    <definedName name="IOPIOPOPO" localSheetId="2" hidden="1">{#VALUE!,#N/A,FALSE,0;#N/A,#N/A,FALSE,0;#N/A,#N/A,FALSE,0;#N/A,#N/A,FALSE,0;#N/A,#N/A,FALSE,0;#N/A,#N/A,FALSE,0;#N/A,#N/A,FALSE,0}</definedName>
    <definedName name="IOPIOPOPO" localSheetId="1" hidden="1">{#VALUE!,#N/A,FALSE,0;#N/A,#N/A,FALSE,0;#N/A,#N/A,FALSE,0;#N/A,#N/A,FALSE,0;#N/A,#N/A,FALSE,0;#N/A,#N/A,FALSE,0;#N/A,#N/A,FALSE,0}</definedName>
    <definedName name="IOPIOPOPO" hidden="1">{#VALUE!,#N/A,FALSE,0;#N/A,#N/A,FALSE,0;#N/A,#N/A,FALSE,0;#N/A,#N/A,FALSE,0;#N/A,#N/A,FALSE,0;#N/A,#N/A,FALSE,0;#N/A,#N/A,FALSE,0}</definedName>
    <definedName name="ıuıı" localSheetId="0" hidden="1">{#N/A,#N/A,FALSE,"müş_iç_ihz";#N/A,#N/A,FALSE,"müş_iç_er";#N/A,#N/A,FALSE,"müş_iç_tut"}</definedName>
    <definedName name="ıuıı" localSheetId="2" hidden="1">{#N/A,#N/A,FALSE,"müş_iç_ihz";#N/A,#N/A,FALSE,"müş_iç_er";#N/A,#N/A,FALSE,"müş_iç_tut"}</definedName>
    <definedName name="ıuıı" localSheetId="1" hidden="1">{#N/A,#N/A,FALSE,"müş_iç_ihz";#N/A,#N/A,FALSE,"müş_iç_er";#N/A,#N/A,FALSE,"müş_iç_tut"}</definedName>
    <definedName name="ıuıı" hidden="1">{#N/A,#N/A,FALSE,"müş_iç_ihz";#N/A,#N/A,FALSE,"müş_iç_er";#N/A,#N/A,FALSE,"müş_iç_tut"}</definedName>
    <definedName name="ıuıuı" localSheetId="0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ıuıuı" localSheetId="2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ıuıuı" localSheetId="1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ıuıuı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ıuu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uu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uu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uu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uuı" localSheetId="0" hidden="1">{#N/A,#N/A,FALSE,"elk_iç_er";#N/A,#N/A,FALSE,"elk_iç_tut";#N/A,#N/A,FALSE,"elk_iç_ihz"}</definedName>
    <definedName name="ıuuı" localSheetId="2" hidden="1">{#N/A,#N/A,FALSE,"elk_iç_er";#N/A,#N/A,FALSE,"elk_iç_tut";#N/A,#N/A,FALSE,"elk_iç_ihz"}</definedName>
    <definedName name="ıuuı" localSheetId="1" hidden="1">{#N/A,#N/A,FALSE,"elk_iç_er";#N/A,#N/A,FALSE,"elk_iç_tut";#N/A,#N/A,FALSE,"elk_iç_ihz"}</definedName>
    <definedName name="ıuuı" hidden="1">{#N/A,#N/A,FALSE,"elk_iç_er";#N/A,#N/A,FALSE,"elk_iç_tut";#N/A,#N/A,FALSE,"elk_iç_ihz"}</definedName>
    <definedName name="ıuuuıuı" localSheetId="0" hidden="1">{#N/A,#N/A,FALSE,"sıh_iç_ihz";#N/A,#N/A,FALSE,"sıh_iç_er";#N/A,#N/A,FALSE,"sıh_iç_tut"}</definedName>
    <definedName name="ıuuuıuı" localSheetId="2" hidden="1">{#N/A,#N/A,FALSE,"sıh_iç_ihz";#N/A,#N/A,FALSE,"sıh_iç_er";#N/A,#N/A,FALSE,"sıh_iç_tut"}</definedName>
    <definedName name="ıuuuıuı" localSheetId="1" hidden="1">{#N/A,#N/A,FALSE,"sıh_iç_ihz";#N/A,#N/A,FALSE,"sıh_iç_er";#N/A,#N/A,FALSE,"sıh_iç_tut"}</definedName>
    <definedName name="ıuuuıuı" hidden="1">{#N/A,#N/A,FALSE,"sıh_iç_ihz";#N/A,#N/A,FALSE,"sıh_iç_er";#N/A,#N/A,FALSE,"sıh_iç_tut"}</definedName>
    <definedName name="ıuuyı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uuyı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uuyı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uuyı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UUYUIUIUY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IUUYUIUIUY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IUUYUIUIUY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IUUYUIUIUY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ıuuyy" localSheetId="0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ıuuyy" localSheetId="2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ıuuyy" localSheetId="1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ıuuyy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ıuyıu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uyıu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uyıu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uyıu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uyyu" localSheetId="0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ıuyyu" localSheetId="2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ıuyyu" localSheetId="1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ıuyyu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ıuyyuı" localSheetId="0" hidden="1">{#N/A,#N/A,FALSE,"kal_iç_ihz";#N/A,#N/A,FALSE,"kal_iç_er";#N/A,#N/A,FALSE,"kal_iç_tut"}</definedName>
    <definedName name="ıuyyuı" localSheetId="2" hidden="1">{#N/A,#N/A,FALSE,"kal_iç_ihz";#N/A,#N/A,FALSE,"kal_iç_er";#N/A,#N/A,FALSE,"kal_iç_tut"}</definedName>
    <definedName name="ıuyyuı" localSheetId="1" hidden="1">{#N/A,#N/A,FALSE,"kal_iç_ihz";#N/A,#N/A,FALSE,"kal_iç_er";#N/A,#N/A,FALSE,"kal_iç_tut"}</definedName>
    <definedName name="ıuyyuı" hidden="1">{#N/A,#N/A,FALSE,"kal_iç_ihz";#N/A,#N/A,FALSE,"kal_iç_er";#N/A,#N/A,FALSE,"kal_iç_tut"}</definedName>
    <definedName name="ıyıı" localSheetId="0" hidden="1">{#N/A,#N/A,FALSE,"elk_iç_er";#N/A,#N/A,FALSE,"elk_iç_tut";#N/A,#N/A,FALSE,"elk_iç_ihz"}</definedName>
    <definedName name="ıyıı" localSheetId="2" hidden="1">{#N/A,#N/A,FALSE,"elk_iç_er";#N/A,#N/A,FALSE,"elk_iç_tut";#N/A,#N/A,FALSE,"elk_iç_ihz"}</definedName>
    <definedName name="ıyıı" localSheetId="1" hidden="1">{#N/A,#N/A,FALSE,"elk_iç_er";#N/A,#N/A,FALSE,"elk_iç_tut";#N/A,#N/A,FALSE,"elk_iç_ihz"}</definedName>
    <definedName name="ıyıı" hidden="1">{#N/A,#N/A,FALSE,"elk_iç_er";#N/A,#N/A,FALSE,"elk_iç_tut";#N/A,#N/A,FALSE,"elk_iç_ihz"}</definedName>
    <definedName name="ıytyutyu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ıytyutyu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ıytyutyu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ıytyutyu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ıyuuo" localSheetId="0" hidden="1">{#N/A,#N/A,FALSE,"elk_iç_er";#N/A,#N/A,FALSE,"elk_iç_tut";#N/A,#N/A,FALSE,"elk_iç_ihz"}</definedName>
    <definedName name="ıyuuo" localSheetId="2" hidden="1">{#N/A,#N/A,FALSE,"elk_iç_er";#N/A,#N/A,FALSE,"elk_iç_tut";#N/A,#N/A,FALSE,"elk_iç_ihz"}</definedName>
    <definedName name="ıyuuo" localSheetId="1" hidden="1">{#N/A,#N/A,FALSE,"elk_iç_er";#N/A,#N/A,FALSE,"elk_iç_tut";#N/A,#N/A,FALSE,"elk_iç_ihz"}</definedName>
    <definedName name="ıyuuo" hidden="1">{#N/A,#N/A,FALSE,"elk_iç_er";#N/A,#N/A,FALSE,"elk_iç_tut";#N/A,#N/A,FALSE,"elk_iç_ihz"}</definedName>
    <definedName name="ıyyıu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yyıu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yyıu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yyıu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yyuo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yyuo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yyuo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ıyyuo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ğ" localSheetId="0" hidden="1">{#N/A,#N/A,FALSE,"avans";#N/A,#N/A,FALSE,"teminat_mektubu";#N/A,#N/A,FALSE,"ihz. icmal";#N/A,#N/A,FALSE,"söz_fiy_fark";#N/A,#N/A,FALSE,"kap2";#N/A,#N/A,FALSE,"mal_FF_icm";#N/A,#N/A,FALSE,"kap1"}</definedName>
    <definedName name="iğ" localSheetId="2" hidden="1">{#N/A,#N/A,FALSE,"avans";#N/A,#N/A,FALSE,"teminat_mektubu";#N/A,#N/A,FALSE,"ihz. icmal";#N/A,#N/A,FALSE,"söz_fiy_fark";#N/A,#N/A,FALSE,"kap2";#N/A,#N/A,FALSE,"mal_FF_icm";#N/A,#N/A,FALSE,"kap1"}</definedName>
    <definedName name="iğ" localSheetId="1" hidden="1">{#N/A,#N/A,FALSE,"avans";#N/A,#N/A,FALSE,"teminat_mektubu";#N/A,#N/A,FALSE,"ihz. icmal";#N/A,#N/A,FALSE,"söz_fiy_fark";#N/A,#N/A,FALSE,"kap2";#N/A,#N/A,FALSE,"mal_FF_icm";#N/A,#N/A,FALSE,"kap1"}</definedName>
    <definedName name="iğ" hidden="1">{#N/A,#N/A,FALSE,"avans";#N/A,#N/A,FALSE,"teminat_mektubu";#N/A,#N/A,FALSE,"ihz. icmal";#N/A,#N/A,FALSE,"söz_fiy_fark";#N/A,#N/A,FALSE,"kap2";#N/A,#N/A,FALSE,"mal_FF_icm";#N/A,#N/A,FALSE,"kap1"}</definedName>
    <definedName name="İL.TUT" hidden="1">'[2]TABLO-3'!$B$4:$B$4</definedName>
    <definedName name="ilke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lke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lke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lke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j" localSheetId="0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jj" localSheetId="2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jj" localSheetId="1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jj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jjjj" localSheetId="0" hidden="1">{#N/A,#N/A,FALSE,"müş_iç_ihz";#N/A,#N/A,FALSE,"müş_iç_er";#N/A,#N/A,FALSE,"müş_iç_tut"}</definedName>
    <definedName name="jjjj" localSheetId="2" hidden="1">{#N/A,#N/A,FALSE,"müş_iç_ihz";#N/A,#N/A,FALSE,"müş_iç_er";#N/A,#N/A,FALSE,"müş_iç_tut"}</definedName>
    <definedName name="jjjj" localSheetId="1" hidden="1">{#N/A,#N/A,FALSE,"müş_iç_ihz";#N/A,#N/A,FALSE,"müş_iç_er";#N/A,#N/A,FALSE,"müş_iç_tut"}</definedName>
    <definedName name="jjjj" hidden="1">{#N/A,#N/A,FALSE,"müş_iç_ihz";#N/A,#N/A,FALSE,"müş_iç_er";#N/A,#N/A,FALSE,"müş_iç_tut"}</definedName>
    <definedName name="jjjjj" localSheetId="0" hidden="1">{#N/A,#N/A,FALSE,"sıh_iç_ihz";#N/A,#N/A,FALSE,"sıh_iç_er";#N/A,#N/A,FALSE,"sıh_iç_tut"}</definedName>
    <definedName name="jjjjj" localSheetId="2" hidden="1">{#N/A,#N/A,FALSE,"sıh_iç_ihz";#N/A,#N/A,FALSE,"sıh_iç_er";#N/A,#N/A,FALSE,"sıh_iç_tut"}</definedName>
    <definedName name="jjjjj" localSheetId="1" hidden="1">{#N/A,#N/A,FALSE,"sıh_iç_ihz";#N/A,#N/A,FALSE,"sıh_iç_er";#N/A,#N/A,FALSE,"sıh_iç_tut"}</definedName>
    <definedName name="jjjjj" hidden="1">{#N/A,#N/A,FALSE,"sıh_iç_ihz";#N/A,#N/A,FALSE,"sıh_iç_er";#N/A,#N/A,FALSE,"sıh_iç_tut"}</definedName>
    <definedName name="jjjjjj" localSheetId="0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jjjjjj" localSheetId="2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jjjjjj" localSheetId="1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jjjjjj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jkhjkhkj" localSheetId="0" hidden="1">{#VALUE!,#N/A,FALSE,0;#N/A,#N/A,FALSE,0;#N/A,#N/A,FALSE,0;#N/A,#N/A,FALSE,0;#N/A,#N/A,FALSE,0;#N/A,#N/A,FALSE,0;#N/A,#N/A,FALSE,0}</definedName>
    <definedName name="jkhjkhkj" localSheetId="2" hidden="1">{#VALUE!,#N/A,FALSE,0;#N/A,#N/A,FALSE,0;#N/A,#N/A,FALSE,0;#N/A,#N/A,FALSE,0;#N/A,#N/A,FALSE,0;#N/A,#N/A,FALSE,0;#N/A,#N/A,FALSE,0}</definedName>
    <definedName name="jkhjkhkj" localSheetId="1" hidden="1">{#VALUE!,#N/A,FALSE,0;#N/A,#N/A,FALSE,0;#N/A,#N/A,FALSE,0;#N/A,#N/A,FALSE,0;#N/A,#N/A,FALSE,0;#N/A,#N/A,FALSE,0;#N/A,#N/A,FALSE,0}</definedName>
    <definedName name="jkhjkhkj" hidden="1">{#VALUE!,#N/A,FALSE,0;#N/A,#N/A,FALSE,0;#N/A,#N/A,FALSE,0;#N/A,#N/A,FALSE,0;#N/A,#N/A,FALSE,0;#N/A,#N/A,FALSE,0;#N/A,#N/A,FALSE,0}</definedName>
    <definedName name="JKLKJLJK" localSheetId="0" hidden="1">{#VALUE!,#N/A,FALSE,0;#N/A,#N/A,FALSE,0;#N/A,#N/A,FALSE,0;#N/A,#N/A,FALSE,0;#N/A,#N/A,FALSE,0;#N/A,#N/A,FALSE,0;#N/A,#N/A,FALSE,0;#N/A,#N/A,FALSE,0;#N/A,#N/A,FALSE,0;#N/A,#N/A,FALSE,0;#N/A,#N/A,FALSE,0;#N/A,#N/A,FALSE,0}</definedName>
    <definedName name="JKLKJLJK" localSheetId="2" hidden="1">{#VALUE!,#N/A,FALSE,0;#N/A,#N/A,FALSE,0;#N/A,#N/A,FALSE,0;#N/A,#N/A,FALSE,0;#N/A,#N/A,FALSE,0;#N/A,#N/A,FALSE,0;#N/A,#N/A,FALSE,0;#N/A,#N/A,FALSE,0;#N/A,#N/A,FALSE,0;#N/A,#N/A,FALSE,0;#N/A,#N/A,FALSE,0;#N/A,#N/A,FALSE,0}</definedName>
    <definedName name="JKLKJLJK" localSheetId="1" hidden="1">{#VALUE!,#N/A,FALSE,0;#N/A,#N/A,FALSE,0;#N/A,#N/A,FALSE,0;#N/A,#N/A,FALSE,0;#N/A,#N/A,FALSE,0;#N/A,#N/A,FALSE,0;#N/A,#N/A,FALSE,0;#N/A,#N/A,FALSE,0;#N/A,#N/A,FALSE,0;#N/A,#N/A,FALSE,0;#N/A,#N/A,FALSE,0;#N/A,#N/A,FALSE,0}</definedName>
    <definedName name="JKLKJLJK" hidden="1">{#VALUE!,#N/A,FALSE,0;#N/A,#N/A,FALSE,0;#N/A,#N/A,FALSE,0;#N/A,#N/A,FALSE,0;#N/A,#N/A,FALSE,0;#N/A,#N/A,FALSE,0;#N/A,#N/A,FALSE,0;#N/A,#N/A,FALSE,0;#N/A,#N/A,FALSE,0;#N/A,#N/A,FALSE,0;#N/A,#N/A,FALSE,0;#N/A,#N/A,FALSE,0}</definedName>
    <definedName name="ju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u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u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u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uj" localSheetId="0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juj" localSheetId="2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juj" localSheetId="1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juj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juuu" localSheetId="0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juuu" localSheetId="2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juuu" localSheetId="1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juuu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kay" localSheetId="0" hidden="1">{#N/A,#N/A,FALSE,"kal_iç_ihz";#N/A,#N/A,FALSE,"kal_iç_er";#N/A,#N/A,FALSE,"kal_iç_tut"}</definedName>
    <definedName name="kay" localSheetId="2" hidden="1">{#N/A,#N/A,FALSE,"kal_iç_ihz";#N/A,#N/A,FALSE,"kal_iç_er";#N/A,#N/A,FALSE,"kal_iç_tut"}</definedName>
    <definedName name="kay" localSheetId="1" hidden="1">{#N/A,#N/A,FALSE,"kal_iç_ihz";#N/A,#N/A,FALSE,"kal_iç_er";#N/A,#N/A,FALSE,"kal_iç_tut"}</definedName>
    <definedName name="kay" hidden="1">{#N/A,#N/A,FALSE,"kal_iç_ihz";#N/A,#N/A,FALSE,"kal_iç_er";#N/A,#N/A,FALSE,"kal_iç_tut"}</definedName>
    <definedName name="kay_1" localSheetId="0" hidden="1">{#N/A,#N/A,FALSE,"kal_iç_ihz";#N/A,#N/A,FALSE,"kal_iç_er";#N/A,#N/A,FALSE,"kal_iç_tut"}</definedName>
    <definedName name="kay_1" localSheetId="2" hidden="1">{#N/A,#N/A,FALSE,"kal_iç_ihz";#N/A,#N/A,FALSE,"kal_iç_er";#N/A,#N/A,FALSE,"kal_iç_tut"}</definedName>
    <definedName name="kay_1" localSheetId="1" hidden="1">{#N/A,#N/A,FALSE,"kal_iç_ihz";#N/A,#N/A,FALSE,"kal_iç_er";#N/A,#N/A,FALSE,"kal_iç_tut"}</definedName>
    <definedName name="kay_1" hidden="1">{#N/A,#N/A,FALSE,"kal_iç_ihz";#N/A,#N/A,FALSE,"kal_iç_er";#N/A,#N/A,FALSE,"kal_iç_tut"}</definedName>
    <definedName name="KFKDSFF" localSheetId="0" hidden="1">{#N/A,#N/A,FALSE,"elk_iç_er";#N/A,#N/A,FALSE,"elk_iç_tut";#N/A,#N/A,FALSE,"elk_iç_ihz"}</definedName>
    <definedName name="KFKDSFF" localSheetId="2" hidden="1">{#N/A,#N/A,FALSE,"elk_iç_er";#N/A,#N/A,FALSE,"elk_iç_tut";#N/A,#N/A,FALSE,"elk_iç_ihz"}</definedName>
    <definedName name="KFKDSFF" localSheetId="1" hidden="1">{#N/A,#N/A,FALSE,"elk_iç_er";#N/A,#N/A,FALSE,"elk_iç_tut";#N/A,#N/A,FALSE,"elk_iç_ihz"}</definedName>
    <definedName name="KFKDSFF" hidden="1">{#N/A,#N/A,FALSE,"elk_iç_er";#N/A,#N/A,FALSE,"elk_iç_tut";#N/A,#N/A,FALSE,"elk_iç_ihz"}</definedName>
    <definedName name="kjhkhjkhjkjk" localSheetId="0" hidden="1">{#VALUE!,#N/A,FALSE,0;#N/A,#N/A,FALSE,0;#N/A,#N/A,FALSE,0;#N/A,#N/A,FALSE,0;#N/A,#N/A,FALSE,0;#N/A,#N/A,FALSE,0;#N/A,#N/A,FALSE,0;#N/A,#N/A,FALSE,0}</definedName>
    <definedName name="kjhkhjkhjkjk" localSheetId="2" hidden="1">{#VALUE!,#N/A,FALSE,0;#N/A,#N/A,FALSE,0;#N/A,#N/A,FALSE,0;#N/A,#N/A,FALSE,0;#N/A,#N/A,FALSE,0;#N/A,#N/A,FALSE,0;#N/A,#N/A,FALSE,0;#N/A,#N/A,FALSE,0}</definedName>
    <definedName name="kjhkhjkhjkjk" localSheetId="1" hidden="1">{#VALUE!,#N/A,FALSE,0;#N/A,#N/A,FALSE,0;#N/A,#N/A,FALSE,0;#N/A,#N/A,FALSE,0;#N/A,#N/A,FALSE,0;#N/A,#N/A,FALSE,0;#N/A,#N/A,FALSE,0;#N/A,#N/A,FALSE,0}</definedName>
    <definedName name="kjhkhjkhjkjk" hidden="1">{#VALUE!,#N/A,FALSE,0;#N/A,#N/A,FALSE,0;#N/A,#N/A,FALSE,0;#N/A,#N/A,FALSE,0;#N/A,#N/A,FALSE,0;#N/A,#N/A,FALSE,0;#N/A,#N/A,FALSE,0;#N/A,#N/A,FALSE,0}</definedName>
    <definedName name="kkk" localSheetId="0" hidden="1">{#VALUE!,#N/A,TRUE,0;#N/A,#N/A,TRUE,0;#N/A,#N/A,TRUE,0;#N/A,#N/A,TRUE,0;#N/A,#N/A,TRUE,0;#N/A,#N/A,TRUE,0;#N/A,#N/A,TRUE,0}</definedName>
    <definedName name="kkk" localSheetId="2" hidden="1">{#VALUE!,#N/A,TRUE,0;#N/A,#N/A,TRUE,0;#N/A,#N/A,TRUE,0;#N/A,#N/A,TRUE,0;#N/A,#N/A,TRUE,0;#N/A,#N/A,TRUE,0;#N/A,#N/A,TRUE,0}</definedName>
    <definedName name="kkk" localSheetId="1" hidden="1">{#VALUE!,#N/A,TRUE,0;#N/A,#N/A,TRUE,0;#N/A,#N/A,TRUE,0;#N/A,#N/A,TRUE,0;#N/A,#N/A,TRUE,0;#N/A,#N/A,TRUE,0;#N/A,#N/A,TRUE,0}</definedName>
    <definedName name="kkk" hidden="1">{#VALUE!,#N/A,TRUE,0;#N/A,#N/A,TRUE,0;#N/A,#N/A,TRUE,0;#N/A,#N/A,TRUE,0;#N/A,#N/A,TRUE,0;#N/A,#N/A,TRUE,0;#N/A,#N/A,TRUE,0}</definedName>
    <definedName name="kkkj" localSheetId="0" hidden="1">{#VALUE!,#N/A,FALSE,0;#N/A,#N/A,FALSE,0;#N/A,#N/A,FALSE,0;#N/A,#N/A,FALSE,0;#N/A,#N/A,FALSE,0;#N/A,#N/A,FALSE,0;#N/A,#N/A,FALSE,0;#N/A,#N/A,FALSE,0;#N/A,#N/A,FALSE,0;#N/A,#N/A,FALSE,0;#N/A,#N/A,FALSE,0;#N/A,#N/A,FALSE,0}</definedName>
    <definedName name="kkkj" localSheetId="2" hidden="1">{#VALUE!,#N/A,FALSE,0;#N/A,#N/A,FALSE,0;#N/A,#N/A,FALSE,0;#N/A,#N/A,FALSE,0;#N/A,#N/A,FALSE,0;#N/A,#N/A,FALSE,0;#N/A,#N/A,FALSE,0;#N/A,#N/A,FALSE,0;#N/A,#N/A,FALSE,0;#N/A,#N/A,FALSE,0;#N/A,#N/A,FALSE,0;#N/A,#N/A,FALSE,0}</definedName>
    <definedName name="kkkj" localSheetId="1" hidden="1">{#VALUE!,#N/A,FALSE,0;#N/A,#N/A,FALSE,0;#N/A,#N/A,FALSE,0;#N/A,#N/A,FALSE,0;#N/A,#N/A,FALSE,0;#N/A,#N/A,FALSE,0;#N/A,#N/A,FALSE,0;#N/A,#N/A,FALSE,0;#N/A,#N/A,FALSE,0;#N/A,#N/A,FALSE,0;#N/A,#N/A,FALSE,0;#N/A,#N/A,FALSE,0}</definedName>
    <definedName name="kkkj" hidden="1">{#VALUE!,#N/A,FALSE,0;#N/A,#N/A,FALSE,0;#N/A,#N/A,FALSE,0;#N/A,#N/A,FALSE,0;#N/A,#N/A,FALSE,0;#N/A,#N/A,FALSE,0;#N/A,#N/A,FALSE,0;#N/A,#N/A,FALSE,0;#N/A,#N/A,FALSE,0;#N/A,#N/A,FALSE,0;#N/A,#N/A,FALSE,0;#N/A,#N/A,FALSE,0}</definedName>
    <definedName name="KKKKKKKK" localSheetId="0" hidden="1">{#VALUE!,#N/A,TRUE,0;#N/A,#N/A,TRUE,0;#N/A,#N/A,TRUE,0;#N/A,#N/A,TRUE,0;#N/A,#N/A,TRUE,0;#N/A,#N/A,TRUE,0;#N/A,#N/A,TRUE,0}</definedName>
    <definedName name="KKKKKKKK" localSheetId="2" hidden="1">{#VALUE!,#N/A,TRUE,0;#N/A,#N/A,TRUE,0;#N/A,#N/A,TRUE,0;#N/A,#N/A,TRUE,0;#N/A,#N/A,TRUE,0;#N/A,#N/A,TRUE,0;#N/A,#N/A,TRUE,0}</definedName>
    <definedName name="KKKKKKKK" localSheetId="1" hidden="1">{#VALUE!,#N/A,TRUE,0;#N/A,#N/A,TRUE,0;#N/A,#N/A,TRUE,0;#N/A,#N/A,TRUE,0;#N/A,#N/A,TRUE,0;#N/A,#N/A,TRUE,0;#N/A,#N/A,TRUE,0}</definedName>
    <definedName name="KKKKKKKK" hidden="1">{#VALUE!,#N/A,TRUE,0;#N/A,#N/A,TRUE,0;#N/A,#N/A,TRUE,0;#N/A,#N/A,TRUE,0;#N/A,#N/A,TRUE,0;#N/A,#N/A,TRUE,0;#N/A,#N/A,TRUE,0}</definedName>
    <definedName name="klhjkjkkgj" localSheetId="0" hidden="1">{#VALUE!,#N/A,FALSE,0;#N/A,#N/A,FALSE,0;#N/A,#N/A,FALSE,0;#N/A,#N/A,FALSE,0;#N/A,#N/A,FALSE,0;#N/A,#N/A,FALSE,0;#N/A,#N/A,FALSE,0;#N/A,#N/A,FALSE,0;#N/A,#N/A,FALSE,0;#N/A,#N/A,FALSE,0;#N/A,#N/A,FALSE,0;#N/A,#N/A,FALSE,0}</definedName>
    <definedName name="klhjkjkkgj" localSheetId="2" hidden="1">{#VALUE!,#N/A,FALSE,0;#N/A,#N/A,FALSE,0;#N/A,#N/A,FALSE,0;#N/A,#N/A,FALSE,0;#N/A,#N/A,FALSE,0;#N/A,#N/A,FALSE,0;#N/A,#N/A,FALSE,0;#N/A,#N/A,FALSE,0;#N/A,#N/A,FALSE,0;#N/A,#N/A,FALSE,0;#N/A,#N/A,FALSE,0;#N/A,#N/A,FALSE,0}</definedName>
    <definedName name="klhjkjkkgj" localSheetId="1" hidden="1">{#VALUE!,#N/A,FALSE,0;#N/A,#N/A,FALSE,0;#N/A,#N/A,FALSE,0;#N/A,#N/A,FALSE,0;#N/A,#N/A,FALSE,0;#N/A,#N/A,FALSE,0;#N/A,#N/A,FALSE,0;#N/A,#N/A,FALSE,0;#N/A,#N/A,FALSE,0;#N/A,#N/A,FALSE,0;#N/A,#N/A,FALSE,0;#N/A,#N/A,FALSE,0}</definedName>
    <definedName name="klhjkjkkgj" hidden="1">{#VALUE!,#N/A,FALSE,0;#N/A,#N/A,FALSE,0;#N/A,#N/A,FALSE,0;#N/A,#N/A,FALSE,0;#N/A,#N/A,FALSE,0;#N/A,#N/A,FALSE,0;#N/A,#N/A,FALSE,0;#N/A,#N/A,FALSE,0;#N/A,#N/A,FALSE,0;#N/A,#N/A,FALSE,0;#N/A,#N/A,FALSE,0;#N/A,#N/A,FALSE,0}</definedName>
    <definedName name="kuıkuk" localSheetId="0" hidden="1">{#VALUE!,#N/A,TRUE,0;#N/A,#N/A,TRUE,0;#N/A,#N/A,TRUE,0;#N/A,#N/A,TRUE,0;#N/A,#N/A,TRUE,0;#N/A,#N/A,TRUE,0;#N/A,#N/A,TRUE,0}</definedName>
    <definedName name="kuıkuk" localSheetId="2" hidden="1">{#VALUE!,#N/A,TRUE,0;#N/A,#N/A,TRUE,0;#N/A,#N/A,TRUE,0;#N/A,#N/A,TRUE,0;#N/A,#N/A,TRUE,0;#N/A,#N/A,TRUE,0;#N/A,#N/A,TRUE,0}</definedName>
    <definedName name="kuıkuk" localSheetId="1" hidden="1">{#VALUE!,#N/A,TRUE,0;#N/A,#N/A,TRUE,0;#N/A,#N/A,TRUE,0;#N/A,#N/A,TRUE,0;#N/A,#N/A,TRUE,0;#N/A,#N/A,TRUE,0;#N/A,#N/A,TRUE,0}</definedName>
    <definedName name="kuıkuk" hidden="1">{#VALUE!,#N/A,TRUE,0;#N/A,#N/A,TRUE,0;#N/A,#N/A,TRUE,0;#N/A,#N/A,TRUE,0;#N/A,#N/A,TRUE,0;#N/A,#N/A,TRUE,0;#N/A,#N/A,TRUE,0}</definedName>
    <definedName name="kukuku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kukuku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kukuku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kukuku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lıljkghjghj" localSheetId="0" hidden="1">{#VALUE!,#N/A,FALSE,0;#N/A,#N/A,FALSE,0;#N/A,#N/A,FALSE,0;#N/A,#N/A,FALSE,0;#N/A,#N/A,FALSE,0;#N/A,#N/A,FALSE,0;#N/A,#N/A,FALSE,0;#N/A,#N/A,FALSE,0}</definedName>
    <definedName name="lıljkghjghj" localSheetId="2" hidden="1">{#VALUE!,#N/A,FALSE,0;#N/A,#N/A,FALSE,0;#N/A,#N/A,FALSE,0;#N/A,#N/A,FALSE,0;#N/A,#N/A,FALSE,0;#N/A,#N/A,FALSE,0;#N/A,#N/A,FALSE,0;#N/A,#N/A,FALSE,0}</definedName>
    <definedName name="lıljkghjghj" localSheetId="1" hidden="1">{#VALUE!,#N/A,FALSE,0;#N/A,#N/A,FALSE,0;#N/A,#N/A,FALSE,0;#N/A,#N/A,FALSE,0;#N/A,#N/A,FALSE,0;#N/A,#N/A,FALSE,0;#N/A,#N/A,FALSE,0;#N/A,#N/A,FALSE,0}</definedName>
    <definedName name="lıljkghjghj" hidden="1">{#VALUE!,#N/A,FALSE,0;#N/A,#N/A,FALSE,0;#N/A,#N/A,FALSE,0;#N/A,#N/A,FALSE,0;#N/A,#N/A,FALSE,0;#N/A,#N/A,FALSE,0;#N/A,#N/A,FALSE,0;#N/A,#N/A,FALSE,0}</definedName>
    <definedName name="lkjljkljkl" localSheetId="0" hidden="1">{#VALUE!,#N/A,TRUE,0;#N/A,#N/A,TRUE,0;#N/A,#N/A,TRUE,0;#N/A,#N/A,TRUE,0;#N/A,#N/A,TRUE,0;#N/A,#N/A,TRUE,0;#N/A,#N/A,TRUE,0}</definedName>
    <definedName name="lkjljkljkl" localSheetId="2" hidden="1">{#VALUE!,#N/A,TRUE,0;#N/A,#N/A,TRUE,0;#N/A,#N/A,TRUE,0;#N/A,#N/A,TRUE,0;#N/A,#N/A,TRUE,0;#N/A,#N/A,TRUE,0;#N/A,#N/A,TRUE,0}</definedName>
    <definedName name="lkjljkljkl" localSheetId="1" hidden="1">{#VALUE!,#N/A,TRUE,0;#N/A,#N/A,TRUE,0;#N/A,#N/A,TRUE,0;#N/A,#N/A,TRUE,0;#N/A,#N/A,TRUE,0;#N/A,#N/A,TRUE,0;#N/A,#N/A,TRUE,0}</definedName>
    <definedName name="lkjljkljkl" hidden="1">{#VALUE!,#N/A,TRUE,0;#N/A,#N/A,TRUE,0;#N/A,#N/A,TRUE,0;#N/A,#N/A,TRUE,0;#N/A,#N/A,TRUE,0;#N/A,#N/A,TRUE,0;#N/A,#N/A,TRUE,0}</definedName>
    <definedName name="lkkkk" localSheetId="0" hidden="1">{#N/A,#N/A,FALSE,"müş_iç_ihz";#N/A,#N/A,FALSE,"müş_iç_er";#N/A,#N/A,FALSE,"müş_iç_tut"}</definedName>
    <definedName name="lkkkk" localSheetId="2" hidden="1">{#N/A,#N/A,FALSE,"müş_iç_ihz";#N/A,#N/A,FALSE,"müş_iç_er";#N/A,#N/A,FALSE,"müş_iç_tut"}</definedName>
    <definedName name="lkkkk" localSheetId="1" hidden="1">{#N/A,#N/A,FALSE,"müş_iç_ihz";#N/A,#N/A,FALSE,"müş_iç_er";#N/A,#N/A,FALSE,"müş_iç_tut"}</definedName>
    <definedName name="lkkkk" hidden="1">{#N/A,#N/A,FALSE,"müş_iç_ihz";#N/A,#N/A,FALSE,"müş_iç_er";#N/A,#N/A,FALSE,"müş_iç_tut"}</definedName>
    <definedName name="lkkkk_1" localSheetId="0" hidden="1">{#N/A,#N/A,FALSE,"müş_iç_ihz";#N/A,#N/A,FALSE,"müş_iç_er";#N/A,#N/A,FALSE,"müş_iç_tut"}</definedName>
    <definedName name="lkkkk_1" localSheetId="2" hidden="1">{#N/A,#N/A,FALSE,"müş_iç_ihz";#N/A,#N/A,FALSE,"müş_iç_er";#N/A,#N/A,FALSE,"müş_iç_tut"}</definedName>
    <definedName name="lkkkk_1" localSheetId="1" hidden="1">{#N/A,#N/A,FALSE,"müş_iç_ihz";#N/A,#N/A,FALSE,"müş_iç_er";#N/A,#N/A,FALSE,"müş_iç_tut"}</definedName>
    <definedName name="lkkkk_1" hidden="1">{#N/A,#N/A,FALSE,"müş_iç_ihz";#N/A,#N/A,FALSE,"müş_iç_er";#N/A,#N/A,FALSE,"müş_iç_tut"}</definedName>
    <definedName name="LLLLLLLLLLLLL" localSheetId="0" hidden="1">{#N/A,#N/A,FALSE,"sıh_iç_ihz";#N/A,#N/A,FALSE,"sıh_iç_er";#N/A,#N/A,FALSE,"sıh_iç_tut"}</definedName>
    <definedName name="LLLLLLLLLLLLL" localSheetId="2" hidden="1">{#N/A,#N/A,FALSE,"sıh_iç_ihz";#N/A,#N/A,FALSE,"sıh_iç_er";#N/A,#N/A,FALSE,"sıh_iç_tut"}</definedName>
    <definedName name="LLLLLLLLLLLLL" localSheetId="1" hidden="1">{#N/A,#N/A,FALSE,"sıh_iç_ihz";#N/A,#N/A,FALSE,"sıh_iç_er";#N/A,#N/A,FALSE,"sıh_iç_tut"}</definedName>
    <definedName name="LLLLLLLLLLLLL" hidden="1">{#N/A,#N/A,FALSE,"sıh_iç_ihz";#N/A,#N/A,FALSE,"sıh_iç_er";#N/A,#N/A,FALSE,"sıh_iç_tut"}</definedName>
    <definedName name="LNKJLKM" localSheetId="0" hidden="1">{#N/A,#N/A,FALSE,"kal_iç_ihz";#N/A,#N/A,FALSE,"kal_iç_er";#N/A,#N/A,FALSE,"kal_iç_tut"}</definedName>
    <definedName name="LNKJLKM" localSheetId="2" hidden="1">{#N/A,#N/A,FALSE,"kal_iç_ihz";#N/A,#N/A,FALSE,"kal_iç_er";#N/A,#N/A,FALSE,"kal_iç_tut"}</definedName>
    <definedName name="LNKJLKM" localSheetId="1" hidden="1">{#N/A,#N/A,FALSE,"kal_iç_ihz";#N/A,#N/A,FALSE,"kal_iç_er";#N/A,#N/A,FALSE,"kal_iç_tut"}</definedName>
    <definedName name="LNKJLKM" hidden="1">{#N/A,#N/A,FALSE,"kal_iç_ihz";#N/A,#N/A,FALSE,"kal_iç_er";#N/A,#N/A,FALSE,"kal_iç_tut"}</definedName>
    <definedName name="LNKJLKM_1" localSheetId="0" hidden="1">{#N/A,#N/A,FALSE,"kal_iç_ihz";#N/A,#N/A,FALSE,"kal_iç_er";#N/A,#N/A,FALSE,"kal_iç_tut"}</definedName>
    <definedName name="LNKJLKM_1" localSheetId="2" hidden="1">{#N/A,#N/A,FALSE,"kal_iç_ihz";#N/A,#N/A,FALSE,"kal_iç_er";#N/A,#N/A,FALSE,"kal_iç_tut"}</definedName>
    <definedName name="LNKJLKM_1" localSheetId="1" hidden="1">{#N/A,#N/A,FALSE,"kal_iç_ihz";#N/A,#N/A,FALSE,"kal_iç_er";#N/A,#N/A,FALSE,"kal_iç_tut"}</definedName>
    <definedName name="LNKJLKM_1" hidden="1">{#N/A,#N/A,FALSE,"kal_iç_ihz";#N/A,#N/A,FALSE,"kal_iç_er";#N/A,#N/A,FALSE,"kal_iç_tut"}</definedName>
    <definedName name="MEHMET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EHMET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EHMET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EHMET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EHMET_1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EHMET_1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EHMET_1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EHMET_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m" localSheetId="0" hidden="1">{#N/A,#N/A,FALSE,"maff_h1";#N/A,#N/A,FALSE,"maff_h2";#N/A,#N/A,FALSE,"maff_h3";#N/A,#N/A,FALSE,"maff_h4";#N/A,#N/A,FALSE,"maff_h5";#N/A,#N/A,FALSE,"maff_h6";#N/A,#N/A,FALSE,"maff_h7"}</definedName>
    <definedName name="mm" localSheetId="2" hidden="1">{#N/A,#N/A,FALSE,"maff_h1";#N/A,#N/A,FALSE,"maff_h2";#N/A,#N/A,FALSE,"maff_h3";#N/A,#N/A,FALSE,"maff_h4";#N/A,#N/A,FALSE,"maff_h5";#N/A,#N/A,FALSE,"maff_h6";#N/A,#N/A,FALSE,"maff_h7"}</definedName>
    <definedName name="mm" localSheetId="1" hidden="1">{#N/A,#N/A,FALSE,"maff_h1";#N/A,#N/A,FALSE,"maff_h2";#N/A,#N/A,FALSE,"maff_h3";#N/A,#N/A,FALSE,"maff_h4";#N/A,#N/A,FALSE,"maff_h5";#N/A,#N/A,FALSE,"maff_h6";#N/A,#N/A,FALSE,"maff_h7"}</definedName>
    <definedName name="mm" hidden="1">{#N/A,#N/A,FALSE,"maff_h1";#N/A,#N/A,FALSE,"maff_h2";#N/A,#N/A,FALSE,"maff_h3";#N/A,#N/A,FALSE,"maff_h4";#N/A,#N/A,FALSE,"maff_h5";#N/A,#N/A,FALSE,"maff_h6";#N/A,#N/A,FALSE,"maff_h7"}</definedName>
    <definedName name="mm_1" localSheetId="0" hidden="1">{#N/A,#N/A,FALSE,"maff_h1";#N/A,#N/A,FALSE,"maff_h2";#N/A,#N/A,FALSE,"maff_h3";#N/A,#N/A,FALSE,"maff_h4";#N/A,#N/A,FALSE,"maff_h5";#N/A,#N/A,FALSE,"maff_h6";#N/A,#N/A,FALSE,"maff_h7"}</definedName>
    <definedName name="mm_1" localSheetId="2" hidden="1">{#N/A,#N/A,FALSE,"maff_h1";#N/A,#N/A,FALSE,"maff_h2";#N/A,#N/A,FALSE,"maff_h3";#N/A,#N/A,FALSE,"maff_h4";#N/A,#N/A,FALSE,"maff_h5";#N/A,#N/A,FALSE,"maff_h6";#N/A,#N/A,FALSE,"maff_h7"}</definedName>
    <definedName name="mm_1" localSheetId="1" hidden="1">{#N/A,#N/A,FALSE,"maff_h1";#N/A,#N/A,FALSE,"maff_h2";#N/A,#N/A,FALSE,"maff_h3";#N/A,#N/A,FALSE,"maff_h4";#N/A,#N/A,FALSE,"maff_h5";#N/A,#N/A,FALSE,"maff_h6";#N/A,#N/A,FALSE,"maff_h7"}</definedName>
    <definedName name="mm_1" hidden="1">{#N/A,#N/A,FALSE,"maff_h1";#N/A,#N/A,FALSE,"maff_h2";#N/A,#N/A,FALSE,"maff_h3";#N/A,#N/A,FALSE,"maff_h4";#N/A,#N/A,FALSE,"maff_h5";#N/A,#N/A,FALSE,"maff_h6";#N/A,#N/A,FALSE,"maff_h7"}</definedName>
    <definedName name="MÖMMMMM" localSheetId="0" hidden="1">{#VALUE!,#N/A,FALSE,0;#N/A,#N/A,FALSE,0;#N/A,#N/A,FALSE,0;#N/A,#N/A,FALSE,0;#N/A,#N/A,FALSE,0;#N/A,#N/A,FALSE,0;#N/A,#N/A,FALSE,0;#N/A,#N/A,FALSE,0;#N/A,#N/A,FALSE,0;#N/A,#N/A,FALSE,0;#N/A,#N/A,FALSE,0;#N/A,#N/A,FALSE,0}</definedName>
    <definedName name="MÖMMMMM" localSheetId="2" hidden="1">{#VALUE!,#N/A,FALSE,0;#N/A,#N/A,FALSE,0;#N/A,#N/A,FALSE,0;#N/A,#N/A,FALSE,0;#N/A,#N/A,FALSE,0;#N/A,#N/A,FALSE,0;#N/A,#N/A,FALSE,0;#N/A,#N/A,FALSE,0;#N/A,#N/A,FALSE,0;#N/A,#N/A,FALSE,0;#N/A,#N/A,FALSE,0;#N/A,#N/A,FALSE,0}</definedName>
    <definedName name="MÖMMMMM" localSheetId="1" hidden="1">{#VALUE!,#N/A,FALSE,0;#N/A,#N/A,FALSE,0;#N/A,#N/A,FALSE,0;#N/A,#N/A,FALSE,0;#N/A,#N/A,FALSE,0;#N/A,#N/A,FALSE,0;#N/A,#N/A,FALSE,0;#N/A,#N/A,FALSE,0;#N/A,#N/A,FALSE,0;#N/A,#N/A,FALSE,0;#N/A,#N/A,FALSE,0;#N/A,#N/A,FALSE,0}</definedName>
    <definedName name="MÖMMMMM" hidden="1">{#VALUE!,#N/A,FALSE,0;#N/A,#N/A,FALSE,0;#N/A,#N/A,FALSE,0;#N/A,#N/A,FALSE,0;#N/A,#N/A,FALSE,0;#N/A,#N/A,FALSE,0;#N/A,#N/A,FALSE,0;#N/A,#N/A,FALSE,0;#N/A,#N/A,FALSE,0;#N/A,#N/A,FALSE,0;#N/A,#N/A,FALSE,0;#N/A,#N/A,FALSE,0}</definedName>
    <definedName name="MRT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RT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RT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RT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h" localSheetId="0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nh" localSheetId="2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nh" localSheetId="1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nh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NVBNBNVBN" localSheetId="0" hidden="1">{#VALUE!,#N/A,FALSE,0;#N/A,#N/A,FALSE,0;#N/A,#N/A,FALSE,0;#N/A,#N/A,FALSE,0;#N/A,#N/A,FALSE,0;#N/A,#N/A,FALSE,0;#N/A,#N/A,FALSE,0;#N/A,#N/A,FALSE,0;#N/A,#N/A,FALSE,0;#N/A,#N/A,FALSE,0;#N/A,#N/A,FALSE,0;#N/A,#N/A,FALSE,0}</definedName>
    <definedName name="NVBNBNVBN" localSheetId="2" hidden="1">{#VALUE!,#N/A,FALSE,0;#N/A,#N/A,FALSE,0;#N/A,#N/A,FALSE,0;#N/A,#N/A,FALSE,0;#N/A,#N/A,FALSE,0;#N/A,#N/A,FALSE,0;#N/A,#N/A,FALSE,0;#N/A,#N/A,FALSE,0;#N/A,#N/A,FALSE,0;#N/A,#N/A,FALSE,0;#N/A,#N/A,FALSE,0;#N/A,#N/A,FALSE,0}</definedName>
    <definedName name="NVBNBNVBN" localSheetId="1" hidden="1">{#VALUE!,#N/A,FALSE,0;#N/A,#N/A,FALSE,0;#N/A,#N/A,FALSE,0;#N/A,#N/A,FALSE,0;#N/A,#N/A,FALSE,0;#N/A,#N/A,FALSE,0;#N/A,#N/A,FALSE,0;#N/A,#N/A,FALSE,0;#N/A,#N/A,FALSE,0;#N/A,#N/A,FALSE,0;#N/A,#N/A,FALSE,0;#N/A,#N/A,FALSE,0}</definedName>
    <definedName name="NVBNBNVBN" hidden="1">{#VALUE!,#N/A,FALSE,0;#N/A,#N/A,FALSE,0;#N/A,#N/A,FALSE,0;#N/A,#N/A,FALSE,0;#N/A,#N/A,FALSE,0;#N/A,#N/A,FALSE,0;#N/A,#N/A,FALSE,0;#N/A,#N/A,FALSE,0;#N/A,#N/A,FALSE,0;#N/A,#N/A,FALSE,0;#N/A,#N/A,FALSE,0;#N/A,#N/A,FALSE,0}</definedName>
    <definedName name="oıı" localSheetId="0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oıı" localSheetId="2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oıı" localSheetId="1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oıı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ortaöğretim" localSheetId="0" hidden="1">{#N/A,#N/A,FALSE,"elk_iç_er";#N/A,#N/A,FALSE,"elk_iç_tut";#N/A,#N/A,FALSE,"elk_iç_ihz"}</definedName>
    <definedName name="ortaöğretim" localSheetId="2" hidden="1">{#N/A,#N/A,FALSE,"elk_iç_er";#N/A,#N/A,FALSE,"elk_iç_tut";#N/A,#N/A,FALSE,"elk_iç_ihz"}</definedName>
    <definedName name="ortaöğretim" localSheetId="1" hidden="1">{#N/A,#N/A,FALSE,"elk_iç_er";#N/A,#N/A,FALSE,"elk_iç_tut";#N/A,#N/A,FALSE,"elk_iç_ihz"}</definedName>
    <definedName name="ortaöğretim" hidden="1">{#N/A,#N/A,FALSE,"elk_iç_er";#N/A,#N/A,FALSE,"elk_iç_tut";#N/A,#N/A,FALSE,"elk_iç_ihz"}</definedName>
    <definedName name="öççç" localSheetId="0" hidden="1">{#N/A,#N/A,FALSE,"kal_iç_ihz";#N/A,#N/A,FALSE,"kal_iç_er";#N/A,#N/A,FALSE,"kal_iç_tut"}</definedName>
    <definedName name="öççç" localSheetId="2" hidden="1">{#N/A,#N/A,FALSE,"kal_iç_ihz";#N/A,#N/A,FALSE,"kal_iç_er";#N/A,#N/A,FALSE,"kal_iç_tut"}</definedName>
    <definedName name="öççç" localSheetId="1" hidden="1">{#N/A,#N/A,FALSE,"kal_iç_ihz";#N/A,#N/A,FALSE,"kal_iç_er";#N/A,#N/A,FALSE,"kal_iç_tut"}</definedName>
    <definedName name="öççç" hidden="1">{#N/A,#N/A,FALSE,"kal_iç_ihz";#N/A,#N/A,FALSE,"kal_iç_er";#N/A,#N/A,FALSE,"kal_iç_tut"}</definedName>
    <definedName name="öççç_1" localSheetId="0" hidden="1">{#N/A,#N/A,FALSE,"kal_iç_ihz";#N/A,#N/A,FALSE,"kal_iç_er";#N/A,#N/A,FALSE,"kal_iç_tut"}</definedName>
    <definedName name="öççç_1" localSheetId="2" hidden="1">{#N/A,#N/A,FALSE,"kal_iç_ihz";#N/A,#N/A,FALSE,"kal_iç_er";#N/A,#N/A,FALSE,"kal_iç_tut"}</definedName>
    <definedName name="öççç_1" localSheetId="1" hidden="1">{#N/A,#N/A,FALSE,"kal_iç_ihz";#N/A,#N/A,FALSE,"kal_iç_er";#N/A,#N/A,FALSE,"kal_iç_tut"}</definedName>
    <definedName name="öççç_1" hidden="1">{#N/A,#N/A,FALSE,"kal_iç_ihz";#N/A,#N/A,FALSE,"kal_iç_er";#N/A,#N/A,FALSE,"kal_iç_tut"}</definedName>
    <definedName name="ÖZKAN" localSheetId="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ZKAN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ZKAN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ZKAN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P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P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P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P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P_1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P_1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P_1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P_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paratonersiz" localSheetId="0" hidden="1">{#N/A,#N/A,FALSE,"kal_iç_ihz";#N/A,#N/A,FALSE,"kal_iç_er";#N/A,#N/A,FALSE,"kal_iç_tut"}</definedName>
    <definedName name="paratonersiz" localSheetId="2" hidden="1">{#N/A,#N/A,FALSE,"kal_iç_ihz";#N/A,#N/A,FALSE,"kal_iç_er";#N/A,#N/A,FALSE,"kal_iç_tut"}</definedName>
    <definedName name="paratonersiz" localSheetId="1" hidden="1">{#N/A,#N/A,FALSE,"kal_iç_ihz";#N/A,#N/A,FALSE,"kal_iç_er";#N/A,#N/A,FALSE,"kal_iç_tut"}</definedName>
    <definedName name="paratonersiz" hidden="1">{#N/A,#N/A,FALSE,"kal_iç_ihz";#N/A,#N/A,FALSE,"kal_iç_er";#N/A,#N/A,FALSE,"kal_iç_tut"}</definedName>
    <definedName name="pc" localSheetId="0" hidden="1">{#N/A,#N/A,FALSE,"elk_iç_er";#N/A,#N/A,FALSE,"elk_iç_tut";#N/A,#N/A,FALSE,"elk_iç_ihz"}</definedName>
    <definedName name="pc" localSheetId="2" hidden="1">{#N/A,#N/A,FALSE,"elk_iç_er";#N/A,#N/A,FALSE,"elk_iç_tut";#N/A,#N/A,FALSE,"elk_iç_ihz"}</definedName>
    <definedName name="pc" localSheetId="1" hidden="1">{#N/A,#N/A,FALSE,"elk_iç_er";#N/A,#N/A,FALSE,"elk_iç_tut";#N/A,#N/A,FALSE,"elk_iç_ihz"}</definedName>
    <definedName name="pc" hidden="1">{#N/A,#N/A,FALSE,"elk_iç_er";#N/A,#N/A,FALSE,"elk_iç_tut";#N/A,#N/A,FALSE,"elk_iç_ihz"}</definedName>
    <definedName name="pc_1" localSheetId="0" hidden="1">{#N/A,#N/A,FALSE,"elk_iç_er";#N/A,#N/A,FALSE,"elk_iç_tut";#N/A,#N/A,FALSE,"elk_iç_ihz"}</definedName>
    <definedName name="pc_1" localSheetId="2" hidden="1">{#N/A,#N/A,FALSE,"elk_iç_er";#N/A,#N/A,FALSE,"elk_iç_tut";#N/A,#N/A,FALSE,"elk_iç_ihz"}</definedName>
    <definedName name="pc_1" localSheetId="1" hidden="1">{#N/A,#N/A,FALSE,"elk_iç_er";#N/A,#N/A,FALSE,"elk_iç_tut";#N/A,#N/A,FALSE,"elk_iç_ihz"}</definedName>
    <definedName name="pc_1" hidden="1">{#N/A,#N/A,FALSE,"elk_iç_er";#N/A,#N/A,FALSE,"elk_iç_tut";#N/A,#N/A,FALSE,"elk_iç_ihz"}</definedName>
    <definedName name="pp" localSheetId="0" hidden="1">{#N/A,#N/A,FALSE,"sıh_iç_ihz";#N/A,#N/A,FALSE,"sıh_iç_er";#N/A,#N/A,FALSE,"sıh_iç_tut"}</definedName>
    <definedName name="pp" localSheetId="2" hidden="1">{#N/A,#N/A,FALSE,"sıh_iç_ihz";#N/A,#N/A,FALSE,"sıh_iç_er";#N/A,#N/A,FALSE,"sıh_iç_tut"}</definedName>
    <definedName name="pp" localSheetId="1" hidden="1">{#N/A,#N/A,FALSE,"sıh_iç_ihz";#N/A,#N/A,FALSE,"sıh_iç_er";#N/A,#N/A,FALSE,"sıh_iç_tut"}</definedName>
    <definedName name="pp" hidden="1">{#N/A,#N/A,FALSE,"sıh_iç_ihz";#N/A,#N/A,FALSE,"sıh_iç_er";#N/A,#N/A,FALSE,"sıh_iç_tut"}</definedName>
    <definedName name="qa" localSheetId="0" hidden="1">{#N/A,#N/A,FALSE,"kal_iç_ihz";#N/A,#N/A,FALSE,"kal_iç_er";#N/A,#N/A,FALSE,"kal_iç_tut"}</definedName>
    <definedName name="qa" localSheetId="2" hidden="1">{#N/A,#N/A,FALSE,"kal_iç_ihz";#N/A,#N/A,FALSE,"kal_iç_er";#N/A,#N/A,FALSE,"kal_iç_tut"}</definedName>
    <definedName name="qa" localSheetId="1" hidden="1">{#N/A,#N/A,FALSE,"kal_iç_ihz";#N/A,#N/A,FALSE,"kal_iç_er";#N/A,#N/A,FALSE,"kal_iç_tut"}</definedName>
    <definedName name="qa" hidden="1">{#N/A,#N/A,FALSE,"kal_iç_ihz";#N/A,#N/A,FALSE,"kal_iç_er";#N/A,#N/A,FALSE,"kal_iç_tut"}</definedName>
    <definedName name="qwqw" localSheetId="0" hidden="1">{#VALUE!,#N/A,FALSE,0;#N/A,#N/A,FALSE,0;#N/A,#N/A,FALSE,0;#N/A,#N/A,FALSE,0;#N/A,#N/A,FALSE,0;#N/A,#N/A,FALSE,0;#N/A,#N/A,FALSE,0;#N/A,#N/A,FALSE,0;#N/A,#N/A,FALSE,0;#N/A,#N/A,FALSE,0;#N/A,#N/A,FALSE,0;#N/A,#N/A,FALSE,0}</definedName>
    <definedName name="qwqw" localSheetId="2" hidden="1">{#VALUE!,#N/A,FALSE,0;#N/A,#N/A,FALSE,0;#N/A,#N/A,FALSE,0;#N/A,#N/A,FALSE,0;#N/A,#N/A,FALSE,0;#N/A,#N/A,FALSE,0;#N/A,#N/A,FALSE,0;#N/A,#N/A,FALSE,0;#N/A,#N/A,FALSE,0;#N/A,#N/A,FALSE,0;#N/A,#N/A,FALSE,0;#N/A,#N/A,FALSE,0}</definedName>
    <definedName name="qwqw" localSheetId="1" hidden="1">{#VALUE!,#N/A,FALSE,0;#N/A,#N/A,FALSE,0;#N/A,#N/A,FALSE,0;#N/A,#N/A,FALSE,0;#N/A,#N/A,FALSE,0;#N/A,#N/A,FALSE,0;#N/A,#N/A,FALSE,0;#N/A,#N/A,FALSE,0;#N/A,#N/A,FALSE,0;#N/A,#N/A,FALSE,0;#N/A,#N/A,FALSE,0;#N/A,#N/A,FALSE,0}</definedName>
    <definedName name="qwqw" hidden="1">{#VALUE!,#N/A,FALSE,0;#N/A,#N/A,FALSE,0;#N/A,#N/A,FALSE,0;#N/A,#N/A,FALSE,0;#N/A,#N/A,FALSE,0;#N/A,#N/A,FALSE,0;#N/A,#N/A,FALSE,0;#N/A,#N/A,FALSE,0;#N/A,#N/A,FALSE,0;#N/A,#N/A,FALSE,0;#N/A,#N/A,FALSE,0;#N/A,#N/A,FALSE,0}</definedName>
    <definedName name="RDTGD" localSheetId="0" hidden="1">{#N/A,#N/A,FALSE,"sıh_iç_ihz";#N/A,#N/A,FALSE,"sıh_iç_er";#N/A,#N/A,FALSE,"sıh_iç_tut"}</definedName>
    <definedName name="RDTGD" localSheetId="2" hidden="1">{#N/A,#N/A,FALSE,"sıh_iç_ihz";#N/A,#N/A,FALSE,"sıh_iç_er";#N/A,#N/A,FALSE,"sıh_iç_tut"}</definedName>
    <definedName name="RDTGD" localSheetId="1" hidden="1">{#N/A,#N/A,FALSE,"sıh_iç_ihz";#N/A,#N/A,FALSE,"sıh_iç_er";#N/A,#N/A,FALSE,"sıh_iç_tut"}</definedName>
    <definedName name="RDTGD" hidden="1">{#N/A,#N/A,FALSE,"sıh_iç_ihz";#N/A,#N/A,FALSE,"sıh_iç_er";#N/A,#N/A,FALSE,"sıh_iç_tut"}</definedName>
    <definedName name="RESİM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M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M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M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TERTRET" localSheetId="0" hidden="1">{#VALUE!,#N/A,FALSE,0;#N/A,#N/A,FALSE,0;#N/A,#N/A,FALSE,0;#N/A,#N/A,FALSE,0;#N/A,#N/A,FALSE,0;#N/A,#N/A,FALSE,0;#N/A,#N/A,FALSE,0;#N/A,#N/A,FALSE,0;#N/A,#N/A,FALSE,0;#N/A,#N/A,FALSE,0;#N/A,#N/A,FALSE,0;#N/A,#N/A,FALSE,0}</definedName>
    <definedName name="RTERTRET" localSheetId="2" hidden="1">{#VALUE!,#N/A,FALSE,0;#N/A,#N/A,FALSE,0;#N/A,#N/A,FALSE,0;#N/A,#N/A,FALSE,0;#N/A,#N/A,FALSE,0;#N/A,#N/A,FALSE,0;#N/A,#N/A,FALSE,0;#N/A,#N/A,FALSE,0;#N/A,#N/A,FALSE,0;#N/A,#N/A,FALSE,0;#N/A,#N/A,FALSE,0;#N/A,#N/A,FALSE,0}</definedName>
    <definedName name="RTERTRET" localSheetId="1" hidden="1">{#VALUE!,#N/A,FALSE,0;#N/A,#N/A,FALSE,0;#N/A,#N/A,FALSE,0;#N/A,#N/A,FALSE,0;#N/A,#N/A,FALSE,0;#N/A,#N/A,FALSE,0;#N/A,#N/A,FALSE,0;#N/A,#N/A,FALSE,0;#N/A,#N/A,FALSE,0;#N/A,#N/A,FALSE,0;#N/A,#N/A,FALSE,0;#N/A,#N/A,FALSE,0}</definedName>
    <definedName name="RTERTRET" hidden="1">{#VALUE!,#N/A,FALSE,0;#N/A,#N/A,FALSE,0;#N/A,#N/A,FALSE,0;#N/A,#N/A,FALSE,0;#N/A,#N/A,FALSE,0;#N/A,#N/A,FALSE,0;#N/A,#N/A,FALSE,0;#N/A,#N/A,FALSE,0;#N/A,#N/A,FALSE,0;#N/A,#N/A,FALSE,0;#N/A,#N/A,FALSE,0;#N/A,#N/A,FALSE,0}</definedName>
    <definedName name="RTRETRETRET" localSheetId="0" hidden="1">{#VALUE!,#N/A,TRUE,0;#N/A,#N/A,TRUE,0;#N/A,#N/A,TRUE,0;#N/A,#N/A,TRUE,0;#N/A,#N/A,TRUE,0;#N/A,#N/A,TRUE,0;#N/A,#N/A,TRUE,0}</definedName>
    <definedName name="RTRETRETRET" localSheetId="2" hidden="1">{#VALUE!,#N/A,TRUE,0;#N/A,#N/A,TRUE,0;#N/A,#N/A,TRUE,0;#N/A,#N/A,TRUE,0;#N/A,#N/A,TRUE,0;#N/A,#N/A,TRUE,0;#N/A,#N/A,TRUE,0}</definedName>
    <definedName name="RTRETRETRET" localSheetId="1" hidden="1">{#VALUE!,#N/A,TRUE,0;#N/A,#N/A,TRUE,0;#N/A,#N/A,TRUE,0;#N/A,#N/A,TRUE,0;#N/A,#N/A,TRUE,0;#N/A,#N/A,TRUE,0;#N/A,#N/A,TRUE,0}</definedName>
    <definedName name="RTRETRETRET" hidden="1">{#VALUE!,#N/A,TRUE,0;#N/A,#N/A,TRUE,0;#N/A,#N/A,TRUE,0;#N/A,#N/A,TRUE,0;#N/A,#N/A,TRUE,0;#N/A,#N/A,TRUE,0;#N/A,#N/A,TRUE,0}</definedName>
    <definedName name="RTRTERTRT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RTRTERTRT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RTRTERTRT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RTRTERTRT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rtrtretrt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rtrtretrt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rtrtretrt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rtrtretrt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RTWERTEWRWER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RTWERTEWRWER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RTWERTEWRWER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RTWERTEWRWER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sd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sd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sd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sd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sds" localSheetId="0" hidden="1">{#VALUE!,#N/A,FALSE,0;#N/A,#N/A,FALSE,0;#N/A,#N/A,FALSE,0;#N/A,#N/A,FALSE,0;#N/A,#N/A,FALSE,0;#N/A,#N/A,FALSE,0;#N/A,#N/A,FALSE,0}</definedName>
    <definedName name="sadsds" localSheetId="2" hidden="1">{#VALUE!,#N/A,FALSE,0;#N/A,#N/A,FALSE,0;#N/A,#N/A,FALSE,0;#N/A,#N/A,FALSE,0;#N/A,#N/A,FALSE,0;#N/A,#N/A,FALSE,0;#N/A,#N/A,FALSE,0}</definedName>
    <definedName name="sadsds" localSheetId="1" hidden="1">{#VALUE!,#N/A,FALSE,0;#N/A,#N/A,FALSE,0;#N/A,#N/A,FALSE,0;#N/A,#N/A,FALSE,0;#N/A,#N/A,FALSE,0;#N/A,#N/A,FALSE,0;#N/A,#N/A,FALSE,0}</definedName>
    <definedName name="sadsds" hidden="1">{#VALUE!,#N/A,FALSE,0;#N/A,#N/A,FALSE,0;#N/A,#N/A,FALSE,0;#N/A,#N/A,FALSE,0;#N/A,#N/A,FALSE,0;#N/A,#N/A,FALSE,0;#N/A,#N/A,FALSE,0}</definedName>
    <definedName name="sadsdsd" localSheetId="0" hidden="1">{#VALUE!,#N/A,TRUE,0;#N/A,#N/A,TRUE,0;#N/A,#N/A,TRUE,0}</definedName>
    <definedName name="sadsdsd" localSheetId="2" hidden="1">{#VALUE!,#N/A,TRUE,0;#N/A,#N/A,TRUE,0;#N/A,#N/A,TRUE,0}</definedName>
    <definedName name="sadsdsd" localSheetId="1" hidden="1">{#VALUE!,#N/A,TRUE,0;#N/A,#N/A,TRUE,0;#N/A,#N/A,TRUE,0}</definedName>
    <definedName name="sadsdsd" hidden="1">{#VALUE!,#N/A,TRUE,0;#N/A,#N/A,TRUE,0;#N/A,#N/A,TRUE,0}</definedName>
    <definedName name="sasasasas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sasasas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sasasas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sasasas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cascda" localSheetId="0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scascda" localSheetId="2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scascda" localSheetId="1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scascda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SDD" localSheetId="0" hidden="1">{#N/A,#N/A,FALSE,"kal_iç_ihz";#N/A,#N/A,FALSE,"kal_iç_er";#N/A,#N/A,FALSE,"kal_iç_tut"}</definedName>
    <definedName name="SDD" localSheetId="2" hidden="1">{#N/A,#N/A,FALSE,"kal_iç_ihz";#N/A,#N/A,FALSE,"kal_iç_er";#N/A,#N/A,FALSE,"kal_iç_tut"}</definedName>
    <definedName name="SDD" localSheetId="1" hidden="1">{#N/A,#N/A,FALSE,"kal_iç_ihz";#N/A,#N/A,FALSE,"kal_iç_er";#N/A,#N/A,FALSE,"kal_iç_tut"}</definedName>
    <definedName name="SDD" hidden="1">{#N/A,#N/A,FALSE,"kal_iç_ihz";#N/A,#N/A,FALSE,"kal_iç_er";#N/A,#N/A,FALSE,"kal_iç_tut"}</definedName>
    <definedName name="sdfd" localSheetId="0" hidden="1">{#VALUE!,#N/A,FALSE,0;#N/A,#N/A,FALSE,0;#N/A,#N/A,FALSE,0;#N/A,#N/A,FALSE,0;#N/A,#N/A,FALSE,0}</definedName>
    <definedName name="sdfd" localSheetId="2" hidden="1">{#VALUE!,#N/A,FALSE,0;#N/A,#N/A,FALSE,0;#N/A,#N/A,FALSE,0;#N/A,#N/A,FALSE,0;#N/A,#N/A,FALSE,0}</definedName>
    <definedName name="sdfd" localSheetId="1" hidden="1">{#VALUE!,#N/A,FALSE,0;#N/A,#N/A,FALSE,0;#N/A,#N/A,FALSE,0;#N/A,#N/A,FALSE,0;#N/A,#N/A,FALSE,0}</definedName>
    <definedName name="sdfd" hidden="1">{#VALUE!,#N/A,FALSE,0;#N/A,#N/A,FALSE,0;#N/A,#N/A,FALSE,0;#N/A,#N/A,FALSE,0;#N/A,#N/A,FALSE,0}</definedName>
    <definedName name="sdfdsf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dfdsf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dfdsf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dfds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dfsdf" localSheetId="0" hidden="1">{#VALUE!,#N/A,FALSE,0;#N/A,#N/A,FALSE,0;#N/A,#N/A,FALSE,0;#N/A,#N/A,FALSE,0;#N/A,#N/A,FALSE,0;#N/A,#N/A,FALSE,0;#N/A,#N/A,FALSE,0;#N/A,#N/A,FALSE,0;#N/A,#N/A,FALSE,0;#N/A,#N/A,FALSE,0;#N/A,#N/A,FALSE,0;#N/A,#N/A,FALSE,0}</definedName>
    <definedName name="sdfsdf" localSheetId="2" hidden="1">{#VALUE!,#N/A,FALSE,0;#N/A,#N/A,FALSE,0;#N/A,#N/A,FALSE,0;#N/A,#N/A,FALSE,0;#N/A,#N/A,FALSE,0;#N/A,#N/A,FALSE,0;#N/A,#N/A,FALSE,0;#N/A,#N/A,FALSE,0;#N/A,#N/A,FALSE,0;#N/A,#N/A,FALSE,0;#N/A,#N/A,FALSE,0;#N/A,#N/A,FALSE,0}</definedName>
    <definedName name="sdfsdf" localSheetId="1" hidden="1">{#VALUE!,#N/A,FALSE,0;#N/A,#N/A,FALSE,0;#N/A,#N/A,FALSE,0;#N/A,#N/A,FALSE,0;#N/A,#N/A,FALSE,0;#N/A,#N/A,FALSE,0;#N/A,#N/A,FALSE,0;#N/A,#N/A,FALSE,0;#N/A,#N/A,FALSE,0;#N/A,#N/A,FALSE,0;#N/A,#N/A,FALSE,0;#N/A,#N/A,FALSE,0}</definedName>
    <definedName name="sdfsdf" hidden="1">{#VALUE!,#N/A,FALSE,0;#N/A,#N/A,FALSE,0;#N/A,#N/A,FALSE,0;#N/A,#N/A,FALSE,0;#N/A,#N/A,FALSE,0;#N/A,#N/A,FALSE,0;#N/A,#N/A,FALSE,0;#N/A,#N/A,FALSE,0;#N/A,#N/A,FALSE,0;#N/A,#N/A,FALSE,0;#N/A,#N/A,FALSE,0;#N/A,#N/A,FALSE,0}</definedName>
    <definedName name="SDFSDFSDFD" localSheetId="0" hidden="1">{#VALUE!,#N/A,FALSE,0;#N/A,#N/A,FALSE,0;#N/A,#N/A,FALSE,0;#N/A,#N/A,FALSE,0;#N/A,#N/A,FALSE,0;#N/A,#N/A,FALSE,0;#N/A,#N/A,FALSE,0;#N/A,#N/A,FALSE,0;#N/A,#N/A,FALSE,0;#N/A,#N/A,FALSE,0;#N/A,#N/A,FALSE,0;#N/A,#N/A,FALSE,0}</definedName>
    <definedName name="SDFSDFSDFD" localSheetId="2" hidden="1">{#VALUE!,#N/A,FALSE,0;#N/A,#N/A,FALSE,0;#N/A,#N/A,FALSE,0;#N/A,#N/A,FALSE,0;#N/A,#N/A,FALSE,0;#N/A,#N/A,FALSE,0;#N/A,#N/A,FALSE,0;#N/A,#N/A,FALSE,0;#N/A,#N/A,FALSE,0;#N/A,#N/A,FALSE,0;#N/A,#N/A,FALSE,0;#N/A,#N/A,FALSE,0}</definedName>
    <definedName name="SDFSDFSDFD" localSheetId="1" hidden="1">{#VALUE!,#N/A,FALSE,0;#N/A,#N/A,FALSE,0;#N/A,#N/A,FALSE,0;#N/A,#N/A,FALSE,0;#N/A,#N/A,FALSE,0;#N/A,#N/A,FALSE,0;#N/A,#N/A,FALSE,0;#N/A,#N/A,FALSE,0;#N/A,#N/A,FALSE,0;#N/A,#N/A,FALSE,0;#N/A,#N/A,FALSE,0;#N/A,#N/A,FALSE,0}</definedName>
    <definedName name="SDFSDFSDFD" hidden="1">{#VALUE!,#N/A,FALSE,0;#N/A,#N/A,FALSE,0;#N/A,#N/A,FALSE,0;#N/A,#N/A,FALSE,0;#N/A,#N/A,FALSE,0;#N/A,#N/A,FALSE,0;#N/A,#N/A,FALSE,0;#N/A,#N/A,FALSE,0;#N/A,#N/A,FALSE,0;#N/A,#N/A,FALSE,0;#N/A,#N/A,FALSE,0;#N/A,#N/A,FALSE,0}</definedName>
    <definedName name="SDSASD" localSheetId="0" hidden="1">{#N/A,#N/A,FALSE,"elk_iç_er";#N/A,#N/A,FALSE,"elk_iç_tut";#N/A,#N/A,FALSE,"elk_iç_ihz"}</definedName>
    <definedName name="SDSASD" localSheetId="2" hidden="1">{#N/A,#N/A,FALSE,"elk_iç_er";#N/A,#N/A,FALSE,"elk_iç_tut";#N/A,#N/A,FALSE,"elk_iç_ihz"}</definedName>
    <definedName name="SDSASD" localSheetId="1" hidden="1">{#N/A,#N/A,FALSE,"elk_iç_er";#N/A,#N/A,FALSE,"elk_iç_tut";#N/A,#N/A,FALSE,"elk_iç_ihz"}</definedName>
    <definedName name="SDSASD" hidden="1">{#N/A,#N/A,FALSE,"elk_iç_er";#N/A,#N/A,FALSE,"elk_iç_tut";#N/A,#N/A,FALSE,"elk_iç_ihz"}</definedName>
    <definedName name="sdv" localSheetId="0" hidden="1">{#N/A,#N/A,FALSE,"avans";#N/A,#N/A,FALSE,"teminat_mektubu";#N/A,#N/A,FALSE,"ihz. icmal";#N/A,#N/A,FALSE,"söz_fiy_fark";#N/A,#N/A,FALSE,"kap2";#N/A,#N/A,FALSE,"mal_FF_icm";#N/A,#N/A,FALSE,"kap1"}</definedName>
    <definedName name="sdv" localSheetId="2" hidden="1">{#N/A,#N/A,FALSE,"avans";#N/A,#N/A,FALSE,"teminat_mektubu";#N/A,#N/A,FALSE,"ihz. icmal";#N/A,#N/A,FALSE,"söz_fiy_fark";#N/A,#N/A,FALSE,"kap2";#N/A,#N/A,FALSE,"mal_FF_icm";#N/A,#N/A,FALSE,"kap1"}</definedName>
    <definedName name="sdv" localSheetId="1" hidden="1">{#N/A,#N/A,FALSE,"avans";#N/A,#N/A,FALSE,"teminat_mektubu";#N/A,#N/A,FALSE,"ihz. icmal";#N/A,#N/A,FALSE,"söz_fiy_fark";#N/A,#N/A,FALSE,"kap2";#N/A,#N/A,FALSE,"mal_FF_icm";#N/A,#N/A,FALSE,"kap1"}</definedName>
    <definedName name="sdv" hidden="1">{#N/A,#N/A,FALSE,"avans";#N/A,#N/A,FALSE,"teminat_mektubu";#N/A,#N/A,FALSE,"ihz. icmal";#N/A,#N/A,FALSE,"söz_fiy_fark";#N/A,#N/A,FALSE,"kap2";#N/A,#N/A,FALSE,"mal_FF_icm";#N/A,#N/A,FALSE,"kap1"}</definedName>
    <definedName name="se" localSheetId="0" hidden="1">{#N/A,#N/A,FALSE,"maff_h1";#N/A,#N/A,FALSE,"maff_h2";#N/A,#N/A,FALSE,"maff_h3";#N/A,#N/A,FALSE,"maff_h4";#N/A,#N/A,FALSE,"maff_h5";#N/A,#N/A,FALSE,"maff_h6";#N/A,#N/A,FALSE,"maff_h7"}</definedName>
    <definedName name="se" localSheetId="2" hidden="1">{#N/A,#N/A,FALSE,"maff_h1";#N/A,#N/A,FALSE,"maff_h2";#N/A,#N/A,FALSE,"maff_h3";#N/A,#N/A,FALSE,"maff_h4";#N/A,#N/A,FALSE,"maff_h5";#N/A,#N/A,FALSE,"maff_h6";#N/A,#N/A,FALSE,"maff_h7"}</definedName>
    <definedName name="se" localSheetId="1" hidden="1">{#N/A,#N/A,FALSE,"maff_h1";#N/A,#N/A,FALSE,"maff_h2";#N/A,#N/A,FALSE,"maff_h3";#N/A,#N/A,FALSE,"maff_h4";#N/A,#N/A,FALSE,"maff_h5";#N/A,#N/A,FALSE,"maff_h6";#N/A,#N/A,FALSE,"maff_h7"}</definedName>
    <definedName name="se" hidden="1">{#N/A,#N/A,FALSE,"maff_h1";#N/A,#N/A,FALSE,"maff_h2";#N/A,#N/A,FALSE,"maff_h3";#N/A,#N/A,FALSE,"maff_h4";#N/A,#N/A,FALSE,"maff_h5";#N/A,#N/A,FALSE,"maff_h6";#N/A,#N/A,FALSE,"maff_h7"}</definedName>
    <definedName name="secim" localSheetId="0" hidden="1">{#N/A,#N/A,FALSE,"sıh_iç_ihz";#N/A,#N/A,FALSE,"sıh_iç_er";#N/A,#N/A,FALSE,"sıh_iç_tut"}</definedName>
    <definedName name="secim" localSheetId="2" hidden="1">{#N/A,#N/A,FALSE,"sıh_iç_ihz";#N/A,#N/A,FALSE,"sıh_iç_er";#N/A,#N/A,FALSE,"sıh_iç_tut"}</definedName>
    <definedName name="secim" localSheetId="1" hidden="1">{#N/A,#N/A,FALSE,"sıh_iç_ihz";#N/A,#N/A,FALSE,"sıh_iç_er";#N/A,#N/A,FALSE,"sıh_iç_tut"}</definedName>
    <definedName name="secim" hidden="1">{#N/A,#N/A,FALSE,"sıh_iç_ihz";#N/A,#N/A,FALSE,"sıh_iç_er";#N/A,#N/A,FALSE,"sıh_iç_tut"}</definedName>
    <definedName name="sed" localSheetId="0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sed" localSheetId="2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sed" localSheetId="1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sed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serkannasuh" localSheetId="0" hidden="1">{#N/A,#N/A,FALSE,"müş_iç_ihz";#N/A,#N/A,FALSE,"müş_iç_er";#N/A,#N/A,FALSE,"müş_iç_tut"}</definedName>
    <definedName name="serkannasuh" localSheetId="2" hidden="1">{#N/A,#N/A,FALSE,"müş_iç_ihz";#N/A,#N/A,FALSE,"müş_iç_er";#N/A,#N/A,FALSE,"müş_iç_tut"}</definedName>
    <definedName name="serkannasuh" localSheetId="1" hidden="1">{#N/A,#N/A,FALSE,"müş_iç_ihz";#N/A,#N/A,FALSE,"müş_iç_er";#N/A,#N/A,FALSE,"müş_iç_tut"}</definedName>
    <definedName name="serkannasuh" hidden="1">{#N/A,#N/A,FALSE,"müş_iç_ihz";#N/A,#N/A,FALSE,"müş_iç_er";#N/A,#N/A,FALSE,"müş_iç_tut"}</definedName>
    <definedName name="solver_adj" localSheetId="15" hidden="1">#REF!,#REF!</definedName>
    <definedName name="solver_adj" localSheetId="0" hidden="1">#REF!,#REF!</definedName>
    <definedName name="solver_adj" localSheetId="6" hidden="1">#REF!,#REF!</definedName>
    <definedName name="solver_adj" localSheetId="16" hidden="1">#REF!,#REF!</definedName>
    <definedName name="solver_adj" localSheetId="11" hidden="1">#REF!,#REF!</definedName>
    <definedName name="solver_adj" localSheetId="17" hidden="1">#REF!,#REF!</definedName>
    <definedName name="solver_adj" localSheetId="14" hidden="1">#REF!,#REF!</definedName>
    <definedName name="solver_adj" localSheetId="18" hidden="1">#REF!,#REF!</definedName>
    <definedName name="solver_adj" localSheetId="2" hidden="1">#REF!,#REF!</definedName>
    <definedName name="solver_adj" localSheetId="9" hidden="1">#REF!,#REF!</definedName>
    <definedName name="solver_adj" localSheetId="13" hidden="1">#REF!,#REF!</definedName>
    <definedName name="solver_adj" localSheetId="12" hidden="1">#REF!,#REF!</definedName>
    <definedName name="solver_adj" localSheetId="10" hidden="1">#REF!,#REF!</definedName>
    <definedName name="solver_adj" localSheetId="8" hidden="1">#REF!,#REF!</definedName>
    <definedName name="solver_adj" localSheetId="7" hidden="1">#REF!,#REF!</definedName>
    <definedName name="solver_adj" localSheetId="1" hidden="1">#REF!,#REF!</definedName>
    <definedName name="solver_adj" hidden="1">#REF!,#REF!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mp" localSheetId="15" hidden="1">#REF!,#REF!</definedName>
    <definedName name="solver_tmp" localSheetId="0" hidden="1">#REF!,#REF!</definedName>
    <definedName name="solver_tmp" localSheetId="6" hidden="1">#REF!,#REF!</definedName>
    <definedName name="solver_tmp" localSheetId="16" hidden="1">#REF!,#REF!</definedName>
    <definedName name="solver_tmp" localSheetId="11" hidden="1">#REF!,#REF!</definedName>
    <definedName name="solver_tmp" localSheetId="17" hidden="1">#REF!,#REF!</definedName>
    <definedName name="solver_tmp" localSheetId="14" hidden="1">#REF!,#REF!</definedName>
    <definedName name="solver_tmp" localSheetId="18" hidden="1">#REF!,#REF!</definedName>
    <definedName name="solver_tmp" localSheetId="2" hidden="1">#REF!,#REF!</definedName>
    <definedName name="solver_tmp" localSheetId="9" hidden="1">#REF!,#REF!</definedName>
    <definedName name="solver_tmp" localSheetId="13" hidden="1">#REF!,#REF!</definedName>
    <definedName name="solver_tmp" localSheetId="12" hidden="1">#REF!,#REF!</definedName>
    <definedName name="solver_tmp" localSheetId="10" hidden="1">#REF!,#REF!</definedName>
    <definedName name="solver_tmp" localSheetId="8" hidden="1">#REF!,#REF!</definedName>
    <definedName name="solver_tmp" localSheetId="7" hidden="1">#REF!,#REF!</definedName>
    <definedName name="solver_tmp" localSheetId="1" hidden="1">#REF!,#REF!</definedName>
    <definedName name="solver_tmp" hidden="1">#REF!,#REF!</definedName>
    <definedName name="solver_typ" hidden="1">3</definedName>
    <definedName name="solver_val" hidden="1">22000000000</definedName>
    <definedName name="ss" localSheetId="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we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we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we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we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ww" localSheetId="0" hidden="1">{#N/A,#N/A,FALSE,"elk_iç_er";#N/A,#N/A,FALSE,"elk_iç_tut";#N/A,#N/A,FALSE,"elk_iç_ihz"}</definedName>
    <definedName name="sww" localSheetId="2" hidden="1">{#N/A,#N/A,FALSE,"elk_iç_er";#N/A,#N/A,FALSE,"elk_iç_tut";#N/A,#N/A,FALSE,"elk_iç_ihz"}</definedName>
    <definedName name="sww" localSheetId="1" hidden="1">{#N/A,#N/A,FALSE,"elk_iç_er";#N/A,#N/A,FALSE,"elk_iç_tut";#N/A,#N/A,FALSE,"elk_iç_ihz"}</definedName>
    <definedName name="sww" hidden="1">{#N/A,#N/A,FALSE,"elk_iç_er";#N/A,#N/A,FALSE,"elk_iç_tut";#N/A,#N/A,FALSE,"elk_iç_ihz"}</definedName>
    <definedName name="Ş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Ş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Ş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Ş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TİC" localSheetId="0" hidden="1">{#VALUE!,#N/A,TRUE,0;#N/A,#N/A,TRUE,0;#N/A,#N/A,TRUE,0;#N/A,#N/A,TRUE,0;#N/A,#N/A,TRUE,0;#N/A,#N/A,TRUE,0;#N/A,#N/A,TRUE,0}</definedName>
    <definedName name="TİC" localSheetId="2" hidden="1">{#VALUE!,#N/A,TRUE,0;#N/A,#N/A,TRUE,0;#N/A,#N/A,TRUE,0;#N/A,#N/A,TRUE,0;#N/A,#N/A,TRUE,0;#N/A,#N/A,TRUE,0;#N/A,#N/A,TRUE,0}</definedName>
    <definedName name="TİC" localSheetId="1" hidden="1">{#VALUE!,#N/A,TRUE,0;#N/A,#N/A,TRUE,0;#N/A,#N/A,TRUE,0;#N/A,#N/A,TRUE,0;#N/A,#N/A,TRUE,0;#N/A,#N/A,TRUE,0;#N/A,#N/A,TRUE,0}</definedName>
    <definedName name="TİC" hidden="1">{#VALUE!,#N/A,TRUE,0;#N/A,#N/A,TRUE,0;#N/A,#N/A,TRUE,0;#N/A,#N/A,TRUE,0;#N/A,#N/A,TRUE,0;#N/A,#N/A,TRUE,0;#N/A,#N/A,TRUE,0}</definedName>
    <definedName name="tr" localSheetId="0" hidden="1">{#N/A,#N/A,FALSE,"kal_iç_ihz";#N/A,#N/A,FALSE,"kal_iç_er";#N/A,#N/A,FALSE,"kal_iç_tut"}</definedName>
    <definedName name="tr" localSheetId="2" hidden="1">{#N/A,#N/A,FALSE,"kal_iç_ihz";#N/A,#N/A,FALSE,"kal_iç_er";#N/A,#N/A,FALSE,"kal_iç_tut"}</definedName>
    <definedName name="tr" localSheetId="1" hidden="1">{#N/A,#N/A,FALSE,"kal_iç_ihz";#N/A,#N/A,FALSE,"kal_iç_er";#N/A,#N/A,FALSE,"kal_iç_tut"}</definedName>
    <definedName name="tr" hidden="1">{#N/A,#N/A,FALSE,"kal_iç_ihz";#N/A,#N/A,FALSE,"kal_iç_er";#N/A,#N/A,FALSE,"kal_iç_tut"}</definedName>
    <definedName name="trwtewer" localSheetId="0" hidden="1">{#VALUE!,#N/A,TRUE,0;#N/A,#N/A,TRUE,0;#N/A,#N/A,TRUE,0;#N/A,#N/A,TRUE,0;#N/A,#N/A,TRUE,0;#N/A,#N/A,TRUE,0;#N/A,#N/A,TRUE,0}</definedName>
    <definedName name="trwtewer" localSheetId="2" hidden="1">{#VALUE!,#N/A,TRUE,0;#N/A,#N/A,TRUE,0;#N/A,#N/A,TRUE,0;#N/A,#N/A,TRUE,0;#N/A,#N/A,TRUE,0;#N/A,#N/A,TRUE,0;#N/A,#N/A,TRUE,0}</definedName>
    <definedName name="trwtewer" localSheetId="1" hidden="1">{#VALUE!,#N/A,TRUE,0;#N/A,#N/A,TRUE,0;#N/A,#N/A,TRUE,0;#N/A,#N/A,TRUE,0;#N/A,#N/A,TRUE,0;#N/A,#N/A,TRUE,0;#N/A,#N/A,TRUE,0}</definedName>
    <definedName name="trwtewer" hidden="1">{#VALUE!,#N/A,TRUE,0;#N/A,#N/A,TRUE,0;#N/A,#N/A,TRUE,0;#N/A,#N/A,TRUE,0;#N/A,#N/A,TRUE,0;#N/A,#N/A,TRUE,0;#N/A,#N/A,TRUE,0}</definedName>
    <definedName name="tt" localSheetId="0" hidden="1">{#VALUE!,#N/A,FALSE,0;#N/A,#N/A,FALSE,0;#N/A,#N/A,FALSE,0;#N/A,#N/A,FALSE,0;#N/A,#N/A,FALSE,0}</definedName>
    <definedName name="tt" localSheetId="2" hidden="1">{#VALUE!,#N/A,FALSE,0;#N/A,#N/A,FALSE,0;#N/A,#N/A,FALSE,0;#N/A,#N/A,FALSE,0;#N/A,#N/A,FALSE,0}</definedName>
    <definedName name="tt" localSheetId="1" hidden="1">{#VALUE!,#N/A,FALSE,0;#N/A,#N/A,FALSE,0;#N/A,#N/A,FALSE,0;#N/A,#N/A,FALSE,0;#N/A,#N/A,FALSE,0}</definedName>
    <definedName name="tt" hidden="1">{#VALUE!,#N/A,FALSE,0;#N/A,#N/A,FALSE,0;#N/A,#N/A,FALSE,0;#N/A,#N/A,FALSE,0;#N/A,#N/A,FALSE,0}</definedName>
    <definedName name="uııı" localSheetId="0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uııı" localSheetId="2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uııı" localSheetId="1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uııı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uııııı" localSheetId="0" hidden="1">{#N/A,#N/A,FALSE,"maff_h1";#N/A,#N/A,FALSE,"maff_h2";#N/A,#N/A,FALSE,"maff_h3";#N/A,#N/A,FALSE,"maff_h4";#N/A,#N/A,FALSE,"maff_h5";#N/A,#N/A,FALSE,"maff_h6";#N/A,#N/A,FALSE,"maff_h7"}</definedName>
    <definedName name="uııııı" localSheetId="2" hidden="1">{#N/A,#N/A,FALSE,"maff_h1";#N/A,#N/A,FALSE,"maff_h2";#N/A,#N/A,FALSE,"maff_h3";#N/A,#N/A,FALSE,"maff_h4";#N/A,#N/A,FALSE,"maff_h5";#N/A,#N/A,FALSE,"maff_h6";#N/A,#N/A,FALSE,"maff_h7"}</definedName>
    <definedName name="uııııı" localSheetId="1" hidden="1">{#N/A,#N/A,FALSE,"maff_h1";#N/A,#N/A,FALSE,"maff_h2";#N/A,#N/A,FALSE,"maff_h3";#N/A,#N/A,FALSE,"maff_h4";#N/A,#N/A,FALSE,"maff_h5";#N/A,#N/A,FALSE,"maff_h6";#N/A,#N/A,FALSE,"maff_h7"}</definedName>
    <definedName name="uııııı" hidden="1">{#N/A,#N/A,FALSE,"maff_h1";#N/A,#N/A,FALSE,"maff_h2";#N/A,#N/A,FALSE,"maff_h3";#N/A,#N/A,FALSE,"maff_h4";#N/A,#N/A,FALSE,"maff_h5";#N/A,#N/A,FALSE,"maff_h6";#N/A,#N/A,FALSE,"maff_h7"}</definedName>
    <definedName name="uıııuı" localSheetId="0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uıııuı" localSheetId="2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uıııuı" localSheetId="1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uıııuı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uııuıu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ııuıu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ııuıu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ııuıu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ıuı" localSheetId="0" hidden="1">{#N/A,#N/A,FALSE,"avans";#N/A,#N/A,FALSE,"teminat_mektubu";#N/A,#N/A,FALSE,"ihz. icmal";#N/A,#N/A,FALSE,"söz_fiy_fark";#N/A,#N/A,FALSE,"kap2";#N/A,#N/A,FALSE,"mal_FF_icm";#N/A,#N/A,FALSE,"kap1"}</definedName>
    <definedName name="uıuı" localSheetId="2" hidden="1">{#N/A,#N/A,FALSE,"avans";#N/A,#N/A,FALSE,"teminat_mektubu";#N/A,#N/A,FALSE,"ihz. icmal";#N/A,#N/A,FALSE,"söz_fiy_fark";#N/A,#N/A,FALSE,"kap2";#N/A,#N/A,FALSE,"mal_FF_icm";#N/A,#N/A,FALSE,"kap1"}</definedName>
    <definedName name="uıuı" localSheetId="1" hidden="1">{#N/A,#N/A,FALSE,"avans";#N/A,#N/A,FALSE,"teminat_mektubu";#N/A,#N/A,FALSE,"ihz. icmal";#N/A,#N/A,FALSE,"söz_fiy_fark";#N/A,#N/A,FALSE,"kap2";#N/A,#N/A,FALSE,"mal_FF_icm";#N/A,#N/A,FALSE,"kap1"}</definedName>
    <definedName name="uıuı" hidden="1">{#N/A,#N/A,FALSE,"avans";#N/A,#N/A,FALSE,"teminat_mektubu";#N/A,#N/A,FALSE,"ihz. icmal";#N/A,#N/A,FALSE,"söz_fiy_fark";#N/A,#N/A,FALSE,"kap2";#N/A,#N/A,FALSE,"mal_FF_icm";#N/A,#N/A,FALSE,"kap1"}</definedName>
    <definedName name="uıuıuıuı" localSheetId="0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uıuıuıuı" localSheetId="2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uıuıuıuı" localSheetId="1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uıuıuıuı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uuı" localSheetId="0" hidden="1">{#N/A,#N/A,FALSE,"inş_iç_ihz";#N/A,#N/A,FALSE,"inş_iç_er";#N/A,#N/A,FALSE,"inş_iç_tut"}</definedName>
    <definedName name="uuı" localSheetId="2" hidden="1">{#N/A,#N/A,FALSE,"inş_iç_ihz";#N/A,#N/A,FALSE,"inş_iç_er";#N/A,#N/A,FALSE,"inş_iç_tut"}</definedName>
    <definedName name="uuı" localSheetId="1" hidden="1">{#N/A,#N/A,FALSE,"inş_iç_ihz";#N/A,#N/A,FALSE,"inş_iç_er";#N/A,#N/A,FALSE,"inş_iç_tut"}</definedName>
    <definedName name="uuı" hidden="1">{#N/A,#N/A,FALSE,"inş_iç_ihz";#N/A,#N/A,FALSE,"inş_iç_er";#N/A,#N/A,FALSE,"inş_iç_tut"}</definedName>
    <definedName name="uuııı" localSheetId="0" hidden="1">{#N/A,#N/A,FALSE,"kal_iç_ihz";#N/A,#N/A,FALSE,"kal_iç_er";#N/A,#N/A,FALSE,"kal_iç_tut"}</definedName>
    <definedName name="uuııı" localSheetId="2" hidden="1">{#N/A,#N/A,FALSE,"kal_iç_ihz";#N/A,#N/A,FALSE,"kal_iç_er";#N/A,#N/A,FALSE,"kal_iç_tut"}</definedName>
    <definedName name="uuııı" localSheetId="1" hidden="1">{#N/A,#N/A,FALSE,"kal_iç_ihz";#N/A,#N/A,FALSE,"kal_iç_er";#N/A,#N/A,FALSE,"kal_iç_tut"}</definedName>
    <definedName name="uuııı" hidden="1">{#N/A,#N/A,FALSE,"kal_iç_ihz";#N/A,#N/A,FALSE,"kal_iç_er";#N/A,#N/A,FALSE,"kal_iç_tut"}</definedName>
    <definedName name="uuıyy" localSheetId="0" hidden="1">{#VALUE!,#N/A,FALSE,0;#N/A,#N/A,FALSE,0;#N/A,#N/A,FALSE,0;#N/A,#N/A,FALSE,0;#N/A,#N/A,FALSE,0;#N/A,#N/A,FALSE,0;#N/A,#N/A,FALSE,0;#N/A,#N/A,FALSE,0;#N/A,#N/A,FALSE,0;#N/A,#N/A,FALSE,0;#N/A,#N/A,FALSE,0}</definedName>
    <definedName name="uuıyy" localSheetId="2" hidden="1">{#VALUE!,#N/A,FALSE,0;#N/A,#N/A,FALSE,0;#N/A,#N/A,FALSE,0;#N/A,#N/A,FALSE,0;#N/A,#N/A,FALSE,0;#N/A,#N/A,FALSE,0;#N/A,#N/A,FALSE,0;#N/A,#N/A,FALSE,0;#N/A,#N/A,FALSE,0;#N/A,#N/A,FALSE,0;#N/A,#N/A,FALSE,0}</definedName>
    <definedName name="uuıyy" localSheetId="1" hidden="1">{#VALUE!,#N/A,FALSE,0;#N/A,#N/A,FALSE,0;#N/A,#N/A,FALSE,0;#N/A,#N/A,FALSE,0;#N/A,#N/A,FALSE,0;#N/A,#N/A,FALSE,0;#N/A,#N/A,FALSE,0;#N/A,#N/A,FALSE,0;#N/A,#N/A,FALSE,0;#N/A,#N/A,FALSE,0;#N/A,#N/A,FALSE,0}</definedName>
    <definedName name="uuıyy" hidden="1">{#VALUE!,#N/A,FALSE,0;#N/A,#N/A,FALSE,0;#N/A,#N/A,FALSE,0;#N/A,#N/A,FALSE,0;#N/A,#N/A,FALSE,0;#N/A,#N/A,FALSE,0;#N/A,#N/A,FALSE,0;#N/A,#N/A,FALSE,0;#N/A,#N/A,FALSE,0;#N/A,#N/A,FALSE,0;#N/A,#N/A,FALSE,0}</definedName>
    <definedName name="uuuı" localSheetId="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uuuı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uuuı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uuuı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uuuııu" localSheetId="0" hidden="1">{#N/A,#N/A,FALSE,"müş_iç_ihz";#N/A,#N/A,FALSE,"müş_iç_er";#N/A,#N/A,FALSE,"müş_iç_tut"}</definedName>
    <definedName name="uuuııu" localSheetId="2" hidden="1">{#N/A,#N/A,FALSE,"müş_iç_ihz";#N/A,#N/A,FALSE,"müş_iç_er";#N/A,#N/A,FALSE,"müş_iç_tut"}</definedName>
    <definedName name="uuuııu" localSheetId="1" hidden="1">{#N/A,#N/A,FALSE,"müş_iç_ihz";#N/A,#N/A,FALSE,"müş_iç_er";#N/A,#N/A,FALSE,"müş_iç_tut"}</definedName>
    <definedName name="uuuııu" hidden="1">{#N/A,#N/A,FALSE,"müş_iç_ihz";#N/A,#N/A,FALSE,"müş_iç_er";#N/A,#N/A,FALSE,"müş_iç_tut"}</definedName>
    <definedName name="uuuuııuıı" localSheetId="0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uuuuııuıı" localSheetId="2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uuuuııuıı" localSheetId="1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uuuuııuıı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uy" localSheetId="0" hidden="1">{#VALUE!,#N/A,TRUE,0;#N/A,#N/A,TRUE,0;#N/A,#N/A,TRUE,0;#N/A,#N/A,TRUE,0;#N/A,#N/A,TRUE,0;#N/A,#N/A,TRUE,0;#N/A,#N/A,TRUE,0}</definedName>
    <definedName name="uy" localSheetId="2" hidden="1">{#VALUE!,#N/A,TRUE,0;#N/A,#N/A,TRUE,0;#N/A,#N/A,TRUE,0;#N/A,#N/A,TRUE,0;#N/A,#N/A,TRUE,0;#N/A,#N/A,TRUE,0;#N/A,#N/A,TRUE,0}</definedName>
    <definedName name="uy" localSheetId="1" hidden="1">{#VALUE!,#N/A,TRUE,0;#N/A,#N/A,TRUE,0;#N/A,#N/A,TRUE,0;#N/A,#N/A,TRUE,0;#N/A,#N/A,TRUE,0;#N/A,#N/A,TRUE,0;#N/A,#N/A,TRUE,0}</definedName>
    <definedName name="uy" hidden="1">{#VALUE!,#N/A,TRUE,0;#N/A,#N/A,TRUE,0;#N/A,#N/A,TRUE,0;#N/A,#N/A,TRUE,0;#N/A,#N/A,TRUE,0;#N/A,#N/A,TRUE,0;#N/A,#N/A,TRUE,0}</definedName>
    <definedName name="UYI" localSheetId="0" hidden="1">{#N/A,#N/A,FALSE,"elk_iç_er";#N/A,#N/A,FALSE,"elk_iç_tut";#N/A,#N/A,FALSE,"elk_iç_ihz"}</definedName>
    <definedName name="UYI" localSheetId="2" hidden="1">{#N/A,#N/A,FALSE,"elk_iç_er";#N/A,#N/A,FALSE,"elk_iç_tut";#N/A,#N/A,FALSE,"elk_iç_ihz"}</definedName>
    <definedName name="UYI" localSheetId="1" hidden="1">{#N/A,#N/A,FALSE,"elk_iç_er";#N/A,#N/A,FALSE,"elk_iç_tut";#N/A,#N/A,FALSE,"elk_iç_ihz"}</definedName>
    <definedName name="UYI" hidden="1">{#N/A,#N/A,FALSE,"elk_iç_er";#N/A,#N/A,FALSE,"elk_iç_tut";#N/A,#N/A,FALSE,"elk_iç_ihz"}</definedName>
    <definedName name="UYI_1" localSheetId="0" hidden="1">{#N/A,#N/A,FALSE,"elk_iç_er";#N/A,#N/A,FALSE,"elk_iç_tut";#N/A,#N/A,FALSE,"elk_iç_ihz"}</definedName>
    <definedName name="UYI_1" localSheetId="2" hidden="1">{#N/A,#N/A,FALSE,"elk_iç_er";#N/A,#N/A,FALSE,"elk_iç_tut";#N/A,#N/A,FALSE,"elk_iç_ihz"}</definedName>
    <definedName name="UYI_1" localSheetId="1" hidden="1">{#N/A,#N/A,FALSE,"elk_iç_er";#N/A,#N/A,FALSE,"elk_iç_tut";#N/A,#N/A,FALSE,"elk_iç_ihz"}</definedName>
    <definedName name="UYI_1" hidden="1">{#N/A,#N/A,FALSE,"elk_iç_er";#N/A,#N/A,FALSE,"elk_iç_tut";#N/A,#N/A,FALSE,"elk_iç_ihz"}</definedName>
    <definedName name="uyıııı" localSheetId="0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uyıııı" localSheetId="2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uyıııı" localSheetId="1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uyıııı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uyıyu" localSheetId="0" hidden="1">{#N/A,#N/A,FALSE,"avans";#N/A,#N/A,FALSE,"teminat_mektubu";#N/A,#N/A,FALSE,"ihz. icmal";#N/A,#N/A,FALSE,"söz_fiy_fark";#N/A,#N/A,FALSE,"kap2";#N/A,#N/A,FALSE,"mal_FF_icm";#N/A,#N/A,FALSE,"kap1"}</definedName>
    <definedName name="uyıyu" localSheetId="2" hidden="1">{#N/A,#N/A,FALSE,"avans";#N/A,#N/A,FALSE,"teminat_mektubu";#N/A,#N/A,FALSE,"ihz. icmal";#N/A,#N/A,FALSE,"söz_fiy_fark";#N/A,#N/A,FALSE,"kap2";#N/A,#N/A,FALSE,"mal_FF_icm";#N/A,#N/A,FALSE,"kap1"}</definedName>
    <definedName name="uyıyu" localSheetId="1" hidden="1">{#N/A,#N/A,FALSE,"avans";#N/A,#N/A,FALSE,"teminat_mektubu";#N/A,#N/A,FALSE,"ihz. icmal";#N/A,#N/A,FALSE,"söz_fiy_fark";#N/A,#N/A,FALSE,"kap2";#N/A,#N/A,FALSE,"mal_FF_icm";#N/A,#N/A,FALSE,"kap1"}</definedName>
    <definedName name="uyıyu" hidden="1">{#N/A,#N/A,FALSE,"avans";#N/A,#N/A,FALSE,"teminat_mektubu";#N/A,#N/A,FALSE,"ihz. icmal";#N/A,#N/A,FALSE,"söz_fiy_fark";#N/A,#N/A,FALSE,"kap2";#N/A,#N/A,FALSE,"mal_FF_icm";#N/A,#N/A,FALSE,"kap1"}</definedName>
    <definedName name="uyyuı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yyuı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yyuı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yyuı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_1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_1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_1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_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BNV" localSheetId="0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VBNV" localSheetId="2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VBNV" localSheetId="1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VBNV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vv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v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v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v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v_1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v_1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v_1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v_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" localSheetId="0" hidden="1">{#VALUE!,#N/A,FALSE,0;#N/A,#N/A,FALSE,0;#N/A,#N/A,FALSE,0;#N/A,#N/A,FALSE,0;#N/A,#N/A,FALSE,0;#N/A,#N/A,FALSE,0;#N/A,#N/A,FALSE,0;#N/A,#N/A,FALSE,0}</definedName>
    <definedName name="w" localSheetId="2" hidden="1">{#VALUE!,#N/A,FALSE,0;#N/A,#N/A,FALSE,0;#N/A,#N/A,FALSE,0;#N/A,#N/A,FALSE,0;#N/A,#N/A,FALSE,0;#N/A,#N/A,FALSE,0;#N/A,#N/A,FALSE,0;#N/A,#N/A,FALSE,0}</definedName>
    <definedName name="weq" localSheetId="0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eq" localSheetId="2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eq" localSheetId="1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eq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ERERWQEWE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ERERWQEWE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ERERWQEWE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ERERWQEWE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EWEWEWE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EWEWEWE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EWEWEWE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EWEWEWE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EWEWEWEWE" localSheetId="0" hidden="1">{#VALUE!,#N/A,FALSE,0;#N/A,#N/A,FALSE,0;#N/A,#N/A,FALSE,0;#N/A,#N/A,FALSE,0}</definedName>
    <definedName name="WEWEWEWEWE" localSheetId="2" hidden="1">{#VALUE!,#N/A,FALSE,0;#N/A,#N/A,FALSE,0;#N/A,#N/A,FALSE,0;#N/A,#N/A,FALSE,0}</definedName>
    <definedName name="WEWEWEWEWE" localSheetId="1" hidden="1">{#VALUE!,#N/A,FALSE,0;#N/A,#N/A,FALSE,0;#N/A,#N/A,FALSE,0;#N/A,#N/A,FALSE,0}</definedName>
    <definedName name="WEWEWEWEWE" hidden="1">{#VALUE!,#N/A,FALSE,0;#N/A,#N/A,FALSE,0;#N/A,#N/A,FALSE,0;#N/A,#N/A,FALSE,0}</definedName>
    <definedName name="wq" localSheetId="0" hidden="1">{#N/A,#N/A,FALSE,"müş_iç_ihz";#N/A,#N/A,FALSE,"müş_iç_er";#N/A,#N/A,FALSE,"müş_iç_tut"}</definedName>
    <definedName name="wq" localSheetId="2" hidden="1">{#N/A,#N/A,FALSE,"müş_iç_ihz";#N/A,#N/A,FALSE,"müş_iç_er";#N/A,#N/A,FALSE,"müş_iç_tut"}</definedName>
    <definedName name="wq" localSheetId="1" hidden="1">{#N/A,#N/A,FALSE,"müş_iç_ihz";#N/A,#N/A,FALSE,"müş_iç_er";#N/A,#N/A,FALSE,"müş_iç_tut"}</definedName>
    <definedName name="wq" hidden="1">{#N/A,#N/A,FALSE,"müş_iç_ihz";#N/A,#N/A,FALSE,"müş_iç_er";#N/A,#N/A,FALSE,"müş_iç_tut"}</definedName>
    <definedName name="wqq" localSheetId="0" hidden="1">{#N/A,#N/A,FALSE,"elk_iç_er";#N/A,#N/A,FALSE,"elk_iç_tut";#N/A,#N/A,FALSE,"elk_iç_ihz"}</definedName>
    <definedName name="wqq" localSheetId="2" hidden="1">{#N/A,#N/A,FALSE,"elk_iç_er";#N/A,#N/A,FALSE,"elk_iç_tut";#N/A,#N/A,FALSE,"elk_iç_ihz"}</definedName>
    <definedName name="wqq" localSheetId="1" hidden="1">{#N/A,#N/A,FALSE,"elk_iç_er";#N/A,#N/A,FALSE,"elk_iç_tut";#N/A,#N/A,FALSE,"elk_iç_ihz"}</definedName>
    <definedName name="wqq" hidden="1">{#N/A,#N/A,FALSE,"elk_iç_er";#N/A,#N/A,FALSE,"elk_iç_tut";#N/A,#N/A,FALSE,"elk_iç_ihz"}</definedName>
    <definedName name="wqwqw" localSheetId="0" hidden="1">{#VALUE!,#N/A,TRUE,0;#N/A,#N/A,TRUE,0;#N/A,#N/A,TRUE,0;#N/A,#N/A,TRUE,0;#N/A,#N/A,TRUE,0;#N/A,#N/A,TRUE,0;#N/A,#N/A,TRUE,0}</definedName>
    <definedName name="wqwqw" localSheetId="2" hidden="1">{#VALUE!,#N/A,TRUE,0;#N/A,#N/A,TRUE,0;#N/A,#N/A,TRUE,0;#N/A,#N/A,TRUE,0;#N/A,#N/A,TRUE,0;#N/A,#N/A,TRUE,0;#N/A,#N/A,TRUE,0}</definedName>
    <definedName name="wqwqw" localSheetId="1" hidden="1">{#VALUE!,#N/A,TRUE,0;#N/A,#N/A,TRUE,0;#N/A,#N/A,TRUE,0;#N/A,#N/A,TRUE,0;#N/A,#N/A,TRUE,0;#N/A,#N/A,TRUE,0;#N/A,#N/A,TRUE,0}</definedName>
    <definedName name="wqwqw" hidden="1">{#VALUE!,#N/A,TRUE,0;#N/A,#N/A,TRUE,0;#N/A,#N/A,TRUE,0;#N/A,#N/A,TRUE,0;#N/A,#N/A,TRUE,0;#N/A,#N/A,TRUE,0;#N/A,#N/A,TRUE,0}</definedName>
    <definedName name="wqwqwq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qwqwq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qwqwq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qwqwq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A." localSheetId="0" hidden="1">{#VALUE!,#N/A,FALSE,0;#N/A,#N/A,FALSE,0;#N/A,#N/A,FALSE,0;#N/A,#N/A,FALSE,0;#N/A,#N/A,FALSE,0}</definedName>
    <definedName name="wrn.A." localSheetId="2" hidden="1">{#VALUE!,#N/A,FALSE,0;#N/A,#N/A,FALSE,0;#N/A,#N/A,FALSE,0;#N/A,#N/A,FALSE,0;#N/A,#N/A,FALSE,0}</definedName>
    <definedName name="wrn.A." localSheetId="1" hidden="1">{#VALUE!,#N/A,FALSE,0;#N/A,#N/A,FALSE,0;#N/A,#N/A,FALSE,0;#N/A,#N/A,FALSE,0;#N/A,#N/A,FALSE,0}</definedName>
    <definedName name="wrn.A." hidden="1">{#VALUE!,#N/A,FALSE,0;#N/A,#N/A,FALSE,0;#N/A,#N/A,FALSE,0;#N/A,#N/A,FALSE,0;#N/A,#N/A,FALSE,0}</definedName>
    <definedName name="wrn.AHMET." localSheetId="0" hidden="1">{#VALUE!,#N/A,FALSE,0;#N/A,#N/A,FALSE,0;#N/A,#N/A,FALSE,0;#N/A,#N/A,FALSE,0}</definedName>
    <definedName name="wrn.AHMET." localSheetId="2" hidden="1">{#VALUE!,#N/A,FALSE,0;#N/A,#N/A,FALSE,0;#N/A,#N/A,FALSE,0;#N/A,#N/A,FALSE,0}</definedName>
    <definedName name="wrn.AHMET." localSheetId="1" hidden="1">{#VALUE!,#N/A,FALSE,0;#N/A,#N/A,FALSE,0;#N/A,#N/A,FALSE,0;#N/A,#N/A,FALSE,0}</definedName>
    <definedName name="wrn.AHMET." hidden="1">{#VALUE!,#N/A,FALSE,0;#N/A,#N/A,FALSE,0;#N/A,#N/A,FALSE,0;#N/A,#N/A,FALSE,0}</definedName>
    <definedName name="wrn.akyuz_hakedis." localSheetId="0" hidden="1">{#VALUE!,#N/A,TRUE,0;#N/A,#N/A,TRUE,0;#N/A,#N/A,TRUE,0;#N/A,#N/A,TRUE,0;#N/A,#N/A,TRUE,0;#N/A,#N/A,TRUE,0;#N/A,#N/A,TRUE,0;#N/A,#N/A,TRUE,0}</definedName>
    <definedName name="wrn.akyuz_hakedis." localSheetId="2" hidden="1">{#VALUE!,#N/A,TRUE,0;#N/A,#N/A,TRUE,0;#N/A,#N/A,TRUE,0;#N/A,#N/A,TRUE,0;#N/A,#N/A,TRUE,0;#N/A,#N/A,TRUE,0;#N/A,#N/A,TRUE,0;#N/A,#N/A,TRUE,0}</definedName>
    <definedName name="wrn.akyuz_hakedis." localSheetId="1" hidden="1">{#VALUE!,#N/A,TRUE,0;#N/A,#N/A,TRUE,0;#N/A,#N/A,TRUE,0;#N/A,#N/A,TRUE,0;#N/A,#N/A,TRUE,0;#N/A,#N/A,TRUE,0;#N/A,#N/A,TRUE,0;#N/A,#N/A,TRUE,0}</definedName>
    <definedName name="wrn.akyuz_hakedis." hidden="1">{#VALUE!,#N/A,TRUE,0;#N/A,#N/A,TRUE,0;#N/A,#N/A,TRUE,0;#N/A,#N/A,TRUE,0;#N/A,#N/A,TRUE,0;#N/A,#N/A,TRUE,0;#N/A,#N/A,TRUE,0;#N/A,#N/A,TRUE,0}</definedName>
    <definedName name="wrn.ayrap." localSheetId="0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wrn.ayrap." localSheetId="2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wrn.ayrap." localSheetId="1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wrn.ayrap.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wrn.başyazıcıoğlu." localSheetId="0" hidden="1">{#VALUE!,#N/A,FALSE,0;#N/A,#N/A,FALSE,0;#N/A,#N/A,FALSE,0;#N/A,#N/A,FALSE,0;#N/A,#N/A,FALSE,0;#N/A,#N/A,FALSE,0;#N/A,#N/A,FALSE,0;#N/A,#N/A,FALSE,0;#N/A,#N/A,FALSE,0;#N/A,#N/A,FALSE,0;#N/A,#N/A,FALSE,0}</definedName>
    <definedName name="wrn.başyazıcıoğlu." localSheetId="2" hidden="1">{#VALUE!,#N/A,FALSE,0;#N/A,#N/A,FALSE,0;#N/A,#N/A,FALSE,0;#N/A,#N/A,FALSE,0;#N/A,#N/A,FALSE,0;#N/A,#N/A,FALSE,0;#N/A,#N/A,FALSE,0;#N/A,#N/A,FALSE,0;#N/A,#N/A,FALSE,0;#N/A,#N/A,FALSE,0;#N/A,#N/A,FALSE,0}</definedName>
    <definedName name="wrn.başyazıcıoğlu." localSheetId="1" hidden="1">{#VALUE!,#N/A,FALSE,0;#N/A,#N/A,FALSE,0;#N/A,#N/A,FALSE,0;#N/A,#N/A,FALSE,0;#N/A,#N/A,FALSE,0;#N/A,#N/A,FALSE,0;#N/A,#N/A,FALSE,0;#N/A,#N/A,FALSE,0;#N/A,#N/A,FALSE,0;#N/A,#N/A,FALSE,0;#N/A,#N/A,FALSE,0}</definedName>
    <definedName name="wrn.başyazıcıoğlu." hidden="1">{#VALUE!,#N/A,FALSE,0;#N/A,#N/A,FALSE,0;#N/A,#N/A,FALSE,0;#N/A,#N/A,FALSE,0;#N/A,#N/A,FALSE,0;#N/A,#N/A,FALSE,0;#N/A,#N/A,FALSE,0;#N/A,#N/A,FALSE,0;#N/A,#N/A,FALSE,0;#N/A,#N/A,FALSE,0;#N/A,#N/A,FALSE,0}</definedName>
    <definedName name="wrn.BIMAL.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BIMAL.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BIMAL.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BIMAL.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BIMAL._1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BIMAL._1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BIMAL._1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BIMAL._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canon." localSheetId="0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rn.canon." localSheetId="2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rn.canon." localSheetId="1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rn.canon.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rn.dx." localSheetId="0" hidden="1">{#VALUE!,#N/A,FALSE,0;#N/A,#N/A,FALSE,0;#N/A,#N/A,FALSE,0;#N/A,#N/A,FALSE,0;#N/A,#N/A,FALSE,0;#N/A,#N/A,FALSE,0}</definedName>
    <definedName name="wrn.dx." localSheetId="2" hidden="1">{#VALUE!,#N/A,FALSE,0;#N/A,#N/A,FALSE,0;#N/A,#N/A,FALSE,0;#N/A,#N/A,FALSE,0;#N/A,#N/A,FALSE,0;#N/A,#N/A,FALSE,0}</definedName>
    <definedName name="wrn.dx." localSheetId="1" hidden="1">{#VALUE!,#N/A,FALSE,0;#N/A,#N/A,FALSE,0;#N/A,#N/A,FALSE,0;#N/A,#N/A,FALSE,0;#N/A,#N/A,FALSE,0;#N/A,#N/A,FALSE,0}</definedName>
    <definedName name="wrn.dx." hidden="1">{#VALUE!,#N/A,FALSE,0;#N/A,#N/A,FALSE,0;#N/A,#N/A,FALSE,0;#N/A,#N/A,FALSE,0;#N/A,#N/A,FALSE,0;#N/A,#N/A,FALSE,0}</definedName>
    <definedName name="wrn.elektrik_iç." localSheetId="0" hidden="1">{#N/A,#N/A,FALSE,"elk_iç_er";#N/A,#N/A,FALSE,"elk_iç_tut";#N/A,#N/A,FALSE,"elk_iç_ihz"}</definedName>
    <definedName name="wrn.elektrik_iç." localSheetId="2" hidden="1">{#N/A,#N/A,FALSE,"elk_iç_er";#N/A,#N/A,FALSE,"elk_iç_tut";#N/A,#N/A,FALSE,"elk_iç_ihz"}</definedName>
    <definedName name="wrn.elektrik_iç." localSheetId="1" hidden="1">{#N/A,#N/A,FALSE,"elk_iç_er";#N/A,#N/A,FALSE,"elk_iç_tut";#N/A,#N/A,FALSE,"elk_iç_ihz"}</definedName>
    <definedName name="wrn.elektrik_iç." hidden="1">{#N/A,#N/A,FALSE,"elk_iç_er";#N/A,#N/A,FALSE,"elk_iç_tut";#N/A,#N/A,FALSE,"elk_iç_ihz"}</definedName>
    <definedName name="wrn.elektrik_iç._1" localSheetId="0" hidden="1">{#N/A,#N/A,FALSE,"elk_iç_er";#N/A,#N/A,FALSE,"elk_iç_tut";#N/A,#N/A,FALSE,"elk_iç_ihz"}</definedName>
    <definedName name="wrn.elektrik_iç._1" localSheetId="2" hidden="1">{#N/A,#N/A,FALSE,"elk_iç_er";#N/A,#N/A,FALSE,"elk_iç_tut";#N/A,#N/A,FALSE,"elk_iç_ihz"}</definedName>
    <definedName name="wrn.elektrik_iç._1" localSheetId="1" hidden="1">{#N/A,#N/A,FALSE,"elk_iç_er";#N/A,#N/A,FALSE,"elk_iç_tut";#N/A,#N/A,FALSE,"elk_iç_ihz"}</definedName>
    <definedName name="wrn.elektrik_iç._1" hidden="1">{#N/A,#N/A,FALSE,"elk_iç_er";#N/A,#N/A,FALSE,"elk_iç_tut";#N/A,#N/A,FALSE,"elk_iç_ihz"}</definedName>
    <definedName name="wrn.ffrv." localSheetId="0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localSheetId="2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localSheetId="1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hidden="1">{#VALUE!,#N/A,FALSE,0;#N/A,#N/A,FALSE,0;#N/A,#N/A,FALSE,0;#N/A,#N/A,FALSE,0;#N/A,#N/A,FALSE,0;#N/A,#N/A,FALSE,0;#N/A,#N/A,FALSE,0;#N/A,#N/A,FALSE,0;#N/A,#N/A,FALSE,0;#N/A,#N/A,FALSE,0;#N/A,#N/A,FALSE,0;#N/A,#N/A,FALSE,0}</definedName>
    <definedName name="wrn.FIZIB." localSheetId="0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wrn.FIZIB." localSheetId="2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wrn.FIZIB." localSheetId="1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wrn.FIZIB.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wrn.gecici." localSheetId="0" hidden="1">{#N/A,#N/A,FALSE,"avans";#N/A,#N/A,FALSE,"teminat_mektubu";#N/A,#N/A,FALSE,"ihz. icmal";#N/A,#N/A,FALSE,"söz_fiy_fark";#N/A,#N/A,FALSE,"kap2";#N/A,#N/A,FALSE,"mal_FF_icm";#N/A,#N/A,FALSE,"kap1"}</definedName>
    <definedName name="wrn.gecici." localSheetId="2" hidden="1">{#N/A,#N/A,FALSE,"avans";#N/A,#N/A,FALSE,"teminat_mektubu";#N/A,#N/A,FALSE,"ihz. icmal";#N/A,#N/A,FALSE,"söz_fiy_fark";#N/A,#N/A,FALSE,"kap2";#N/A,#N/A,FALSE,"mal_FF_icm";#N/A,#N/A,FALSE,"kap1"}</definedName>
    <definedName name="wrn.gecici." localSheetId="1" hidden="1">{#N/A,#N/A,FALSE,"avans";#N/A,#N/A,FALSE,"teminat_mektubu";#N/A,#N/A,FALSE,"ihz. icmal";#N/A,#N/A,FALSE,"söz_fiy_fark";#N/A,#N/A,FALSE,"kap2";#N/A,#N/A,FALSE,"mal_FF_icm";#N/A,#N/A,FALSE,"kap1"}</definedName>
    <definedName name="wrn.gecici." hidden="1">{#N/A,#N/A,FALSE,"avans";#N/A,#N/A,FALSE,"teminat_mektubu";#N/A,#N/A,FALSE,"ihz. icmal";#N/A,#N/A,FALSE,"söz_fiy_fark";#N/A,#N/A,FALSE,"kap2";#N/A,#N/A,FALSE,"mal_FF_icm";#N/A,#N/A,FALSE,"kap1"}</definedName>
    <definedName name="wrn.gecici._1" localSheetId="0" hidden="1">{#N/A,#N/A,FALSE,"avans";#N/A,#N/A,FALSE,"teminat_mektubu";#N/A,#N/A,FALSE,"ihz. icmal";#N/A,#N/A,FALSE,"söz_fiy_fark";#N/A,#N/A,FALSE,"kap2";#N/A,#N/A,FALSE,"mal_FF_icm";#N/A,#N/A,FALSE,"kap1"}</definedName>
    <definedName name="wrn.gecici._1" localSheetId="2" hidden="1">{#N/A,#N/A,FALSE,"avans";#N/A,#N/A,FALSE,"teminat_mektubu";#N/A,#N/A,FALSE,"ihz. icmal";#N/A,#N/A,FALSE,"söz_fiy_fark";#N/A,#N/A,FALSE,"kap2";#N/A,#N/A,FALSE,"mal_FF_icm";#N/A,#N/A,FALSE,"kap1"}</definedName>
    <definedName name="wrn.gecici._1" localSheetId="1" hidden="1">{#N/A,#N/A,FALSE,"avans";#N/A,#N/A,FALSE,"teminat_mektubu";#N/A,#N/A,FALSE,"ihz. icmal";#N/A,#N/A,FALSE,"söz_fiy_fark";#N/A,#N/A,FALSE,"kap2";#N/A,#N/A,FALSE,"mal_FF_icm";#N/A,#N/A,FALSE,"kap1"}</definedName>
    <definedName name="wrn.gecici._1" hidden="1">{#N/A,#N/A,FALSE,"avans";#N/A,#N/A,FALSE,"teminat_mektubu";#N/A,#N/A,FALSE,"ihz. icmal";#N/A,#N/A,FALSE,"söz_fiy_fark";#N/A,#N/A,FALSE,"kap2";#N/A,#N/A,FALSE,"mal_FF_icm";#N/A,#N/A,FALSE,"kap1"}</definedName>
    <definedName name="wrn.gunal_REPORT." localSheetId="0" hidden="1">{#VALUE!,#N/A,TRUE,0;#N/A,#N/A,TRUE,0;#N/A,#N/A,TRUE,0;#N/A,#N/A,TRUE,0;#N/A,#N/A,TRUE,0;#N/A,#N/A,TRUE,0;#N/A,#N/A,TRUE,0}</definedName>
    <definedName name="wrn.gunal_REPORT." localSheetId="2" hidden="1">{#VALUE!,#N/A,TRUE,0;#N/A,#N/A,TRUE,0;#N/A,#N/A,TRUE,0;#N/A,#N/A,TRUE,0;#N/A,#N/A,TRUE,0;#N/A,#N/A,TRUE,0;#N/A,#N/A,TRUE,0}</definedName>
    <definedName name="wrn.gunal_REPORT." localSheetId="1" hidden="1">{#VALUE!,#N/A,TRUE,0;#N/A,#N/A,TRUE,0;#N/A,#N/A,TRUE,0;#N/A,#N/A,TRUE,0;#N/A,#N/A,TRUE,0;#N/A,#N/A,TRUE,0;#N/A,#N/A,TRUE,0}</definedName>
    <definedName name="wrn.gunal_REPORT." hidden="1">{#VALUE!,#N/A,TRUE,0;#N/A,#N/A,TRUE,0;#N/A,#N/A,TRUE,0;#N/A,#N/A,TRUE,0;#N/A,#N/A,TRUE,0;#N/A,#N/A,TRUE,0;#N/A,#N/A,TRUE,0}</definedName>
    <definedName name="wrn.HAK1." localSheetId="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_1" localSheetId="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_1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_1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_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wrn.HAK2.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5." localSheetId="0" hidden="1">{#VALUE!,#N/A,FALSE,0;#N/A,#N/A,FALSE,0;#N/A,#N/A,FALSE,0;#N/A,#N/A,FALSE,0;#N/A,#N/A,FALSE,0;#N/A,#N/A,FALSE,0;#N/A,#N/A,FALSE,0;#N/A,#N/A,FALSE,0}</definedName>
    <definedName name="wrn.hak5." localSheetId="2" hidden="1">{#VALUE!,#N/A,FALSE,0;#N/A,#N/A,FALSE,0;#N/A,#N/A,FALSE,0;#N/A,#N/A,FALSE,0;#N/A,#N/A,FALSE,0;#N/A,#N/A,FALSE,0;#N/A,#N/A,FALSE,0;#N/A,#N/A,FALSE,0}</definedName>
    <definedName name="wrn.hak5." localSheetId="1" hidden="1">{#VALUE!,#N/A,FALSE,0;#N/A,#N/A,FALSE,0;#N/A,#N/A,FALSE,0;#N/A,#N/A,FALSE,0;#N/A,#N/A,FALSE,0;#N/A,#N/A,FALSE,0;#N/A,#N/A,FALSE,0;#N/A,#N/A,FALSE,0}</definedName>
    <definedName name="wrn.hak5." hidden="1">{#VALUE!,#N/A,FALSE,0;#N/A,#N/A,FALSE,0;#N/A,#N/A,FALSE,0;#N/A,#N/A,FALSE,0;#N/A,#N/A,FALSE,0;#N/A,#N/A,FALSE,0;#N/A,#N/A,FALSE,0;#N/A,#N/A,FALSE,0}</definedName>
    <definedName name="wrn.İHZAR.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1." localSheetId="0" hidden="1">{#VALUE!,#N/A,FALSE,0;#N/A,#N/A,FALSE,0;#N/A,#N/A,FALSE,0;#N/A,#N/A,FALSE,0;#N/A,#N/A,FALSE,0;#N/A,#N/A,FALSE,0;#N/A,#N/A,FALSE,0}</definedName>
    <definedName name="wrn.ihzar1." localSheetId="2" hidden="1">{#VALUE!,#N/A,FALSE,0;#N/A,#N/A,FALSE,0;#N/A,#N/A,FALSE,0;#N/A,#N/A,FALSE,0;#N/A,#N/A,FALSE,0;#N/A,#N/A,FALSE,0;#N/A,#N/A,FALSE,0}</definedName>
    <definedName name="wrn.ihzar1." localSheetId="1" hidden="1">{#VALUE!,#N/A,FALSE,0;#N/A,#N/A,FALSE,0;#N/A,#N/A,FALSE,0;#N/A,#N/A,FALSE,0;#N/A,#N/A,FALSE,0;#N/A,#N/A,FALSE,0;#N/A,#N/A,FALSE,0}</definedName>
    <definedName name="wrn.ihzar1." hidden="1">{#VALUE!,#N/A,FALSE,0;#N/A,#N/A,FALSE,0;#N/A,#N/A,FALSE,0;#N/A,#N/A,FALSE,0;#N/A,#N/A,FALSE,0;#N/A,#N/A,FALSE,0;#N/A,#N/A,FALSE,0}</definedName>
    <definedName name="wrn.ihzarat.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at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at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at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nsaat_ic." localSheetId="0" hidden="1">{#N/A,#N/A,FALSE,"inş_iç_ihz";#N/A,#N/A,FALSE,"inş_iç_er";#N/A,#N/A,FALSE,"inş_iç_tut"}</definedName>
    <definedName name="wrn.insaat_ic." localSheetId="2" hidden="1">{#N/A,#N/A,FALSE,"inş_iç_ihz";#N/A,#N/A,FALSE,"inş_iç_er";#N/A,#N/A,FALSE,"inş_iç_tut"}</definedName>
    <definedName name="wrn.insaat_ic." localSheetId="1" hidden="1">{#N/A,#N/A,FALSE,"inş_iç_ihz";#N/A,#N/A,FALSE,"inş_iç_er";#N/A,#N/A,FALSE,"inş_iç_tut"}</definedName>
    <definedName name="wrn.insaat_ic." hidden="1">{#N/A,#N/A,FALSE,"inş_iç_ihz";#N/A,#N/A,FALSE,"inş_iç_er";#N/A,#N/A,FALSE,"inş_iç_tut"}</definedName>
    <definedName name="wrn.insaat_ic._1" localSheetId="0" hidden="1">{#N/A,#N/A,FALSE,"inş_iç_ihz";#N/A,#N/A,FALSE,"inş_iç_er";#N/A,#N/A,FALSE,"inş_iç_tut"}</definedName>
    <definedName name="wrn.insaat_ic._1" localSheetId="2" hidden="1">{#N/A,#N/A,FALSE,"inş_iç_ihz";#N/A,#N/A,FALSE,"inş_iç_er";#N/A,#N/A,FALSE,"inş_iç_tut"}</definedName>
    <definedName name="wrn.insaat_ic._1" localSheetId="1" hidden="1">{#N/A,#N/A,FALSE,"inş_iç_ihz";#N/A,#N/A,FALSE,"inş_iç_er";#N/A,#N/A,FALSE,"inş_iç_tut"}</definedName>
    <definedName name="wrn.insaat_ic._1" hidden="1">{#N/A,#N/A,FALSE,"inş_iç_ihz";#N/A,#N/A,FALSE,"inş_iç_er";#N/A,#N/A,FALSE,"inş_iç_tut"}</definedName>
    <definedName name="wrn.kalorifer_ic." localSheetId="0" hidden="1">{#N/A,#N/A,FALSE,"kal_iç_ihz";#N/A,#N/A,FALSE,"kal_iç_er";#N/A,#N/A,FALSE,"kal_iç_tut"}</definedName>
    <definedName name="wrn.kalorifer_ic." localSheetId="2" hidden="1">{#N/A,#N/A,FALSE,"kal_iç_ihz";#N/A,#N/A,FALSE,"kal_iç_er";#N/A,#N/A,FALSE,"kal_iç_tut"}</definedName>
    <definedName name="wrn.kalorifer_ic." localSheetId="1" hidden="1">{#N/A,#N/A,FALSE,"kal_iç_ihz";#N/A,#N/A,FALSE,"kal_iç_er";#N/A,#N/A,FALSE,"kal_iç_tut"}</definedName>
    <definedName name="wrn.kalorifer_ic." hidden="1">{#N/A,#N/A,FALSE,"kal_iç_ihz";#N/A,#N/A,FALSE,"kal_iç_er";#N/A,#N/A,FALSE,"kal_iç_tut"}</definedName>
    <definedName name="wrn.kalorifer_ic._1" localSheetId="0" hidden="1">{#N/A,#N/A,FALSE,"kal_iç_ihz";#N/A,#N/A,FALSE,"kal_iç_er";#N/A,#N/A,FALSE,"kal_iç_tut"}</definedName>
    <definedName name="wrn.kalorifer_ic._1" localSheetId="2" hidden="1">{#N/A,#N/A,FALSE,"kal_iç_ihz";#N/A,#N/A,FALSE,"kal_iç_er";#N/A,#N/A,FALSE,"kal_iç_tut"}</definedName>
    <definedName name="wrn.kalorifer_ic._1" localSheetId="1" hidden="1">{#N/A,#N/A,FALSE,"kal_iç_ihz";#N/A,#N/A,FALSE,"kal_iç_er";#N/A,#N/A,FALSE,"kal_iç_tut"}</definedName>
    <definedName name="wrn.kalorifer_ic._1" hidden="1">{#N/A,#N/A,FALSE,"kal_iç_ihz";#N/A,#N/A,FALSE,"kal_iç_er";#N/A,#N/A,FALSE,"kal_iç_tut"}</definedName>
    <definedName name="wrn.kocoglu._.ihzarat." localSheetId="0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localSheetId="2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localSheetId="1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_1" localSheetId="0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_1" localSheetId="2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_1" localSheetId="1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_1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ren." localSheetId="0" hidden="1">{#VALUE!,#N/A,FALSE,0;#N/A,#N/A,FALSE,0;#N/A,#N/A,FALSE,0;#N/A,#N/A,FALSE,0;#N/A,#N/A,FALSE,0;#N/A,#N/A,FALSE,0;#N/A,#N/A,FALSE,0;#N/A,#N/A,FALSE,0;#N/A,#N/A,FALSE,0;#N/A,#N/A,FALSE,0}</definedName>
    <definedName name="wrn.koren." localSheetId="2" hidden="1">{#VALUE!,#N/A,FALSE,0;#N/A,#N/A,FALSE,0;#N/A,#N/A,FALSE,0;#N/A,#N/A,FALSE,0;#N/A,#N/A,FALSE,0;#N/A,#N/A,FALSE,0;#N/A,#N/A,FALSE,0;#N/A,#N/A,FALSE,0;#N/A,#N/A,FALSE,0;#N/A,#N/A,FALSE,0}</definedName>
    <definedName name="wrn.koren." localSheetId="1" hidden="1">{#VALUE!,#N/A,FALSE,0;#N/A,#N/A,FALSE,0;#N/A,#N/A,FALSE,0;#N/A,#N/A,FALSE,0;#N/A,#N/A,FALSE,0;#N/A,#N/A,FALSE,0;#N/A,#N/A,FALSE,0;#N/A,#N/A,FALSE,0;#N/A,#N/A,FALSE,0;#N/A,#N/A,FALSE,0}</definedName>
    <definedName name="wrn.koren." hidden="1">{#VALUE!,#N/A,FALSE,0;#N/A,#N/A,FALSE,0;#N/A,#N/A,FALSE,0;#N/A,#N/A,FALSE,0;#N/A,#N/A,FALSE,0;#N/A,#N/A,FALSE,0;#N/A,#N/A,FALSE,0;#N/A,#N/A,FALSE,0;#N/A,#N/A,FALSE,0;#N/A,#N/A,FALSE,0}</definedName>
    <definedName name="wrn.maff_report." localSheetId="0" hidden="1">{#N/A,#N/A,FALSE,"maff_h1";#N/A,#N/A,FALSE,"maff_h2";#N/A,#N/A,FALSE,"maff_h3";#N/A,#N/A,FALSE,"maff_h4";#N/A,#N/A,FALSE,"maff_h5";#N/A,#N/A,FALSE,"maff_h6";#N/A,#N/A,FALSE,"maff_h7"}</definedName>
    <definedName name="wrn.maff_report." localSheetId="2" hidden="1">{#N/A,#N/A,FALSE,"maff_h1";#N/A,#N/A,FALSE,"maff_h2";#N/A,#N/A,FALSE,"maff_h3";#N/A,#N/A,FALSE,"maff_h4";#N/A,#N/A,FALSE,"maff_h5";#N/A,#N/A,FALSE,"maff_h6";#N/A,#N/A,FALSE,"maff_h7"}</definedName>
    <definedName name="wrn.maff_report." localSheetId="1" hidden="1">{#N/A,#N/A,FALSE,"maff_h1";#N/A,#N/A,FALSE,"maff_h2";#N/A,#N/A,FALSE,"maff_h3";#N/A,#N/A,FALSE,"maff_h4";#N/A,#N/A,FALSE,"maff_h5";#N/A,#N/A,FALSE,"maff_h6";#N/A,#N/A,FALSE,"maff_h7"}</definedName>
    <definedName name="wrn.maff_report." hidden="1">{#N/A,#N/A,FALSE,"maff_h1";#N/A,#N/A,FALSE,"maff_h2";#N/A,#N/A,FALSE,"maff_h3";#N/A,#N/A,FALSE,"maff_h4";#N/A,#N/A,FALSE,"maff_h5";#N/A,#N/A,FALSE,"maff_h6";#N/A,#N/A,FALSE,"maff_h7"}</definedName>
    <definedName name="wrn.maff_report._1" localSheetId="0" hidden="1">{#N/A,#N/A,FALSE,"maff_h1";#N/A,#N/A,FALSE,"maff_h2";#N/A,#N/A,FALSE,"maff_h3";#N/A,#N/A,FALSE,"maff_h4";#N/A,#N/A,FALSE,"maff_h5";#N/A,#N/A,FALSE,"maff_h6";#N/A,#N/A,FALSE,"maff_h7"}</definedName>
    <definedName name="wrn.maff_report._1" localSheetId="2" hidden="1">{#N/A,#N/A,FALSE,"maff_h1";#N/A,#N/A,FALSE,"maff_h2";#N/A,#N/A,FALSE,"maff_h3";#N/A,#N/A,FALSE,"maff_h4";#N/A,#N/A,FALSE,"maff_h5";#N/A,#N/A,FALSE,"maff_h6";#N/A,#N/A,FALSE,"maff_h7"}</definedName>
    <definedName name="wrn.maff_report._1" localSheetId="1" hidden="1">{#N/A,#N/A,FALSE,"maff_h1";#N/A,#N/A,FALSE,"maff_h2";#N/A,#N/A,FALSE,"maff_h3";#N/A,#N/A,FALSE,"maff_h4";#N/A,#N/A,FALSE,"maff_h5";#N/A,#N/A,FALSE,"maff_h6";#N/A,#N/A,FALSE,"maff_h7"}</definedName>
    <definedName name="wrn.maff_report._1" hidden="1">{#N/A,#N/A,FALSE,"maff_h1";#N/A,#N/A,FALSE,"maff_h2";#N/A,#N/A,FALSE,"maff_h3";#N/A,#N/A,FALSE,"maff_h4";#N/A,#N/A,FALSE,"maff_h5";#N/A,#N/A,FALSE,"maff_h6";#N/A,#N/A,FALSE,"maff_h7"}</definedName>
    <definedName name="wrn.MEL." localSheetId="0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rn.MEL." localSheetId="2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rn.MEL." localSheetId="1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rn.MEL.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rn.met1.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usterek_ic." localSheetId="0" hidden="1">{#N/A,#N/A,FALSE,"müş_iç_ihz";#N/A,#N/A,FALSE,"müş_iç_er";#N/A,#N/A,FALSE,"müş_iç_tut"}</definedName>
    <definedName name="wrn.musterek_ic." localSheetId="2" hidden="1">{#N/A,#N/A,FALSE,"müş_iç_ihz";#N/A,#N/A,FALSE,"müş_iç_er";#N/A,#N/A,FALSE,"müş_iç_tut"}</definedName>
    <definedName name="wrn.musterek_ic." localSheetId="1" hidden="1">{#N/A,#N/A,FALSE,"müş_iç_ihz";#N/A,#N/A,FALSE,"müş_iç_er";#N/A,#N/A,FALSE,"müş_iç_tut"}</definedName>
    <definedName name="wrn.musterek_ic." hidden="1">{#N/A,#N/A,FALSE,"müş_iç_ihz";#N/A,#N/A,FALSE,"müş_iç_er";#N/A,#N/A,FALSE,"müş_iç_tut"}</definedName>
    <definedName name="wrn.musterek_ic._1" localSheetId="0" hidden="1">{#N/A,#N/A,FALSE,"müş_iç_ihz";#N/A,#N/A,FALSE,"müş_iç_er";#N/A,#N/A,FALSE,"müş_iç_tut"}</definedName>
    <definedName name="wrn.musterek_ic._1" localSheetId="2" hidden="1">{#N/A,#N/A,FALSE,"müş_iç_ihz";#N/A,#N/A,FALSE,"müş_iç_er";#N/A,#N/A,FALSE,"müş_iç_tut"}</definedName>
    <definedName name="wrn.musterek_ic._1" localSheetId="1" hidden="1">{#N/A,#N/A,FALSE,"müş_iç_ihz";#N/A,#N/A,FALSE,"müş_iç_er";#N/A,#N/A,FALSE,"müş_iç_tut"}</definedName>
    <definedName name="wrn.musterek_ic._1" hidden="1">{#N/A,#N/A,FALSE,"müş_iç_ihz";#N/A,#N/A,FALSE,"müş_iç_er";#N/A,#N/A,FALSE,"müş_iç_tut"}</definedName>
    <definedName name="wrn.müşterek.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orhan_kose." localSheetId="0" hidden="1">{#VALUE!,#N/A,TRUE,0;#N/A,#N/A,TRUE,0;#N/A,#N/A,TRUE,0}</definedName>
    <definedName name="wrn.orhan_kose." localSheetId="2" hidden="1">{#VALUE!,#N/A,TRUE,0;#N/A,#N/A,TRUE,0;#N/A,#N/A,TRUE,0}</definedName>
    <definedName name="wrn.orhan_kose." localSheetId="1" hidden="1">{#VALUE!,#N/A,TRUE,0;#N/A,#N/A,TRUE,0;#N/A,#N/A,TRUE,0}</definedName>
    <definedName name="wrn.orhan_kose." hidden="1">{#VALUE!,#N/A,TRUE,0;#N/A,#N/A,TRUE,0;#N/A,#N/A,TRUE,0}</definedName>
    <definedName name="wrn.sihhi_ic." localSheetId="0" hidden="1">{#N/A,#N/A,FALSE,"sıh_iç_ihz";#N/A,#N/A,FALSE,"sıh_iç_er";#N/A,#N/A,FALSE,"sıh_iç_tut"}</definedName>
    <definedName name="wrn.sihhi_ic." localSheetId="2" hidden="1">{#N/A,#N/A,FALSE,"sıh_iç_ihz";#N/A,#N/A,FALSE,"sıh_iç_er";#N/A,#N/A,FALSE,"sıh_iç_tut"}</definedName>
    <definedName name="wrn.sihhi_ic." localSheetId="1" hidden="1">{#N/A,#N/A,FALSE,"sıh_iç_ihz";#N/A,#N/A,FALSE,"sıh_iç_er";#N/A,#N/A,FALSE,"sıh_iç_tut"}</definedName>
    <definedName name="wrn.sihhi_ic." hidden="1">{#N/A,#N/A,FALSE,"sıh_iç_ihz";#N/A,#N/A,FALSE,"sıh_iç_er";#N/A,#N/A,FALSE,"sıh_iç_tut"}</definedName>
    <definedName name="wrn.sihhi_ic._1" localSheetId="0" hidden="1">{#N/A,#N/A,FALSE,"sıh_iç_ihz";#N/A,#N/A,FALSE,"sıh_iç_er";#N/A,#N/A,FALSE,"sıh_iç_tut"}</definedName>
    <definedName name="wrn.sihhi_ic._1" localSheetId="2" hidden="1">{#N/A,#N/A,FALSE,"sıh_iç_ihz";#N/A,#N/A,FALSE,"sıh_iç_er";#N/A,#N/A,FALSE,"sıh_iç_tut"}</definedName>
    <definedName name="wrn.sihhi_ic._1" localSheetId="1" hidden="1">{#N/A,#N/A,FALSE,"sıh_iç_ihz";#N/A,#N/A,FALSE,"sıh_iç_er";#N/A,#N/A,FALSE,"sıh_iç_tut"}</definedName>
    <definedName name="wrn.sihhi_ic._1" hidden="1">{#N/A,#N/A,FALSE,"sıh_iç_ihz";#N/A,#N/A,FALSE,"sıh_iç_er";#N/A,#N/A,FALSE,"sıh_iç_tut"}</definedName>
    <definedName name="WRN.ŞLKDFS" localSheetId="0" hidden="1">{#N/A,#N/A,FALSE,"kal_iç_ihz";#N/A,#N/A,FALSE,"kal_iç_er";#N/A,#N/A,FALSE,"kal_iç_tut"}</definedName>
    <definedName name="WRN.ŞLKDFS" localSheetId="2" hidden="1">{#N/A,#N/A,FALSE,"kal_iç_ihz";#N/A,#N/A,FALSE,"kal_iç_er";#N/A,#N/A,FALSE,"kal_iç_tut"}</definedName>
    <definedName name="WRN.ŞLKDFS" localSheetId="1" hidden="1">{#N/A,#N/A,FALSE,"kal_iç_ihz";#N/A,#N/A,FALSE,"kal_iç_er";#N/A,#N/A,FALSE,"kal_iç_tut"}</definedName>
    <definedName name="WRN.ŞLKDFS" hidden="1">{#N/A,#N/A,FALSE,"kal_iç_ihz";#N/A,#N/A,FALSE,"kal_iç_er";#N/A,#N/A,FALSE,"kal_iç_tut"}</definedName>
    <definedName name="WRN.ŞLKDFS_1" localSheetId="0" hidden="1">{#N/A,#N/A,FALSE,"kal_iç_ihz";#N/A,#N/A,FALSE,"kal_iç_er";#N/A,#N/A,FALSE,"kal_iç_tut"}</definedName>
    <definedName name="WRN.ŞLKDFS_1" localSheetId="2" hidden="1">{#N/A,#N/A,FALSE,"kal_iç_ihz";#N/A,#N/A,FALSE,"kal_iç_er";#N/A,#N/A,FALSE,"kal_iç_tut"}</definedName>
    <definedName name="WRN.ŞLKDFS_1" localSheetId="1" hidden="1">{#N/A,#N/A,FALSE,"kal_iç_ihz";#N/A,#N/A,FALSE,"kal_iç_er";#N/A,#N/A,FALSE,"kal_iç_tut"}</definedName>
    <definedName name="WRN.ŞLKDFS_1" hidden="1">{#N/A,#N/A,FALSE,"kal_iç_ihz";#N/A,#N/A,FALSE,"kal_iç_er";#N/A,#N/A,FALSE,"kal_iç_tut"}</definedName>
    <definedName name="wrn.YAZ1.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w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w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w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w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w_1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w_1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w_1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w_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ww" localSheetId="0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ww" localSheetId="2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ww" localSheetId="1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ww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xx" localSheetId="0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xx" localSheetId="2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xx" localSheetId="1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xx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xxx" localSheetId="0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xxx" localSheetId="2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xxx" localSheetId="1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xxx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XXXX" localSheetId="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XXXXXXXXX" localSheetId="15" hidden="1">#REF!</definedName>
    <definedName name="XXXXXXXXXXXXX" localSheetId="0" hidden="1">#REF!</definedName>
    <definedName name="XXXXXXXXXXXXX" localSheetId="6" hidden="1">#REF!</definedName>
    <definedName name="XXXXXXXXXXXXX" localSheetId="16" hidden="1">#REF!</definedName>
    <definedName name="XXXXXXXXXXXXX" localSheetId="11" hidden="1">#REF!</definedName>
    <definedName name="XXXXXXXXXXXXX" localSheetId="17" hidden="1">#REF!</definedName>
    <definedName name="XXXXXXXXXXXXX" localSheetId="14" hidden="1">#REF!</definedName>
    <definedName name="XXXXXXXXXXXXX" localSheetId="18" hidden="1">#REF!</definedName>
    <definedName name="XXXXXXXXXXXXX" localSheetId="9" hidden="1">#REF!</definedName>
    <definedName name="XXXXXXXXXXXXX" localSheetId="13" hidden="1">#REF!</definedName>
    <definedName name="XXXXXXXXXXXXX" localSheetId="12" hidden="1">#REF!</definedName>
    <definedName name="XXXXXXXXXXXXX" localSheetId="10" hidden="1">#REF!</definedName>
    <definedName name="XXXXXXXXXXXXX" localSheetId="8" hidden="1">#REF!</definedName>
    <definedName name="XXXXXXXXXXXXX" localSheetId="7" hidden="1">#REF!</definedName>
    <definedName name="XXXXXXXXXXXXX" hidden="1">#REF!</definedName>
    <definedName name="_xlnm.Print_Area" localSheetId="20">'1'!$A$1:$J$72</definedName>
    <definedName name="_xlnm.Print_Area" localSheetId="21">'2'!$A$1:$J$245</definedName>
    <definedName name="_xlnm.Print_Area" localSheetId="22">'3'!$A$1:$J$144</definedName>
    <definedName name="_xlnm.Print_Area" localSheetId="23">'4'!$A$1:$J$144</definedName>
    <definedName name="_xlnm.Print_Area" localSheetId="24">'5'!$A$1:$J$144</definedName>
    <definedName name="_xlnm.Print_Area" localSheetId="25">'6'!$A$1:$J$144</definedName>
    <definedName name="_xlnm.Print_Area" localSheetId="26">'7'!$A$1:$J$72</definedName>
    <definedName name="_xlnm.Print_Area" localSheetId="27">'8'!$A$1:$J$72</definedName>
    <definedName name="_xlnm.Print_Area" localSheetId="28">'9'!$A$1:$J$72</definedName>
    <definedName name="_xlnm.Print_Area" localSheetId="15">'ELEKTRİK KESİNTİLERİ'!$A$1:$H$38</definedName>
    <definedName name="_xlnm.Print_Area" localSheetId="3">Fhrst!$A$1:$I$37</definedName>
    <definedName name="_xlnm.Print_Area" localSheetId="5">HakÖzet!$A$1:$AB$41</definedName>
    <definedName name="_xlnm.Print_Area" localSheetId="19">İcmal!$A$1:$M$32</definedName>
    <definedName name="_xlnm.Print_Area" localSheetId="6">'K-AVANS'!$A$1:$H$38</definedName>
    <definedName name="_xlnm.Print_Area" localSheetId="16">'K-DİĞER'!$A$1:$H$38</definedName>
    <definedName name="_xlnm.Print_Area" localSheetId="11">'K-İSG'!$A$1:$J$38</definedName>
    <definedName name="_xlnm.Print_Area" localSheetId="17">'K-İŞMAKİNASI'!$A$1:$K$38</definedName>
    <definedName name="_xlnm.Print_Area" localSheetId="14">'K-KAMP'!$A$1:$J$38</definedName>
    <definedName name="_xlnm.Print_Area" localSheetId="18">'KONTROL-YEVMİYE'!$A$1:$J$38</definedName>
    <definedName name="_xlnm.Print_Area" localSheetId="2">Kpk!$A$1:$I$36</definedName>
    <definedName name="_xlnm.Print_Area" localSheetId="9">'K-SGK'!$A$1:$H$38</definedName>
    <definedName name="_xlnm.Print_Area" localSheetId="13">'K-TEMİZLİK'!$A$1:$H$38</definedName>
    <definedName name="_xlnm.Print_Area" localSheetId="12">'K-YEMEK'!$A$1:$J$38</definedName>
    <definedName name="_xlnm.Print_Area" localSheetId="10">'Ö-SGK'!$A$1:$G$38</definedName>
    <definedName name="_xlnm.Print_Area" localSheetId="4">RprÖzt!$A$1:$H$52</definedName>
    <definedName name="_xlnm.Print_Area" localSheetId="8">'TK-GEÇİCİ'!$A$1:$H$38</definedName>
    <definedName name="_xlnm.Print_Area" localSheetId="7">'TK-KESİN'!$A$1:$H$38</definedName>
    <definedName name="YETYTY" localSheetId="0" hidden="1">{#VALUE!,#N/A,FALSE,0;#N/A,#N/A,FALSE,0;#N/A,#N/A,FALSE,0;#N/A,#N/A,FALSE,0;#N/A,#N/A,FALSE,0;#N/A,#N/A,FALSE,0;#N/A,#N/A,FALSE,0;#N/A,#N/A,FALSE,0;#N/A,#N/A,FALSE,0;#N/A,#N/A,FALSE,0;#N/A,#N/A,FALSE,0;#N/A,#N/A,FALSE,0}</definedName>
    <definedName name="YETYTY" localSheetId="2" hidden="1">{#VALUE!,#N/A,FALSE,0;#N/A,#N/A,FALSE,0;#N/A,#N/A,FALSE,0;#N/A,#N/A,FALSE,0;#N/A,#N/A,FALSE,0;#N/A,#N/A,FALSE,0;#N/A,#N/A,FALSE,0;#N/A,#N/A,FALSE,0;#N/A,#N/A,FALSE,0;#N/A,#N/A,FALSE,0;#N/A,#N/A,FALSE,0;#N/A,#N/A,FALSE,0}</definedName>
    <definedName name="YETYTY" localSheetId="1" hidden="1">{#VALUE!,#N/A,FALSE,0;#N/A,#N/A,FALSE,0;#N/A,#N/A,FALSE,0;#N/A,#N/A,FALSE,0;#N/A,#N/A,FALSE,0;#N/A,#N/A,FALSE,0;#N/A,#N/A,FALSE,0;#N/A,#N/A,FALSE,0;#N/A,#N/A,FALSE,0;#N/A,#N/A,FALSE,0;#N/A,#N/A,FALSE,0;#N/A,#N/A,FALSE,0}</definedName>
    <definedName name="YETYTY" hidden="1">{#VALUE!,#N/A,FALSE,0;#N/A,#N/A,FALSE,0;#N/A,#N/A,FALSE,0;#N/A,#N/A,FALSE,0;#N/A,#N/A,FALSE,0;#N/A,#N/A,FALSE,0;#N/A,#N/A,FALSE,0;#N/A,#N/A,FALSE,0;#N/A,#N/A,FALSE,0;#N/A,#N/A,FALSE,0;#N/A,#N/A,FALSE,0;#N/A,#N/A,FALSE,0}</definedName>
    <definedName name="yıu" localSheetId="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yıu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yıu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yıu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YOK" localSheetId="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YOK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YOK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YOK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yu" localSheetId="0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yu" localSheetId="2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yu" localSheetId="1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yu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yuı" localSheetId="0" hidden="1">{#N/A,#N/A,FALSE,"avans";#N/A,#N/A,FALSE,"teminat_mektubu";#N/A,#N/A,FALSE,"ihz. icmal";#N/A,#N/A,FALSE,"söz_fiy_fark";#N/A,#N/A,FALSE,"kap2";#N/A,#N/A,FALSE,"mal_FF_icm";#N/A,#N/A,FALSE,"kap1"}</definedName>
    <definedName name="yuı" localSheetId="2" hidden="1">{#N/A,#N/A,FALSE,"avans";#N/A,#N/A,FALSE,"teminat_mektubu";#N/A,#N/A,FALSE,"ihz. icmal";#N/A,#N/A,FALSE,"söz_fiy_fark";#N/A,#N/A,FALSE,"kap2";#N/A,#N/A,FALSE,"mal_FF_icm";#N/A,#N/A,FALSE,"kap1"}</definedName>
    <definedName name="yuı" localSheetId="1" hidden="1">{#N/A,#N/A,FALSE,"avans";#N/A,#N/A,FALSE,"teminat_mektubu";#N/A,#N/A,FALSE,"ihz. icmal";#N/A,#N/A,FALSE,"söz_fiy_fark";#N/A,#N/A,FALSE,"kap2";#N/A,#N/A,FALSE,"mal_FF_icm";#N/A,#N/A,FALSE,"kap1"}</definedName>
    <definedName name="yuı" hidden="1">{#N/A,#N/A,FALSE,"avans";#N/A,#N/A,FALSE,"teminat_mektubu";#N/A,#N/A,FALSE,"ihz. icmal";#N/A,#N/A,FALSE,"söz_fiy_fark";#N/A,#N/A,FALSE,"kap2";#N/A,#N/A,FALSE,"mal_FF_icm";#N/A,#N/A,FALSE,"kap1"}</definedName>
    <definedName name="yuıı" localSheetId="0" hidden="1">{#N/A,#N/A,FALSE,"kal_iç_ihz";#N/A,#N/A,FALSE,"kal_iç_er";#N/A,#N/A,FALSE,"kal_iç_tut"}</definedName>
    <definedName name="yuıı" localSheetId="2" hidden="1">{#N/A,#N/A,FALSE,"kal_iç_ihz";#N/A,#N/A,FALSE,"kal_iç_er";#N/A,#N/A,FALSE,"kal_iç_tut"}</definedName>
    <definedName name="yuıı" localSheetId="1" hidden="1">{#N/A,#N/A,FALSE,"kal_iç_ihz";#N/A,#N/A,FALSE,"kal_iç_er";#N/A,#N/A,FALSE,"kal_iç_tut"}</definedName>
    <definedName name="yuıı" hidden="1">{#N/A,#N/A,FALSE,"kal_iç_ihz";#N/A,#N/A,FALSE,"kal_iç_er";#N/A,#N/A,FALSE,"kal_iç_tut"}</definedName>
    <definedName name="yuıu" localSheetId="0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yuıu" localSheetId="2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yuıu" localSheetId="1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yuıu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yutyuyuıyu" localSheetId="0" hidden="1">{#VALUE!,#N/A,FALSE,0;#N/A,#N/A,FALSE,0;#N/A,#N/A,FALSE,0;#N/A,#N/A,FALSE,0;#N/A,#N/A,FALSE,0;#N/A,#N/A,FALSE,0;#N/A,#N/A,FALSE,0;#N/A,#N/A,FALSE,0;#N/A,#N/A,FALSE,0;#N/A,#N/A,FALSE,0;#N/A,#N/A,FALSE,0;#N/A,#N/A,FALSE,0}</definedName>
    <definedName name="yutyuyuıyu" localSheetId="2" hidden="1">{#VALUE!,#N/A,FALSE,0;#N/A,#N/A,FALSE,0;#N/A,#N/A,FALSE,0;#N/A,#N/A,FALSE,0;#N/A,#N/A,FALSE,0;#N/A,#N/A,FALSE,0;#N/A,#N/A,FALSE,0;#N/A,#N/A,FALSE,0;#N/A,#N/A,FALSE,0;#N/A,#N/A,FALSE,0;#N/A,#N/A,FALSE,0;#N/A,#N/A,FALSE,0}</definedName>
    <definedName name="yutyuyuıyu" localSheetId="1" hidden="1">{#VALUE!,#N/A,FALSE,0;#N/A,#N/A,FALSE,0;#N/A,#N/A,FALSE,0;#N/A,#N/A,FALSE,0;#N/A,#N/A,FALSE,0;#N/A,#N/A,FALSE,0;#N/A,#N/A,FALSE,0;#N/A,#N/A,FALSE,0;#N/A,#N/A,FALSE,0;#N/A,#N/A,FALSE,0;#N/A,#N/A,FALSE,0;#N/A,#N/A,FALSE,0}</definedName>
    <definedName name="yutyuyuıyu" hidden="1">{#VALUE!,#N/A,FALSE,0;#N/A,#N/A,FALSE,0;#N/A,#N/A,FALSE,0;#N/A,#N/A,FALSE,0;#N/A,#N/A,FALSE,0;#N/A,#N/A,FALSE,0;#N/A,#N/A,FALSE,0;#N/A,#N/A,FALSE,0;#N/A,#N/A,FALSE,0;#N/A,#N/A,FALSE,0;#N/A,#N/A,FALSE,0;#N/A,#N/A,FALSE,0}</definedName>
    <definedName name="yuu" localSheetId="0" hidden="1">{#N/A,#N/A,FALSE,"kal_iç_ihz";#N/A,#N/A,FALSE,"kal_iç_er";#N/A,#N/A,FALSE,"kal_iç_tut"}</definedName>
    <definedName name="yuu" localSheetId="2" hidden="1">{#N/A,#N/A,FALSE,"kal_iç_ihz";#N/A,#N/A,FALSE,"kal_iç_er";#N/A,#N/A,FALSE,"kal_iç_tut"}</definedName>
    <definedName name="yuu" localSheetId="1" hidden="1">{#N/A,#N/A,FALSE,"kal_iç_ihz";#N/A,#N/A,FALSE,"kal_iç_er";#N/A,#N/A,FALSE,"kal_iç_tut"}</definedName>
    <definedName name="yuu" hidden="1">{#N/A,#N/A,FALSE,"kal_iç_ihz";#N/A,#N/A,FALSE,"kal_iç_er";#N/A,#N/A,FALSE,"kal_iç_tut"}</definedName>
    <definedName name="yuuıı" localSheetId="0" hidden="1">{#N/A,#N/A,FALSE,"kal_iç_ihz";#N/A,#N/A,FALSE,"kal_iç_er";#N/A,#N/A,FALSE,"kal_iç_tut"}</definedName>
    <definedName name="yuuıı" localSheetId="2" hidden="1">{#N/A,#N/A,FALSE,"kal_iç_ihz";#N/A,#N/A,FALSE,"kal_iç_er";#N/A,#N/A,FALSE,"kal_iç_tut"}</definedName>
    <definedName name="yuuıı" localSheetId="1" hidden="1">{#N/A,#N/A,FALSE,"kal_iç_ihz";#N/A,#N/A,FALSE,"kal_iç_er";#N/A,#N/A,FALSE,"kal_iç_tut"}</definedName>
    <definedName name="yuuıı" hidden="1">{#N/A,#N/A,FALSE,"kal_iç_ihz";#N/A,#N/A,FALSE,"kal_iç_er";#N/A,#N/A,FALSE,"kal_iç_tut"}</definedName>
    <definedName name="yuuy" localSheetId="0" hidden="1">{#N/A,#N/A,FALSE,"maff_h1";#N/A,#N/A,FALSE,"maff_h2";#N/A,#N/A,FALSE,"maff_h3";#N/A,#N/A,FALSE,"maff_h4";#N/A,#N/A,FALSE,"maff_h5";#N/A,#N/A,FALSE,"maff_h6";#N/A,#N/A,FALSE,"maff_h7"}</definedName>
    <definedName name="yuuy" localSheetId="2" hidden="1">{#N/A,#N/A,FALSE,"maff_h1";#N/A,#N/A,FALSE,"maff_h2";#N/A,#N/A,FALSE,"maff_h3";#N/A,#N/A,FALSE,"maff_h4";#N/A,#N/A,FALSE,"maff_h5";#N/A,#N/A,FALSE,"maff_h6";#N/A,#N/A,FALSE,"maff_h7"}</definedName>
    <definedName name="yuuy" localSheetId="1" hidden="1">{#N/A,#N/A,FALSE,"maff_h1";#N/A,#N/A,FALSE,"maff_h2";#N/A,#N/A,FALSE,"maff_h3";#N/A,#N/A,FALSE,"maff_h4";#N/A,#N/A,FALSE,"maff_h5";#N/A,#N/A,FALSE,"maff_h6";#N/A,#N/A,FALSE,"maff_h7"}</definedName>
    <definedName name="yuuy" hidden="1">{#N/A,#N/A,FALSE,"maff_h1";#N/A,#N/A,FALSE,"maff_h2";#N/A,#N/A,FALSE,"maff_h3";#N/A,#N/A,FALSE,"maff_h4";#N/A,#N/A,FALSE,"maff_h5";#N/A,#N/A,FALSE,"maff_h6";#N/A,#N/A,FALSE,"maff_h7"}</definedName>
    <definedName name="yy" localSheetId="0" hidden="1">{#N/A,#N/A,FALSE,"müş_iç_ihz";#N/A,#N/A,FALSE,"müş_iç_er";#N/A,#N/A,FALSE,"müş_iç_tut"}</definedName>
    <definedName name="yy" localSheetId="2" hidden="1">{#N/A,#N/A,FALSE,"müş_iç_ihz";#N/A,#N/A,FALSE,"müş_iç_er";#N/A,#N/A,FALSE,"müş_iç_tut"}</definedName>
    <definedName name="yy" localSheetId="1" hidden="1">{#N/A,#N/A,FALSE,"müş_iç_ihz";#N/A,#N/A,FALSE,"müş_iç_er";#N/A,#N/A,FALSE,"müş_iç_tut"}</definedName>
    <definedName name="yy" hidden="1">{#N/A,#N/A,FALSE,"müş_iç_ihz";#N/A,#N/A,FALSE,"müş_iç_er";#N/A,#N/A,FALSE,"müş_iç_tut"}</definedName>
    <definedName name="yyu" localSheetId="0" hidden="1">{#N/A,#N/A,FALSE,"maff_h1";#N/A,#N/A,FALSE,"maff_h2";#N/A,#N/A,FALSE,"maff_h3";#N/A,#N/A,FALSE,"maff_h4";#N/A,#N/A,FALSE,"maff_h5";#N/A,#N/A,FALSE,"maff_h6";#N/A,#N/A,FALSE,"maff_h7"}</definedName>
    <definedName name="yyu" localSheetId="2" hidden="1">{#N/A,#N/A,FALSE,"maff_h1";#N/A,#N/A,FALSE,"maff_h2";#N/A,#N/A,FALSE,"maff_h3";#N/A,#N/A,FALSE,"maff_h4";#N/A,#N/A,FALSE,"maff_h5";#N/A,#N/A,FALSE,"maff_h6";#N/A,#N/A,FALSE,"maff_h7"}</definedName>
    <definedName name="yyu" localSheetId="1" hidden="1">{#N/A,#N/A,FALSE,"maff_h1";#N/A,#N/A,FALSE,"maff_h2";#N/A,#N/A,FALSE,"maff_h3";#N/A,#N/A,FALSE,"maff_h4";#N/A,#N/A,FALSE,"maff_h5";#N/A,#N/A,FALSE,"maff_h6";#N/A,#N/A,FALSE,"maff_h7"}</definedName>
    <definedName name="yyu" hidden="1">{#N/A,#N/A,FALSE,"maff_h1";#N/A,#N/A,FALSE,"maff_h2";#N/A,#N/A,FALSE,"maff_h3";#N/A,#N/A,FALSE,"maff_h4";#N/A,#N/A,FALSE,"maff_h5";#N/A,#N/A,FALSE,"maff_h6";#N/A,#N/A,FALSE,"maff_h7"}</definedName>
    <definedName name="yyuı" localSheetId="0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yyuı" localSheetId="2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yyuı" localSheetId="1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yyuı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zeki1" localSheetId="0" hidden="1">{#N/A,#N/A,FALSE,"maff_h1";#N/A,#N/A,FALSE,"maff_h2";#N/A,#N/A,FALSE,"maff_h3";#N/A,#N/A,FALSE,"maff_h4";#N/A,#N/A,FALSE,"maff_h5";#N/A,#N/A,FALSE,"maff_h6";#N/A,#N/A,FALSE,"maff_h7"}</definedName>
    <definedName name="zeki1" localSheetId="2" hidden="1">{#N/A,#N/A,FALSE,"maff_h1";#N/A,#N/A,FALSE,"maff_h2";#N/A,#N/A,FALSE,"maff_h3";#N/A,#N/A,FALSE,"maff_h4";#N/A,#N/A,FALSE,"maff_h5";#N/A,#N/A,FALSE,"maff_h6";#N/A,#N/A,FALSE,"maff_h7"}</definedName>
    <definedName name="zeki1" localSheetId="1" hidden="1">{#N/A,#N/A,FALSE,"maff_h1";#N/A,#N/A,FALSE,"maff_h2";#N/A,#N/A,FALSE,"maff_h3";#N/A,#N/A,FALSE,"maff_h4";#N/A,#N/A,FALSE,"maff_h5";#N/A,#N/A,FALSE,"maff_h6";#N/A,#N/A,FALSE,"maff_h7"}</definedName>
    <definedName name="zeki1" hidden="1">{#N/A,#N/A,FALSE,"maff_h1";#N/A,#N/A,FALSE,"maff_h2";#N/A,#N/A,FALSE,"maff_h3";#N/A,#N/A,FALSE,"maff_h4";#N/A,#N/A,FALSE,"maff_h5";#N/A,#N/A,FALSE,"maff_h6";#N/A,#N/A,FALSE,"maff_h7"}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45" l="1"/>
  <c r="F10" i="245" s="1"/>
  <c r="H10" i="245" s="1"/>
  <c r="J10" i="245"/>
  <c r="L10" i="245"/>
  <c r="U10" i="245"/>
  <c r="E13" i="248"/>
  <c r="I8" i="248"/>
  <c r="E8" i="248"/>
  <c r="C8" i="248"/>
  <c r="C7" i="248"/>
  <c r="I8" i="247"/>
  <c r="E8" i="247"/>
  <c r="E80" i="247" s="1"/>
  <c r="E152" i="247" s="1"/>
  <c r="E224" i="247" s="1"/>
  <c r="E296" i="247" s="1"/>
  <c r="E368" i="247" s="1"/>
  <c r="E440" i="247" s="1"/>
  <c r="E512" i="247" s="1"/>
  <c r="E584" i="247" s="1"/>
  <c r="E656" i="247" s="1"/>
  <c r="E728" i="247" s="1"/>
  <c r="E800" i="247" s="1"/>
  <c r="E872" i="247" s="1"/>
  <c r="E944" i="247" s="1"/>
  <c r="E1016" i="247" s="1"/>
  <c r="E1088" i="247" s="1"/>
  <c r="E1160" i="247" s="1"/>
  <c r="E1232" i="247" s="1"/>
  <c r="E1304" i="247" s="1"/>
  <c r="E1376" i="247" s="1"/>
  <c r="C8" i="247"/>
  <c r="C7" i="247"/>
  <c r="C79" i="247" s="1"/>
  <c r="C151" i="247" s="1"/>
  <c r="C223" i="247" s="1"/>
  <c r="C295" i="247" s="1"/>
  <c r="C367" i="247" s="1"/>
  <c r="C439" i="247" s="1"/>
  <c r="C511" i="247" s="1"/>
  <c r="C583" i="247" s="1"/>
  <c r="C655" i="247" s="1"/>
  <c r="C727" i="247" s="1"/>
  <c r="C799" i="247" s="1"/>
  <c r="C871" i="247" s="1"/>
  <c r="C943" i="247" s="1"/>
  <c r="C1015" i="247" s="1"/>
  <c r="C1087" i="247" s="1"/>
  <c r="C1159" i="247" s="1"/>
  <c r="C1231" i="247" s="1"/>
  <c r="C1303" i="247" s="1"/>
  <c r="C1375" i="247" s="1"/>
  <c r="I8" i="246"/>
  <c r="E8" i="246"/>
  <c r="C8" i="246"/>
  <c r="C7" i="246"/>
  <c r="I1430" i="248"/>
  <c r="H1430" i="248"/>
  <c r="I1429" i="248"/>
  <c r="H1429" i="248"/>
  <c r="I1428" i="248"/>
  <c r="H1428" i="248"/>
  <c r="I1427" i="248"/>
  <c r="H1427" i="248"/>
  <c r="I1426" i="248"/>
  <c r="H1426" i="248"/>
  <c r="I1425" i="248"/>
  <c r="H1425" i="248"/>
  <c r="I1424" i="248"/>
  <c r="H1424" i="248"/>
  <c r="I1423" i="248"/>
  <c r="H1423" i="248"/>
  <c r="I1422" i="248"/>
  <c r="H1422" i="248"/>
  <c r="I1421" i="248"/>
  <c r="H1421" i="248"/>
  <c r="I1420" i="248"/>
  <c r="H1420" i="248"/>
  <c r="I1419" i="248"/>
  <c r="H1419" i="248"/>
  <c r="I1418" i="248"/>
  <c r="H1418" i="248"/>
  <c r="I1417" i="248"/>
  <c r="H1417" i="248"/>
  <c r="I1416" i="248"/>
  <c r="H1416" i="248"/>
  <c r="I1415" i="248"/>
  <c r="H1415" i="248"/>
  <c r="I1414" i="248"/>
  <c r="H1414" i="248"/>
  <c r="I1413" i="248"/>
  <c r="H1413" i="248"/>
  <c r="I1412" i="248"/>
  <c r="H1412" i="248"/>
  <c r="I1411" i="248"/>
  <c r="H1411" i="248"/>
  <c r="I1410" i="248"/>
  <c r="H1410" i="248"/>
  <c r="I1409" i="248"/>
  <c r="H1409" i="248"/>
  <c r="I1408" i="248"/>
  <c r="H1408" i="248"/>
  <c r="I1407" i="248"/>
  <c r="H1407" i="248"/>
  <c r="I1406" i="248"/>
  <c r="H1406" i="248"/>
  <c r="I1405" i="248"/>
  <c r="H1405" i="248"/>
  <c r="I1404" i="248"/>
  <c r="H1404" i="248"/>
  <c r="I1403" i="248"/>
  <c r="H1403" i="248"/>
  <c r="I1402" i="248"/>
  <c r="H1402" i="248"/>
  <c r="I1401" i="248"/>
  <c r="H1401" i="248"/>
  <c r="I1400" i="248"/>
  <c r="H1400" i="248"/>
  <c r="I1399" i="248"/>
  <c r="H1399" i="248"/>
  <c r="I1398" i="248"/>
  <c r="H1398" i="248"/>
  <c r="I1397" i="248"/>
  <c r="H1397" i="248"/>
  <c r="I1396" i="248"/>
  <c r="H1396" i="248"/>
  <c r="I1395" i="248"/>
  <c r="H1395" i="248"/>
  <c r="I1394" i="248"/>
  <c r="H1394" i="248"/>
  <c r="I1393" i="248"/>
  <c r="H1393" i="248"/>
  <c r="I1392" i="248"/>
  <c r="H1392" i="248"/>
  <c r="I1391" i="248"/>
  <c r="H1391" i="248"/>
  <c r="I1390" i="248"/>
  <c r="H1390" i="248"/>
  <c r="I1389" i="248"/>
  <c r="H1389" i="248"/>
  <c r="I1388" i="248"/>
  <c r="H1388" i="248"/>
  <c r="I1387" i="248"/>
  <c r="H1387" i="248"/>
  <c r="I1386" i="248"/>
  <c r="H1386" i="248"/>
  <c r="I1385" i="248"/>
  <c r="H1385" i="248"/>
  <c r="I1384" i="248"/>
  <c r="H1384" i="248"/>
  <c r="I1383" i="248"/>
  <c r="H1383" i="248"/>
  <c r="I1382" i="248"/>
  <c r="H1382" i="248"/>
  <c r="I1381" i="248"/>
  <c r="I1431" i="248" s="1"/>
  <c r="H1381" i="248"/>
  <c r="I1358" i="248"/>
  <c r="H1358" i="248"/>
  <c r="I1357" i="248"/>
  <c r="H1357" i="248"/>
  <c r="I1356" i="248"/>
  <c r="H1356" i="248"/>
  <c r="I1355" i="248"/>
  <c r="H1355" i="248"/>
  <c r="I1354" i="248"/>
  <c r="H1354" i="248"/>
  <c r="I1353" i="248"/>
  <c r="H1353" i="248"/>
  <c r="I1352" i="248"/>
  <c r="H1352" i="248"/>
  <c r="I1351" i="248"/>
  <c r="H1351" i="248"/>
  <c r="I1350" i="248"/>
  <c r="H1350" i="248"/>
  <c r="I1349" i="248"/>
  <c r="H1349" i="248"/>
  <c r="I1348" i="248"/>
  <c r="H1348" i="248"/>
  <c r="I1347" i="248"/>
  <c r="H1347" i="248"/>
  <c r="I1346" i="248"/>
  <c r="H1346" i="248"/>
  <c r="I1345" i="248"/>
  <c r="H1345" i="248"/>
  <c r="I1344" i="248"/>
  <c r="H1344" i="248"/>
  <c r="I1343" i="248"/>
  <c r="H1343" i="248"/>
  <c r="I1342" i="248"/>
  <c r="H1342" i="248"/>
  <c r="I1341" i="248"/>
  <c r="H1341" i="248"/>
  <c r="I1340" i="248"/>
  <c r="H1340" i="248"/>
  <c r="I1339" i="248"/>
  <c r="H1339" i="248"/>
  <c r="I1338" i="248"/>
  <c r="H1338" i="248"/>
  <c r="I1337" i="248"/>
  <c r="H1337" i="248"/>
  <c r="I1336" i="248"/>
  <c r="H1336" i="248"/>
  <c r="I1335" i="248"/>
  <c r="H1335" i="248"/>
  <c r="I1334" i="248"/>
  <c r="H1334" i="248"/>
  <c r="I1333" i="248"/>
  <c r="H1333" i="248"/>
  <c r="I1332" i="248"/>
  <c r="H1332" i="248"/>
  <c r="I1331" i="248"/>
  <c r="H1331" i="248"/>
  <c r="I1330" i="248"/>
  <c r="H1330" i="248"/>
  <c r="I1329" i="248"/>
  <c r="H1329" i="248"/>
  <c r="I1328" i="248"/>
  <c r="H1328" i="248"/>
  <c r="I1327" i="248"/>
  <c r="H1327" i="248"/>
  <c r="I1326" i="248"/>
  <c r="H1326" i="248"/>
  <c r="I1325" i="248"/>
  <c r="H1325" i="248"/>
  <c r="I1324" i="248"/>
  <c r="H1324" i="248"/>
  <c r="I1323" i="248"/>
  <c r="H1323" i="248"/>
  <c r="I1322" i="248"/>
  <c r="H1322" i="248"/>
  <c r="I1321" i="248"/>
  <c r="H1321" i="248"/>
  <c r="I1320" i="248"/>
  <c r="H1320" i="248"/>
  <c r="I1319" i="248"/>
  <c r="H1319" i="248"/>
  <c r="I1318" i="248"/>
  <c r="H1318" i="248"/>
  <c r="I1317" i="248"/>
  <c r="H1317" i="248"/>
  <c r="I1316" i="248"/>
  <c r="H1316" i="248"/>
  <c r="I1315" i="248"/>
  <c r="H1315" i="248"/>
  <c r="I1314" i="248"/>
  <c r="H1314" i="248"/>
  <c r="I1313" i="248"/>
  <c r="H1313" i="248"/>
  <c r="I1312" i="248"/>
  <c r="H1312" i="248"/>
  <c r="I1311" i="248"/>
  <c r="I1359" i="248" s="1"/>
  <c r="H1311" i="248"/>
  <c r="I1310" i="248"/>
  <c r="H1310" i="248"/>
  <c r="I1309" i="248"/>
  <c r="H1309" i="248"/>
  <c r="I1286" i="248"/>
  <c r="H1286" i="248"/>
  <c r="I1285" i="248"/>
  <c r="H1285" i="248"/>
  <c r="I1284" i="248"/>
  <c r="H1284" i="248"/>
  <c r="I1283" i="248"/>
  <c r="H1283" i="248"/>
  <c r="I1282" i="248"/>
  <c r="H1282" i="248"/>
  <c r="I1281" i="248"/>
  <c r="H1281" i="248"/>
  <c r="I1280" i="248"/>
  <c r="H1280" i="248"/>
  <c r="I1279" i="248"/>
  <c r="H1279" i="248"/>
  <c r="I1278" i="248"/>
  <c r="H1278" i="248"/>
  <c r="I1277" i="248"/>
  <c r="H1277" i="248"/>
  <c r="I1276" i="248"/>
  <c r="H1276" i="248"/>
  <c r="I1275" i="248"/>
  <c r="H1275" i="248"/>
  <c r="I1274" i="248"/>
  <c r="H1274" i="248"/>
  <c r="I1273" i="248"/>
  <c r="H1273" i="248"/>
  <c r="I1272" i="248"/>
  <c r="H1272" i="248"/>
  <c r="I1271" i="248"/>
  <c r="H1271" i="248"/>
  <c r="I1270" i="248"/>
  <c r="H1270" i="248"/>
  <c r="I1269" i="248"/>
  <c r="H1269" i="248"/>
  <c r="I1268" i="248"/>
  <c r="H1268" i="248"/>
  <c r="I1267" i="248"/>
  <c r="H1267" i="248"/>
  <c r="I1266" i="248"/>
  <c r="H1266" i="248"/>
  <c r="I1265" i="248"/>
  <c r="H1265" i="248"/>
  <c r="I1264" i="248"/>
  <c r="H1264" i="248"/>
  <c r="I1263" i="248"/>
  <c r="H1263" i="248"/>
  <c r="I1262" i="248"/>
  <c r="H1262" i="248"/>
  <c r="I1261" i="248"/>
  <c r="H1261" i="248"/>
  <c r="I1260" i="248"/>
  <c r="H1260" i="248"/>
  <c r="I1259" i="248"/>
  <c r="H1259" i="248"/>
  <c r="I1258" i="248"/>
  <c r="H1258" i="248"/>
  <c r="I1257" i="248"/>
  <c r="H1257" i="248"/>
  <c r="I1256" i="248"/>
  <c r="H1256" i="248"/>
  <c r="I1255" i="248"/>
  <c r="H1255" i="248"/>
  <c r="I1254" i="248"/>
  <c r="H1254" i="248"/>
  <c r="I1253" i="248"/>
  <c r="H1253" i="248"/>
  <c r="I1252" i="248"/>
  <c r="H1252" i="248"/>
  <c r="I1251" i="248"/>
  <c r="H1251" i="248"/>
  <c r="I1250" i="248"/>
  <c r="H1250" i="248"/>
  <c r="I1249" i="248"/>
  <c r="H1249" i="248"/>
  <c r="I1248" i="248"/>
  <c r="H1248" i="248"/>
  <c r="I1247" i="248"/>
  <c r="H1247" i="248"/>
  <c r="I1246" i="248"/>
  <c r="H1246" i="248"/>
  <c r="I1245" i="248"/>
  <c r="H1245" i="248"/>
  <c r="I1244" i="248"/>
  <c r="H1244" i="248"/>
  <c r="I1243" i="248"/>
  <c r="H1243" i="248"/>
  <c r="I1242" i="248"/>
  <c r="H1242" i="248"/>
  <c r="I1241" i="248"/>
  <c r="H1241" i="248"/>
  <c r="I1240" i="248"/>
  <c r="H1240" i="248"/>
  <c r="I1239" i="248"/>
  <c r="H1239" i="248"/>
  <c r="I1238" i="248"/>
  <c r="H1238" i="248"/>
  <c r="I1237" i="248"/>
  <c r="H1237" i="248"/>
  <c r="I1214" i="248"/>
  <c r="H1214" i="248"/>
  <c r="I1213" i="248"/>
  <c r="H1213" i="248"/>
  <c r="I1212" i="248"/>
  <c r="H1212" i="248"/>
  <c r="I1211" i="248"/>
  <c r="H1211" i="248"/>
  <c r="I1210" i="248"/>
  <c r="H1210" i="248"/>
  <c r="I1209" i="248"/>
  <c r="H1209" i="248"/>
  <c r="I1208" i="248"/>
  <c r="H1208" i="248"/>
  <c r="I1207" i="248"/>
  <c r="H1207" i="248"/>
  <c r="I1206" i="248"/>
  <c r="H1206" i="248"/>
  <c r="I1205" i="248"/>
  <c r="H1205" i="248"/>
  <c r="I1204" i="248"/>
  <c r="H1204" i="248"/>
  <c r="I1203" i="248"/>
  <c r="H1203" i="248"/>
  <c r="I1202" i="248"/>
  <c r="H1202" i="248"/>
  <c r="I1201" i="248"/>
  <c r="H1201" i="248"/>
  <c r="I1200" i="248"/>
  <c r="H1200" i="248"/>
  <c r="I1199" i="248"/>
  <c r="H1199" i="248"/>
  <c r="I1198" i="248"/>
  <c r="H1198" i="248"/>
  <c r="I1197" i="248"/>
  <c r="H1197" i="248"/>
  <c r="I1196" i="248"/>
  <c r="H1196" i="248"/>
  <c r="I1195" i="248"/>
  <c r="H1195" i="248"/>
  <c r="I1194" i="248"/>
  <c r="H1194" i="248"/>
  <c r="I1193" i="248"/>
  <c r="H1193" i="248"/>
  <c r="I1192" i="248"/>
  <c r="H1192" i="248"/>
  <c r="I1191" i="248"/>
  <c r="H1191" i="248"/>
  <c r="I1190" i="248"/>
  <c r="H1190" i="248"/>
  <c r="I1189" i="248"/>
  <c r="H1189" i="248"/>
  <c r="I1188" i="248"/>
  <c r="H1188" i="248"/>
  <c r="I1187" i="248"/>
  <c r="H1187" i="248"/>
  <c r="I1186" i="248"/>
  <c r="H1186" i="248"/>
  <c r="I1185" i="248"/>
  <c r="H1185" i="248"/>
  <c r="I1184" i="248"/>
  <c r="H1184" i="248"/>
  <c r="I1183" i="248"/>
  <c r="H1183" i="248"/>
  <c r="I1182" i="248"/>
  <c r="H1182" i="248"/>
  <c r="I1181" i="248"/>
  <c r="H1181" i="248"/>
  <c r="I1180" i="248"/>
  <c r="H1180" i="248"/>
  <c r="I1179" i="248"/>
  <c r="H1179" i="248"/>
  <c r="I1178" i="248"/>
  <c r="H1178" i="248"/>
  <c r="I1177" i="248"/>
  <c r="H1177" i="248"/>
  <c r="I1176" i="248"/>
  <c r="H1176" i="248"/>
  <c r="I1175" i="248"/>
  <c r="H1175" i="248"/>
  <c r="I1174" i="248"/>
  <c r="H1174" i="248"/>
  <c r="I1173" i="248"/>
  <c r="H1173" i="248"/>
  <c r="I1172" i="248"/>
  <c r="H1172" i="248"/>
  <c r="I1171" i="248"/>
  <c r="H1171" i="248"/>
  <c r="I1170" i="248"/>
  <c r="H1170" i="248"/>
  <c r="I1169" i="248"/>
  <c r="H1169" i="248"/>
  <c r="I1168" i="248"/>
  <c r="H1168" i="248"/>
  <c r="I1167" i="248"/>
  <c r="H1167" i="248"/>
  <c r="I1166" i="248"/>
  <c r="H1166" i="248"/>
  <c r="I1165" i="248"/>
  <c r="H1165" i="248"/>
  <c r="I1142" i="248"/>
  <c r="H1142" i="248"/>
  <c r="I1141" i="248"/>
  <c r="H1141" i="248"/>
  <c r="I1140" i="248"/>
  <c r="H1140" i="248"/>
  <c r="I1139" i="248"/>
  <c r="H1139" i="248"/>
  <c r="I1138" i="248"/>
  <c r="H1138" i="248"/>
  <c r="I1137" i="248"/>
  <c r="H1137" i="248"/>
  <c r="I1136" i="248"/>
  <c r="H1136" i="248"/>
  <c r="I1135" i="248"/>
  <c r="H1135" i="248"/>
  <c r="I1134" i="248"/>
  <c r="H1134" i="248"/>
  <c r="I1133" i="248"/>
  <c r="H1133" i="248"/>
  <c r="I1132" i="248"/>
  <c r="H1132" i="248"/>
  <c r="I1131" i="248"/>
  <c r="H1131" i="248"/>
  <c r="I1130" i="248"/>
  <c r="H1130" i="248"/>
  <c r="I1129" i="248"/>
  <c r="H1129" i="248"/>
  <c r="I1128" i="248"/>
  <c r="H1128" i="248"/>
  <c r="I1127" i="248"/>
  <c r="H1127" i="248"/>
  <c r="I1126" i="248"/>
  <c r="H1126" i="248"/>
  <c r="I1125" i="248"/>
  <c r="H1125" i="248"/>
  <c r="I1124" i="248"/>
  <c r="H1124" i="248"/>
  <c r="I1123" i="248"/>
  <c r="H1123" i="248"/>
  <c r="I1122" i="248"/>
  <c r="H1122" i="248"/>
  <c r="I1121" i="248"/>
  <c r="H1121" i="248"/>
  <c r="I1120" i="248"/>
  <c r="H1120" i="248"/>
  <c r="I1119" i="248"/>
  <c r="H1119" i="248"/>
  <c r="I1118" i="248"/>
  <c r="H1118" i="248"/>
  <c r="I1117" i="248"/>
  <c r="H1117" i="248"/>
  <c r="I1116" i="248"/>
  <c r="H1116" i="248"/>
  <c r="I1115" i="248"/>
  <c r="H1115" i="248"/>
  <c r="I1114" i="248"/>
  <c r="H1114" i="248"/>
  <c r="I1113" i="248"/>
  <c r="H1113" i="248"/>
  <c r="I1112" i="248"/>
  <c r="H1112" i="248"/>
  <c r="I1111" i="248"/>
  <c r="H1111" i="248"/>
  <c r="I1110" i="248"/>
  <c r="H1110" i="248"/>
  <c r="I1109" i="248"/>
  <c r="H1109" i="248"/>
  <c r="I1108" i="248"/>
  <c r="H1108" i="248"/>
  <c r="I1107" i="248"/>
  <c r="H1107" i="248"/>
  <c r="I1106" i="248"/>
  <c r="H1106" i="248"/>
  <c r="I1105" i="248"/>
  <c r="H1105" i="248"/>
  <c r="I1104" i="248"/>
  <c r="H1104" i="248"/>
  <c r="I1103" i="248"/>
  <c r="H1103" i="248"/>
  <c r="I1102" i="248"/>
  <c r="H1102" i="248"/>
  <c r="I1101" i="248"/>
  <c r="H1101" i="248"/>
  <c r="I1100" i="248"/>
  <c r="H1100" i="248"/>
  <c r="I1099" i="248"/>
  <c r="H1099" i="248"/>
  <c r="I1098" i="248"/>
  <c r="H1098" i="248"/>
  <c r="I1097" i="248"/>
  <c r="H1097" i="248"/>
  <c r="I1096" i="248"/>
  <c r="H1096" i="248"/>
  <c r="I1095" i="248"/>
  <c r="H1095" i="248"/>
  <c r="I1094" i="248"/>
  <c r="H1094" i="248"/>
  <c r="I1093" i="248"/>
  <c r="I1143" i="248" s="1"/>
  <c r="H1093" i="248"/>
  <c r="I1070" i="248"/>
  <c r="H1070" i="248"/>
  <c r="I1069" i="248"/>
  <c r="H1069" i="248"/>
  <c r="I1068" i="248"/>
  <c r="H1068" i="248"/>
  <c r="I1067" i="248"/>
  <c r="H1067" i="248"/>
  <c r="I1066" i="248"/>
  <c r="H1066" i="248"/>
  <c r="I1065" i="248"/>
  <c r="H1065" i="248"/>
  <c r="I1064" i="248"/>
  <c r="H1064" i="248"/>
  <c r="I1063" i="248"/>
  <c r="H1063" i="248"/>
  <c r="I1062" i="248"/>
  <c r="H1062" i="248"/>
  <c r="I1061" i="248"/>
  <c r="H1061" i="248"/>
  <c r="I1060" i="248"/>
  <c r="H1060" i="248"/>
  <c r="I1059" i="248"/>
  <c r="H1059" i="248"/>
  <c r="I1058" i="248"/>
  <c r="H1058" i="248"/>
  <c r="I1057" i="248"/>
  <c r="H1057" i="248"/>
  <c r="I1056" i="248"/>
  <c r="H1056" i="248"/>
  <c r="I1055" i="248"/>
  <c r="H1055" i="248"/>
  <c r="I1054" i="248"/>
  <c r="H1054" i="248"/>
  <c r="I1053" i="248"/>
  <c r="H1053" i="248"/>
  <c r="I1052" i="248"/>
  <c r="H1052" i="248"/>
  <c r="I1051" i="248"/>
  <c r="H1051" i="248"/>
  <c r="I1050" i="248"/>
  <c r="H1050" i="248"/>
  <c r="I1049" i="248"/>
  <c r="H1049" i="248"/>
  <c r="I1048" i="248"/>
  <c r="H1048" i="248"/>
  <c r="I1047" i="248"/>
  <c r="H1047" i="248"/>
  <c r="I1046" i="248"/>
  <c r="H1046" i="248"/>
  <c r="I1045" i="248"/>
  <c r="H1045" i="248"/>
  <c r="I1044" i="248"/>
  <c r="H1044" i="248"/>
  <c r="I1043" i="248"/>
  <c r="H1043" i="248"/>
  <c r="I1042" i="248"/>
  <c r="H1042" i="248"/>
  <c r="I1041" i="248"/>
  <c r="H1041" i="248"/>
  <c r="I1040" i="248"/>
  <c r="H1040" i="248"/>
  <c r="I1039" i="248"/>
  <c r="H1039" i="248"/>
  <c r="I1038" i="248"/>
  <c r="H1038" i="248"/>
  <c r="I1037" i="248"/>
  <c r="H1037" i="248"/>
  <c r="I1036" i="248"/>
  <c r="H1036" i="248"/>
  <c r="I1035" i="248"/>
  <c r="H1035" i="248"/>
  <c r="I1034" i="248"/>
  <c r="H1034" i="248"/>
  <c r="I1033" i="248"/>
  <c r="H1033" i="248"/>
  <c r="I1032" i="248"/>
  <c r="H1032" i="248"/>
  <c r="I1031" i="248"/>
  <c r="H1031" i="248"/>
  <c r="I1030" i="248"/>
  <c r="H1030" i="248"/>
  <c r="I1029" i="248"/>
  <c r="H1029" i="248"/>
  <c r="I1028" i="248"/>
  <c r="H1028" i="248"/>
  <c r="I1027" i="248"/>
  <c r="H1027" i="248"/>
  <c r="I1026" i="248"/>
  <c r="H1026" i="248"/>
  <c r="I1025" i="248"/>
  <c r="H1025" i="248"/>
  <c r="I1024" i="248"/>
  <c r="H1024" i="248"/>
  <c r="I1023" i="248"/>
  <c r="H1023" i="248"/>
  <c r="I1022" i="248"/>
  <c r="H1022" i="248"/>
  <c r="I1021" i="248"/>
  <c r="H1021" i="248"/>
  <c r="I998" i="248"/>
  <c r="H998" i="248"/>
  <c r="I997" i="248"/>
  <c r="H997" i="248"/>
  <c r="I996" i="248"/>
  <c r="H996" i="248"/>
  <c r="I995" i="248"/>
  <c r="H995" i="248"/>
  <c r="I994" i="248"/>
  <c r="H994" i="248"/>
  <c r="I993" i="248"/>
  <c r="H993" i="248"/>
  <c r="I992" i="248"/>
  <c r="H992" i="248"/>
  <c r="I991" i="248"/>
  <c r="H991" i="248"/>
  <c r="I990" i="248"/>
  <c r="H990" i="248"/>
  <c r="I989" i="248"/>
  <c r="H989" i="248"/>
  <c r="I988" i="248"/>
  <c r="H988" i="248"/>
  <c r="I987" i="248"/>
  <c r="H987" i="248"/>
  <c r="I986" i="248"/>
  <c r="H986" i="248"/>
  <c r="I985" i="248"/>
  <c r="H985" i="248"/>
  <c r="I984" i="248"/>
  <c r="H984" i="248"/>
  <c r="I983" i="248"/>
  <c r="H983" i="248"/>
  <c r="I982" i="248"/>
  <c r="H982" i="248"/>
  <c r="I981" i="248"/>
  <c r="H981" i="248"/>
  <c r="I980" i="248"/>
  <c r="H980" i="248"/>
  <c r="I979" i="248"/>
  <c r="H979" i="248"/>
  <c r="I978" i="248"/>
  <c r="H978" i="248"/>
  <c r="I977" i="248"/>
  <c r="H977" i="248"/>
  <c r="I976" i="248"/>
  <c r="H976" i="248"/>
  <c r="I975" i="248"/>
  <c r="H975" i="248"/>
  <c r="I974" i="248"/>
  <c r="H974" i="248"/>
  <c r="I973" i="248"/>
  <c r="H973" i="248"/>
  <c r="I972" i="248"/>
  <c r="H972" i="248"/>
  <c r="I971" i="248"/>
  <c r="H971" i="248"/>
  <c r="I970" i="248"/>
  <c r="H970" i="248"/>
  <c r="I969" i="248"/>
  <c r="H969" i="248"/>
  <c r="I968" i="248"/>
  <c r="H968" i="248"/>
  <c r="I967" i="248"/>
  <c r="H967" i="248"/>
  <c r="I966" i="248"/>
  <c r="H966" i="248"/>
  <c r="I965" i="248"/>
  <c r="H965" i="248"/>
  <c r="I964" i="248"/>
  <c r="H964" i="248"/>
  <c r="I963" i="248"/>
  <c r="H963" i="248"/>
  <c r="I962" i="248"/>
  <c r="H962" i="248"/>
  <c r="I961" i="248"/>
  <c r="H961" i="248"/>
  <c r="I960" i="248"/>
  <c r="H960" i="248"/>
  <c r="I959" i="248"/>
  <c r="H959" i="248"/>
  <c r="I958" i="248"/>
  <c r="H958" i="248"/>
  <c r="I957" i="248"/>
  <c r="H957" i="248"/>
  <c r="I956" i="248"/>
  <c r="H956" i="248"/>
  <c r="I955" i="248"/>
  <c r="H955" i="248"/>
  <c r="I954" i="248"/>
  <c r="H954" i="248"/>
  <c r="I953" i="248"/>
  <c r="H953" i="248"/>
  <c r="I952" i="248"/>
  <c r="H952" i="248"/>
  <c r="I951" i="248"/>
  <c r="H951" i="248"/>
  <c r="I950" i="248"/>
  <c r="H950" i="248"/>
  <c r="I949" i="248"/>
  <c r="H949" i="248"/>
  <c r="I926" i="248"/>
  <c r="H926" i="248"/>
  <c r="I925" i="248"/>
  <c r="H925" i="248"/>
  <c r="I924" i="248"/>
  <c r="H924" i="248"/>
  <c r="I923" i="248"/>
  <c r="H923" i="248"/>
  <c r="I922" i="248"/>
  <c r="H922" i="248"/>
  <c r="I921" i="248"/>
  <c r="H921" i="248"/>
  <c r="I920" i="248"/>
  <c r="H920" i="248"/>
  <c r="I919" i="248"/>
  <c r="H919" i="248"/>
  <c r="I918" i="248"/>
  <c r="H918" i="248"/>
  <c r="I917" i="248"/>
  <c r="H917" i="248"/>
  <c r="I916" i="248"/>
  <c r="H916" i="248"/>
  <c r="I915" i="248"/>
  <c r="H915" i="248"/>
  <c r="I914" i="248"/>
  <c r="H914" i="248"/>
  <c r="I913" i="248"/>
  <c r="H913" i="248"/>
  <c r="I912" i="248"/>
  <c r="H912" i="248"/>
  <c r="I911" i="248"/>
  <c r="H911" i="248"/>
  <c r="I910" i="248"/>
  <c r="H910" i="248"/>
  <c r="I909" i="248"/>
  <c r="H909" i="248"/>
  <c r="I908" i="248"/>
  <c r="H908" i="248"/>
  <c r="I907" i="248"/>
  <c r="H907" i="248"/>
  <c r="I906" i="248"/>
  <c r="H906" i="248"/>
  <c r="I905" i="248"/>
  <c r="H905" i="248"/>
  <c r="I904" i="248"/>
  <c r="H904" i="248"/>
  <c r="I903" i="248"/>
  <c r="H903" i="248"/>
  <c r="I902" i="248"/>
  <c r="H902" i="248"/>
  <c r="I901" i="248"/>
  <c r="H901" i="248"/>
  <c r="I900" i="248"/>
  <c r="H900" i="248"/>
  <c r="I899" i="248"/>
  <c r="H899" i="248"/>
  <c r="I898" i="248"/>
  <c r="H898" i="248"/>
  <c r="I897" i="248"/>
  <c r="H897" i="248"/>
  <c r="I896" i="248"/>
  <c r="H896" i="248"/>
  <c r="I895" i="248"/>
  <c r="H895" i="248"/>
  <c r="I894" i="248"/>
  <c r="H894" i="248"/>
  <c r="I893" i="248"/>
  <c r="H893" i="248"/>
  <c r="I892" i="248"/>
  <c r="H892" i="248"/>
  <c r="I891" i="248"/>
  <c r="H891" i="248"/>
  <c r="I890" i="248"/>
  <c r="H890" i="248"/>
  <c r="I889" i="248"/>
  <c r="H889" i="248"/>
  <c r="I888" i="248"/>
  <c r="H888" i="248"/>
  <c r="I887" i="248"/>
  <c r="H887" i="248"/>
  <c r="I886" i="248"/>
  <c r="H886" i="248"/>
  <c r="I885" i="248"/>
  <c r="H885" i="248"/>
  <c r="I884" i="248"/>
  <c r="H884" i="248"/>
  <c r="I883" i="248"/>
  <c r="H883" i="248"/>
  <c r="I882" i="248"/>
  <c r="H882" i="248"/>
  <c r="I881" i="248"/>
  <c r="H881" i="248"/>
  <c r="I880" i="248"/>
  <c r="H880" i="248"/>
  <c r="I879" i="248"/>
  <c r="H879" i="248"/>
  <c r="I878" i="248"/>
  <c r="H878" i="248"/>
  <c r="I877" i="248"/>
  <c r="H877" i="248"/>
  <c r="I854" i="248"/>
  <c r="H854" i="248"/>
  <c r="I853" i="248"/>
  <c r="H853" i="248"/>
  <c r="I852" i="248"/>
  <c r="H852" i="248"/>
  <c r="I851" i="248"/>
  <c r="H851" i="248"/>
  <c r="I850" i="248"/>
  <c r="H850" i="248"/>
  <c r="I849" i="248"/>
  <c r="H849" i="248"/>
  <c r="I848" i="248"/>
  <c r="H848" i="248"/>
  <c r="I847" i="248"/>
  <c r="H847" i="248"/>
  <c r="I846" i="248"/>
  <c r="H846" i="248"/>
  <c r="I845" i="248"/>
  <c r="H845" i="248"/>
  <c r="I844" i="248"/>
  <c r="H844" i="248"/>
  <c r="I843" i="248"/>
  <c r="H843" i="248"/>
  <c r="I842" i="248"/>
  <c r="H842" i="248"/>
  <c r="I841" i="248"/>
  <c r="H841" i="248"/>
  <c r="I840" i="248"/>
  <c r="H840" i="248"/>
  <c r="I839" i="248"/>
  <c r="H839" i="248"/>
  <c r="I838" i="248"/>
  <c r="H838" i="248"/>
  <c r="I837" i="248"/>
  <c r="H837" i="248"/>
  <c r="I836" i="248"/>
  <c r="H836" i="248"/>
  <c r="I835" i="248"/>
  <c r="H835" i="248"/>
  <c r="I834" i="248"/>
  <c r="H834" i="248"/>
  <c r="I833" i="248"/>
  <c r="H833" i="248"/>
  <c r="I832" i="248"/>
  <c r="H832" i="248"/>
  <c r="I831" i="248"/>
  <c r="H831" i="248"/>
  <c r="I830" i="248"/>
  <c r="H830" i="248"/>
  <c r="I829" i="248"/>
  <c r="H829" i="248"/>
  <c r="I828" i="248"/>
  <c r="H828" i="248"/>
  <c r="I827" i="248"/>
  <c r="H827" i="248"/>
  <c r="I826" i="248"/>
  <c r="H826" i="248"/>
  <c r="I825" i="248"/>
  <c r="H825" i="248"/>
  <c r="I824" i="248"/>
  <c r="H824" i="248"/>
  <c r="I823" i="248"/>
  <c r="H823" i="248"/>
  <c r="I822" i="248"/>
  <c r="H822" i="248"/>
  <c r="I821" i="248"/>
  <c r="H821" i="248"/>
  <c r="I820" i="248"/>
  <c r="H820" i="248"/>
  <c r="I819" i="248"/>
  <c r="H819" i="248"/>
  <c r="I818" i="248"/>
  <c r="H818" i="248"/>
  <c r="I817" i="248"/>
  <c r="H817" i="248"/>
  <c r="I816" i="248"/>
  <c r="H816" i="248"/>
  <c r="I815" i="248"/>
  <c r="H815" i="248"/>
  <c r="I814" i="248"/>
  <c r="H814" i="248"/>
  <c r="I813" i="248"/>
  <c r="H813" i="248"/>
  <c r="I812" i="248"/>
  <c r="H812" i="248"/>
  <c r="I811" i="248"/>
  <c r="H811" i="248"/>
  <c r="I810" i="248"/>
  <c r="H810" i="248"/>
  <c r="I809" i="248"/>
  <c r="H809" i="248"/>
  <c r="I808" i="248"/>
  <c r="H808" i="248"/>
  <c r="I807" i="248"/>
  <c r="H807" i="248"/>
  <c r="I806" i="248"/>
  <c r="H806" i="248"/>
  <c r="I805" i="248"/>
  <c r="I855" i="248" s="1"/>
  <c r="H805" i="248"/>
  <c r="H855" i="248" s="1"/>
  <c r="I782" i="248"/>
  <c r="H782" i="248"/>
  <c r="I781" i="248"/>
  <c r="H781" i="248"/>
  <c r="I780" i="248"/>
  <c r="H780" i="248"/>
  <c r="I779" i="248"/>
  <c r="H779" i="248"/>
  <c r="I778" i="248"/>
  <c r="H778" i="248"/>
  <c r="I777" i="248"/>
  <c r="H777" i="248"/>
  <c r="I776" i="248"/>
  <c r="H776" i="248"/>
  <c r="I775" i="248"/>
  <c r="H775" i="248"/>
  <c r="I774" i="248"/>
  <c r="H774" i="248"/>
  <c r="I773" i="248"/>
  <c r="H773" i="248"/>
  <c r="I772" i="248"/>
  <c r="H772" i="248"/>
  <c r="I771" i="248"/>
  <c r="H771" i="248"/>
  <c r="I770" i="248"/>
  <c r="H770" i="248"/>
  <c r="I769" i="248"/>
  <c r="H769" i="248"/>
  <c r="I768" i="248"/>
  <c r="H768" i="248"/>
  <c r="I767" i="248"/>
  <c r="H767" i="248"/>
  <c r="I766" i="248"/>
  <c r="H766" i="248"/>
  <c r="I765" i="248"/>
  <c r="H765" i="248"/>
  <c r="I764" i="248"/>
  <c r="H764" i="248"/>
  <c r="I763" i="248"/>
  <c r="H763" i="248"/>
  <c r="I762" i="248"/>
  <c r="H762" i="248"/>
  <c r="I761" i="248"/>
  <c r="H761" i="248"/>
  <c r="I760" i="248"/>
  <c r="H760" i="248"/>
  <c r="I759" i="248"/>
  <c r="H759" i="248"/>
  <c r="I758" i="248"/>
  <c r="H758" i="248"/>
  <c r="I757" i="248"/>
  <c r="H757" i="248"/>
  <c r="I756" i="248"/>
  <c r="H756" i="248"/>
  <c r="I755" i="248"/>
  <c r="H755" i="248"/>
  <c r="I754" i="248"/>
  <c r="H754" i="248"/>
  <c r="I753" i="248"/>
  <c r="H753" i="248"/>
  <c r="I752" i="248"/>
  <c r="H752" i="248"/>
  <c r="I751" i="248"/>
  <c r="H751" i="248"/>
  <c r="I750" i="248"/>
  <c r="H750" i="248"/>
  <c r="I749" i="248"/>
  <c r="H749" i="248"/>
  <c r="I748" i="248"/>
  <c r="H748" i="248"/>
  <c r="I747" i="248"/>
  <c r="H747" i="248"/>
  <c r="I746" i="248"/>
  <c r="H746" i="248"/>
  <c r="I745" i="248"/>
  <c r="H745" i="248"/>
  <c r="I744" i="248"/>
  <c r="H744" i="248"/>
  <c r="I743" i="248"/>
  <c r="H743" i="248"/>
  <c r="I742" i="248"/>
  <c r="H742" i="248"/>
  <c r="I741" i="248"/>
  <c r="H741" i="248"/>
  <c r="I740" i="248"/>
  <c r="H740" i="248"/>
  <c r="I739" i="248"/>
  <c r="H739" i="248"/>
  <c r="I738" i="248"/>
  <c r="H738" i="248"/>
  <c r="I737" i="248"/>
  <c r="H737" i="248"/>
  <c r="I736" i="248"/>
  <c r="H736" i="248"/>
  <c r="I735" i="248"/>
  <c r="I783" i="248" s="1"/>
  <c r="H735" i="248"/>
  <c r="I734" i="248"/>
  <c r="H734" i="248"/>
  <c r="I733" i="248"/>
  <c r="H733" i="248"/>
  <c r="I710" i="248"/>
  <c r="H710" i="248"/>
  <c r="I709" i="248"/>
  <c r="H709" i="248"/>
  <c r="I708" i="248"/>
  <c r="H708" i="248"/>
  <c r="I707" i="248"/>
  <c r="H707" i="248"/>
  <c r="I706" i="248"/>
  <c r="H706" i="248"/>
  <c r="I705" i="248"/>
  <c r="H705" i="248"/>
  <c r="I704" i="248"/>
  <c r="H704" i="248"/>
  <c r="I703" i="248"/>
  <c r="H703" i="248"/>
  <c r="I702" i="248"/>
  <c r="H702" i="248"/>
  <c r="I701" i="248"/>
  <c r="H701" i="248"/>
  <c r="I700" i="248"/>
  <c r="H700" i="248"/>
  <c r="I699" i="248"/>
  <c r="H699" i="248"/>
  <c r="I698" i="248"/>
  <c r="H698" i="248"/>
  <c r="I697" i="248"/>
  <c r="H697" i="248"/>
  <c r="I696" i="248"/>
  <c r="H696" i="248"/>
  <c r="I695" i="248"/>
  <c r="H695" i="248"/>
  <c r="I694" i="248"/>
  <c r="H694" i="248"/>
  <c r="I693" i="248"/>
  <c r="H693" i="248"/>
  <c r="I692" i="248"/>
  <c r="H692" i="248"/>
  <c r="I691" i="248"/>
  <c r="H691" i="248"/>
  <c r="I690" i="248"/>
  <c r="H690" i="248"/>
  <c r="I689" i="248"/>
  <c r="H689" i="248"/>
  <c r="I688" i="248"/>
  <c r="H688" i="248"/>
  <c r="I687" i="248"/>
  <c r="H687" i="248"/>
  <c r="I686" i="248"/>
  <c r="H686" i="248"/>
  <c r="I685" i="248"/>
  <c r="H685" i="248"/>
  <c r="I684" i="248"/>
  <c r="H684" i="248"/>
  <c r="I683" i="248"/>
  <c r="H683" i="248"/>
  <c r="I682" i="248"/>
  <c r="H682" i="248"/>
  <c r="I681" i="248"/>
  <c r="H681" i="248"/>
  <c r="I680" i="248"/>
  <c r="H680" i="248"/>
  <c r="I679" i="248"/>
  <c r="H679" i="248"/>
  <c r="I678" i="248"/>
  <c r="H678" i="248"/>
  <c r="I677" i="248"/>
  <c r="H677" i="248"/>
  <c r="I676" i="248"/>
  <c r="H676" i="248"/>
  <c r="I675" i="248"/>
  <c r="H675" i="248"/>
  <c r="I674" i="248"/>
  <c r="H674" i="248"/>
  <c r="I673" i="248"/>
  <c r="H673" i="248"/>
  <c r="I672" i="248"/>
  <c r="H672" i="248"/>
  <c r="I671" i="248"/>
  <c r="H671" i="248"/>
  <c r="I670" i="248"/>
  <c r="H670" i="248"/>
  <c r="I669" i="248"/>
  <c r="H669" i="248"/>
  <c r="I668" i="248"/>
  <c r="H668" i="248"/>
  <c r="I667" i="248"/>
  <c r="H667" i="248"/>
  <c r="I666" i="248"/>
  <c r="H666" i="248"/>
  <c r="I665" i="248"/>
  <c r="H665" i="248"/>
  <c r="I664" i="248"/>
  <c r="H664" i="248"/>
  <c r="I663" i="248"/>
  <c r="H663" i="248"/>
  <c r="I662" i="248"/>
  <c r="H662" i="248"/>
  <c r="I661" i="248"/>
  <c r="H661" i="248"/>
  <c r="I638" i="248"/>
  <c r="H638" i="248"/>
  <c r="I637" i="248"/>
  <c r="H637" i="248"/>
  <c r="I636" i="248"/>
  <c r="H636" i="248"/>
  <c r="I635" i="248"/>
  <c r="H635" i="248"/>
  <c r="I634" i="248"/>
  <c r="H634" i="248"/>
  <c r="I633" i="248"/>
  <c r="H633" i="248"/>
  <c r="I632" i="248"/>
  <c r="H632" i="248"/>
  <c r="I631" i="248"/>
  <c r="H631" i="248"/>
  <c r="I630" i="248"/>
  <c r="H630" i="248"/>
  <c r="I629" i="248"/>
  <c r="H629" i="248"/>
  <c r="I628" i="248"/>
  <c r="H628" i="248"/>
  <c r="I627" i="248"/>
  <c r="H627" i="248"/>
  <c r="I626" i="248"/>
  <c r="H626" i="248"/>
  <c r="I625" i="248"/>
  <c r="H625" i="248"/>
  <c r="I624" i="248"/>
  <c r="H624" i="248"/>
  <c r="I623" i="248"/>
  <c r="H623" i="248"/>
  <c r="I622" i="248"/>
  <c r="H622" i="248"/>
  <c r="I621" i="248"/>
  <c r="H621" i="248"/>
  <c r="I620" i="248"/>
  <c r="H620" i="248"/>
  <c r="I619" i="248"/>
  <c r="H619" i="248"/>
  <c r="I618" i="248"/>
  <c r="H618" i="248"/>
  <c r="I617" i="248"/>
  <c r="H617" i="248"/>
  <c r="I616" i="248"/>
  <c r="H616" i="248"/>
  <c r="I615" i="248"/>
  <c r="H615" i="248"/>
  <c r="I614" i="248"/>
  <c r="H614" i="248"/>
  <c r="I613" i="248"/>
  <c r="H613" i="248"/>
  <c r="I612" i="248"/>
  <c r="H612" i="248"/>
  <c r="I611" i="248"/>
  <c r="H611" i="248"/>
  <c r="I610" i="248"/>
  <c r="H610" i="248"/>
  <c r="I609" i="248"/>
  <c r="H609" i="248"/>
  <c r="I608" i="248"/>
  <c r="H608" i="248"/>
  <c r="I607" i="248"/>
  <c r="H607" i="248"/>
  <c r="I606" i="248"/>
  <c r="H606" i="248"/>
  <c r="I605" i="248"/>
  <c r="H605" i="248"/>
  <c r="I604" i="248"/>
  <c r="H604" i="248"/>
  <c r="I603" i="248"/>
  <c r="H603" i="248"/>
  <c r="I602" i="248"/>
  <c r="H602" i="248"/>
  <c r="I601" i="248"/>
  <c r="H601" i="248"/>
  <c r="I600" i="248"/>
  <c r="H600" i="248"/>
  <c r="I599" i="248"/>
  <c r="H599" i="248"/>
  <c r="I598" i="248"/>
  <c r="H598" i="248"/>
  <c r="I597" i="248"/>
  <c r="H597" i="248"/>
  <c r="I596" i="248"/>
  <c r="H596" i="248"/>
  <c r="I595" i="248"/>
  <c r="H595" i="248"/>
  <c r="I594" i="248"/>
  <c r="H594" i="248"/>
  <c r="I593" i="248"/>
  <c r="H593" i="248"/>
  <c r="I592" i="248"/>
  <c r="H592" i="248"/>
  <c r="I591" i="248"/>
  <c r="H591" i="248"/>
  <c r="I590" i="248"/>
  <c r="H590" i="248"/>
  <c r="I589" i="248"/>
  <c r="H589" i="248"/>
  <c r="I566" i="248"/>
  <c r="H566" i="248"/>
  <c r="I565" i="248"/>
  <c r="H565" i="248"/>
  <c r="I564" i="248"/>
  <c r="H564" i="248"/>
  <c r="I563" i="248"/>
  <c r="H563" i="248"/>
  <c r="I562" i="248"/>
  <c r="H562" i="248"/>
  <c r="I561" i="248"/>
  <c r="H561" i="248"/>
  <c r="I560" i="248"/>
  <c r="H560" i="248"/>
  <c r="I559" i="248"/>
  <c r="H559" i="248"/>
  <c r="I558" i="248"/>
  <c r="H558" i="248"/>
  <c r="I557" i="248"/>
  <c r="H557" i="248"/>
  <c r="I556" i="248"/>
  <c r="H556" i="248"/>
  <c r="I555" i="248"/>
  <c r="H555" i="248"/>
  <c r="I554" i="248"/>
  <c r="H554" i="248"/>
  <c r="I553" i="248"/>
  <c r="H553" i="248"/>
  <c r="I552" i="248"/>
  <c r="H552" i="248"/>
  <c r="I551" i="248"/>
  <c r="H551" i="248"/>
  <c r="I550" i="248"/>
  <c r="H550" i="248"/>
  <c r="I549" i="248"/>
  <c r="H549" i="248"/>
  <c r="I548" i="248"/>
  <c r="H548" i="248"/>
  <c r="I547" i="248"/>
  <c r="H547" i="248"/>
  <c r="I546" i="248"/>
  <c r="H546" i="248"/>
  <c r="I545" i="248"/>
  <c r="H545" i="248"/>
  <c r="I544" i="248"/>
  <c r="H544" i="248"/>
  <c r="I543" i="248"/>
  <c r="H543" i="248"/>
  <c r="I542" i="248"/>
  <c r="H542" i="248"/>
  <c r="I541" i="248"/>
  <c r="H541" i="248"/>
  <c r="I540" i="248"/>
  <c r="H540" i="248"/>
  <c r="I539" i="248"/>
  <c r="H539" i="248"/>
  <c r="I538" i="248"/>
  <c r="H538" i="248"/>
  <c r="I537" i="248"/>
  <c r="H537" i="248"/>
  <c r="I536" i="248"/>
  <c r="H536" i="248"/>
  <c r="I535" i="248"/>
  <c r="H535" i="248"/>
  <c r="I534" i="248"/>
  <c r="H534" i="248"/>
  <c r="I533" i="248"/>
  <c r="H533" i="248"/>
  <c r="I532" i="248"/>
  <c r="H532" i="248"/>
  <c r="I531" i="248"/>
  <c r="H531" i="248"/>
  <c r="I530" i="248"/>
  <c r="H530" i="248"/>
  <c r="I529" i="248"/>
  <c r="H529" i="248"/>
  <c r="I528" i="248"/>
  <c r="H528" i="248"/>
  <c r="I527" i="248"/>
  <c r="H527" i="248"/>
  <c r="I526" i="248"/>
  <c r="H526" i="248"/>
  <c r="I525" i="248"/>
  <c r="H525" i="248"/>
  <c r="I524" i="248"/>
  <c r="H524" i="248"/>
  <c r="I523" i="248"/>
  <c r="H523" i="248"/>
  <c r="I522" i="248"/>
  <c r="H522" i="248"/>
  <c r="I521" i="248"/>
  <c r="H521" i="248"/>
  <c r="I520" i="248"/>
  <c r="H520" i="248"/>
  <c r="I519" i="248"/>
  <c r="H519" i="248"/>
  <c r="I518" i="248"/>
  <c r="H518" i="248"/>
  <c r="I517" i="248"/>
  <c r="I567" i="248" s="1"/>
  <c r="H517" i="248"/>
  <c r="I494" i="248"/>
  <c r="H494" i="248"/>
  <c r="I493" i="248"/>
  <c r="H493" i="248"/>
  <c r="I492" i="248"/>
  <c r="H492" i="248"/>
  <c r="I491" i="248"/>
  <c r="H491" i="248"/>
  <c r="I490" i="248"/>
  <c r="H490" i="248"/>
  <c r="I489" i="248"/>
  <c r="H489" i="248"/>
  <c r="I488" i="248"/>
  <c r="H488" i="248"/>
  <c r="I487" i="248"/>
  <c r="H487" i="248"/>
  <c r="I486" i="248"/>
  <c r="H486" i="248"/>
  <c r="I485" i="248"/>
  <c r="H485" i="248"/>
  <c r="I484" i="248"/>
  <c r="H484" i="248"/>
  <c r="I483" i="248"/>
  <c r="H483" i="248"/>
  <c r="I482" i="248"/>
  <c r="H482" i="248"/>
  <c r="I481" i="248"/>
  <c r="H481" i="248"/>
  <c r="I480" i="248"/>
  <c r="H480" i="248"/>
  <c r="I479" i="248"/>
  <c r="H479" i="248"/>
  <c r="I478" i="248"/>
  <c r="H478" i="248"/>
  <c r="I477" i="248"/>
  <c r="H477" i="248"/>
  <c r="I476" i="248"/>
  <c r="H476" i="248"/>
  <c r="I475" i="248"/>
  <c r="H475" i="248"/>
  <c r="I474" i="248"/>
  <c r="H474" i="248"/>
  <c r="I473" i="248"/>
  <c r="H473" i="248"/>
  <c r="I472" i="248"/>
  <c r="H472" i="248"/>
  <c r="I471" i="248"/>
  <c r="H471" i="248"/>
  <c r="I470" i="248"/>
  <c r="H470" i="248"/>
  <c r="I469" i="248"/>
  <c r="H469" i="248"/>
  <c r="I468" i="248"/>
  <c r="H468" i="248"/>
  <c r="I467" i="248"/>
  <c r="H467" i="248"/>
  <c r="I466" i="248"/>
  <c r="H466" i="248"/>
  <c r="I465" i="248"/>
  <c r="H465" i="248"/>
  <c r="I464" i="248"/>
  <c r="H464" i="248"/>
  <c r="I463" i="248"/>
  <c r="H463" i="248"/>
  <c r="I462" i="248"/>
  <c r="H462" i="248"/>
  <c r="I461" i="248"/>
  <c r="H461" i="248"/>
  <c r="I460" i="248"/>
  <c r="H460" i="248"/>
  <c r="I459" i="248"/>
  <c r="H459" i="248"/>
  <c r="I458" i="248"/>
  <c r="H458" i="248"/>
  <c r="I457" i="248"/>
  <c r="H457" i="248"/>
  <c r="I456" i="248"/>
  <c r="H456" i="248"/>
  <c r="I455" i="248"/>
  <c r="H455" i="248"/>
  <c r="I454" i="248"/>
  <c r="H454" i="248"/>
  <c r="I453" i="248"/>
  <c r="H453" i="248"/>
  <c r="I452" i="248"/>
  <c r="H452" i="248"/>
  <c r="I451" i="248"/>
  <c r="H451" i="248"/>
  <c r="I450" i="248"/>
  <c r="H450" i="248"/>
  <c r="I449" i="248"/>
  <c r="H449" i="248"/>
  <c r="I448" i="248"/>
  <c r="H448" i="248"/>
  <c r="I447" i="248"/>
  <c r="H447" i="248"/>
  <c r="I446" i="248"/>
  <c r="H446" i="248"/>
  <c r="I445" i="248"/>
  <c r="H445" i="248"/>
  <c r="I422" i="248"/>
  <c r="H422" i="248"/>
  <c r="I421" i="248"/>
  <c r="H421" i="248"/>
  <c r="I420" i="248"/>
  <c r="H420" i="248"/>
  <c r="I419" i="248"/>
  <c r="H419" i="248"/>
  <c r="I418" i="248"/>
  <c r="H418" i="248"/>
  <c r="I417" i="248"/>
  <c r="H417" i="248"/>
  <c r="I416" i="248"/>
  <c r="H416" i="248"/>
  <c r="I415" i="248"/>
  <c r="H415" i="248"/>
  <c r="I414" i="248"/>
  <c r="H414" i="248"/>
  <c r="I413" i="248"/>
  <c r="H413" i="248"/>
  <c r="I412" i="248"/>
  <c r="H412" i="248"/>
  <c r="I411" i="248"/>
  <c r="H411" i="248"/>
  <c r="I410" i="248"/>
  <c r="H410" i="248"/>
  <c r="I409" i="248"/>
  <c r="H409" i="248"/>
  <c r="I408" i="248"/>
  <c r="H408" i="248"/>
  <c r="I407" i="248"/>
  <c r="H407" i="248"/>
  <c r="I406" i="248"/>
  <c r="H406" i="248"/>
  <c r="I405" i="248"/>
  <c r="H405" i="248"/>
  <c r="I404" i="248"/>
  <c r="H404" i="248"/>
  <c r="I403" i="248"/>
  <c r="H403" i="248"/>
  <c r="I402" i="248"/>
  <c r="H402" i="248"/>
  <c r="I401" i="248"/>
  <c r="H401" i="248"/>
  <c r="I400" i="248"/>
  <c r="H400" i="248"/>
  <c r="I399" i="248"/>
  <c r="H399" i="248"/>
  <c r="I398" i="248"/>
  <c r="H398" i="248"/>
  <c r="I397" i="248"/>
  <c r="H397" i="248"/>
  <c r="I396" i="248"/>
  <c r="H396" i="248"/>
  <c r="I395" i="248"/>
  <c r="H395" i="248"/>
  <c r="I394" i="248"/>
  <c r="H394" i="248"/>
  <c r="I393" i="248"/>
  <c r="H393" i="248"/>
  <c r="I392" i="248"/>
  <c r="H392" i="248"/>
  <c r="I391" i="248"/>
  <c r="H391" i="248"/>
  <c r="I390" i="248"/>
  <c r="H390" i="248"/>
  <c r="I389" i="248"/>
  <c r="H389" i="248"/>
  <c r="I388" i="248"/>
  <c r="H388" i="248"/>
  <c r="I387" i="248"/>
  <c r="H387" i="248"/>
  <c r="I386" i="248"/>
  <c r="H386" i="248"/>
  <c r="I385" i="248"/>
  <c r="H385" i="248"/>
  <c r="I384" i="248"/>
  <c r="H384" i="248"/>
  <c r="I383" i="248"/>
  <c r="H383" i="248"/>
  <c r="I382" i="248"/>
  <c r="H382" i="248"/>
  <c r="I381" i="248"/>
  <c r="H381" i="248"/>
  <c r="I380" i="248"/>
  <c r="H380" i="248"/>
  <c r="I379" i="248"/>
  <c r="H379" i="248"/>
  <c r="I378" i="248"/>
  <c r="H378" i="248"/>
  <c r="I377" i="248"/>
  <c r="H377" i="248"/>
  <c r="I376" i="248"/>
  <c r="H376" i="248"/>
  <c r="I375" i="248"/>
  <c r="H375" i="248"/>
  <c r="I374" i="248"/>
  <c r="H374" i="248"/>
  <c r="I373" i="248"/>
  <c r="H373" i="248"/>
  <c r="I350" i="248"/>
  <c r="H350" i="248"/>
  <c r="I349" i="248"/>
  <c r="H349" i="248"/>
  <c r="I348" i="248"/>
  <c r="H348" i="248"/>
  <c r="I347" i="248"/>
  <c r="H347" i="248"/>
  <c r="I346" i="248"/>
  <c r="H346" i="248"/>
  <c r="I345" i="248"/>
  <c r="H345" i="248"/>
  <c r="I344" i="248"/>
  <c r="H344" i="248"/>
  <c r="I343" i="248"/>
  <c r="H343" i="248"/>
  <c r="I342" i="248"/>
  <c r="H342" i="248"/>
  <c r="I341" i="248"/>
  <c r="H341" i="248"/>
  <c r="I340" i="248"/>
  <c r="H340" i="248"/>
  <c r="I339" i="248"/>
  <c r="H339" i="248"/>
  <c r="I338" i="248"/>
  <c r="H338" i="248"/>
  <c r="I337" i="248"/>
  <c r="H337" i="248"/>
  <c r="I336" i="248"/>
  <c r="H336" i="248"/>
  <c r="I335" i="248"/>
  <c r="H335" i="248"/>
  <c r="I334" i="248"/>
  <c r="H334" i="248"/>
  <c r="I333" i="248"/>
  <c r="H333" i="248"/>
  <c r="I332" i="248"/>
  <c r="H332" i="248"/>
  <c r="I331" i="248"/>
  <c r="H331" i="248"/>
  <c r="I330" i="248"/>
  <c r="H330" i="248"/>
  <c r="I329" i="248"/>
  <c r="H329" i="248"/>
  <c r="I328" i="248"/>
  <c r="H328" i="248"/>
  <c r="I327" i="248"/>
  <c r="H327" i="248"/>
  <c r="I326" i="248"/>
  <c r="H326" i="248"/>
  <c r="I325" i="248"/>
  <c r="H325" i="248"/>
  <c r="I324" i="248"/>
  <c r="H324" i="248"/>
  <c r="I323" i="248"/>
  <c r="H323" i="248"/>
  <c r="I322" i="248"/>
  <c r="H322" i="248"/>
  <c r="I321" i="248"/>
  <c r="H321" i="248"/>
  <c r="I320" i="248"/>
  <c r="H320" i="248"/>
  <c r="I319" i="248"/>
  <c r="H319" i="248"/>
  <c r="I318" i="248"/>
  <c r="H318" i="248"/>
  <c r="I317" i="248"/>
  <c r="H317" i="248"/>
  <c r="I316" i="248"/>
  <c r="H316" i="248"/>
  <c r="I315" i="248"/>
  <c r="H315" i="248"/>
  <c r="I314" i="248"/>
  <c r="H314" i="248"/>
  <c r="I313" i="248"/>
  <c r="H313" i="248"/>
  <c r="I312" i="248"/>
  <c r="H312" i="248"/>
  <c r="I311" i="248"/>
  <c r="H311" i="248"/>
  <c r="I310" i="248"/>
  <c r="H310" i="248"/>
  <c r="I309" i="248"/>
  <c r="H309" i="248"/>
  <c r="I308" i="248"/>
  <c r="H308" i="248"/>
  <c r="I307" i="248"/>
  <c r="H307" i="248"/>
  <c r="I306" i="248"/>
  <c r="H306" i="248"/>
  <c r="I305" i="248"/>
  <c r="H305" i="248"/>
  <c r="I304" i="248"/>
  <c r="H304" i="248"/>
  <c r="I303" i="248"/>
  <c r="H303" i="248"/>
  <c r="I302" i="248"/>
  <c r="H302" i="248"/>
  <c r="I301" i="248"/>
  <c r="H301" i="248"/>
  <c r="I278" i="248"/>
  <c r="H278" i="248"/>
  <c r="I277" i="248"/>
  <c r="H277" i="248"/>
  <c r="I276" i="248"/>
  <c r="H276" i="248"/>
  <c r="I275" i="248"/>
  <c r="H275" i="248"/>
  <c r="I274" i="248"/>
  <c r="H274" i="248"/>
  <c r="I273" i="248"/>
  <c r="H273" i="248"/>
  <c r="I272" i="248"/>
  <c r="H272" i="248"/>
  <c r="I271" i="248"/>
  <c r="H271" i="248"/>
  <c r="I270" i="248"/>
  <c r="H270" i="248"/>
  <c r="I269" i="248"/>
  <c r="H269" i="248"/>
  <c r="I268" i="248"/>
  <c r="H268" i="248"/>
  <c r="I267" i="248"/>
  <c r="H267" i="248"/>
  <c r="I266" i="248"/>
  <c r="H266" i="248"/>
  <c r="I265" i="248"/>
  <c r="H265" i="248"/>
  <c r="I264" i="248"/>
  <c r="H264" i="248"/>
  <c r="I263" i="248"/>
  <c r="H263" i="248"/>
  <c r="I262" i="248"/>
  <c r="H262" i="248"/>
  <c r="I261" i="248"/>
  <c r="H261" i="248"/>
  <c r="I260" i="248"/>
  <c r="H260" i="248"/>
  <c r="I259" i="248"/>
  <c r="H259" i="248"/>
  <c r="I258" i="248"/>
  <c r="H258" i="248"/>
  <c r="I257" i="248"/>
  <c r="H257" i="248"/>
  <c r="I256" i="248"/>
  <c r="H256" i="248"/>
  <c r="I255" i="248"/>
  <c r="H255" i="248"/>
  <c r="I254" i="248"/>
  <c r="H254" i="248"/>
  <c r="I253" i="248"/>
  <c r="H253" i="248"/>
  <c r="I252" i="248"/>
  <c r="H252" i="248"/>
  <c r="I251" i="248"/>
  <c r="H251" i="248"/>
  <c r="I250" i="248"/>
  <c r="H250" i="248"/>
  <c r="I249" i="248"/>
  <c r="H249" i="248"/>
  <c r="I248" i="248"/>
  <c r="H248" i="248"/>
  <c r="I247" i="248"/>
  <c r="H247" i="248"/>
  <c r="I246" i="248"/>
  <c r="H246" i="248"/>
  <c r="I245" i="248"/>
  <c r="H245" i="248"/>
  <c r="I244" i="248"/>
  <c r="H244" i="248"/>
  <c r="I243" i="248"/>
  <c r="H243" i="248"/>
  <c r="I242" i="248"/>
  <c r="H242" i="248"/>
  <c r="I241" i="248"/>
  <c r="H241" i="248"/>
  <c r="I240" i="248"/>
  <c r="H240" i="248"/>
  <c r="I239" i="248"/>
  <c r="H239" i="248"/>
  <c r="I238" i="248"/>
  <c r="H238" i="248"/>
  <c r="I237" i="248"/>
  <c r="H237" i="248"/>
  <c r="I236" i="248"/>
  <c r="H236" i="248"/>
  <c r="I235" i="248"/>
  <c r="H235" i="248"/>
  <c r="I234" i="248"/>
  <c r="H234" i="248"/>
  <c r="I233" i="248"/>
  <c r="H233" i="248"/>
  <c r="I232" i="248"/>
  <c r="H232" i="248"/>
  <c r="I231" i="248"/>
  <c r="H231" i="248"/>
  <c r="I230" i="248"/>
  <c r="H230" i="248"/>
  <c r="I229" i="248"/>
  <c r="I279" i="248" s="1"/>
  <c r="H229" i="248"/>
  <c r="H279" i="248" s="1"/>
  <c r="I206" i="248"/>
  <c r="H206" i="248"/>
  <c r="I205" i="248"/>
  <c r="H205" i="248"/>
  <c r="I204" i="248"/>
  <c r="H204" i="248"/>
  <c r="I203" i="248"/>
  <c r="H203" i="248"/>
  <c r="I202" i="248"/>
  <c r="H202" i="248"/>
  <c r="I201" i="248"/>
  <c r="H201" i="248"/>
  <c r="I200" i="248"/>
  <c r="H200" i="248"/>
  <c r="I199" i="248"/>
  <c r="H199" i="248"/>
  <c r="I198" i="248"/>
  <c r="H198" i="248"/>
  <c r="I197" i="248"/>
  <c r="H197" i="248"/>
  <c r="I196" i="248"/>
  <c r="H196" i="248"/>
  <c r="I195" i="248"/>
  <c r="H195" i="248"/>
  <c r="I194" i="248"/>
  <c r="H194" i="248"/>
  <c r="I193" i="248"/>
  <c r="H193" i="248"/>
  <c r="I192" i="248"/>
  <c r="H192" i="248"/>
  <c r="I191" i="248"/>
  <c r="H191" i="248"/>
  <c r="I190" i="248"/>
  <c r="H190" i="248"/>
  <c r="I189" i="248"/>
  <c r="H189" i="248"/>
  <c r="I188" i="248"/>
  <c r="H188" i="248"/>
  <c r="I187" i="248"/>
  <c r="H187" i="248"/>
  <c r="I186" i="248"/>
  <c r="H186" i="248"/>
  <c r="I185" i="248"/>
  <c r="H185" i="248"/>
  <c r="I184" i="248"/>
  <c r="H184" i="248"/>
  <c r="I183" i="248"/>
  <c r="H183" i="248"/>
  <c r="I182" i="248"/>
  <c r="H182" i="248"/>
  <c r="I181" i="248"/>
  <c r="H181" i="248"/>
  <c r="I180" i="248"/>
  <c r="H180" i="248"/>
  <c r="I179" i="248"/>
  <c r="H179" i="248"/>
  <c r="I178" i="248"/>
  <c r="H178" i="248"/>
  <c r="I177" i="248"/>
  <c r="H177" i="248"/>
  <c r="I176" i="248"/>
  <c r="H176" i="248"/>
  <c r="I175" i="248"/>
  <c r="H175" i="248"/>
  <c r="I174" i="248"/>
  <c r="H174" i="248"/>
  <c r="I173" i="248"/>
  <c r="H173" i="248"/>
  <c r="I172" i="248"/>
  <c r="H172" i="248"/>
  <c r="I171" i="248"/>
  <c r="H171" i="248"/>
  <c r="I170" i="248"/>
  <c r="H170" i="248"/>
  <c r="I169" i="248"/>
  <c r="H169" i="248"/>
  <c r="I168" i="248"/>
  <c r="H168" i="248"/>
  <c r="I167" i="248"/>
  <c r="H167" i="248"/>
  <c r="I166" i="248"/>
  <c r="H166" i="248"/>
  <c r="I165" i="248"/>
  <c r="H165" i="248"/>
  <c r="I164" i="248"/>
  <c r="H164" i="248"/>
  <c r="I163" i="248"/>
  <c r="H163" i="248"/>
  <c r="I162" i="248"/>
  <c r="H162" i="248"/>
  <c r="I161" i="248"/>
  <c r="H161" i="248"/>
  <c r="I160" i="248"/>
  <c r="H160" i="248"/>
  <c r="I159" i="248"/>
  <c r="I207" i="248" s="1"/>
  <c r="H159" i="248"/>
  <c r="I158" i="248"/>
  <c r="H158" i="248"/>
  <c r="I157" i="248"/>
  <c r="H157" i="248"/>
  <c r="I134" i="248"/>
  <c r="H134" i="248"/>
  <c r="I133" i="248"/>
  <c r="H133" i="248"/>
  <c r="I132" i="248"/>
  <c r="H132" i="248"/>
  <c r="I131" i="248"/>
  <c r="H131" i="248"/>
  <c r="I130" i="248"/>
  <c r="H130" i="248"/>
  <c r="I129" i="248"/>
  <c r="H129" i="248"/>
  <c r="I128" i="248"/>
  <c r="H128" i="248"/>
  <c r="I127" i="248"/>
  <c r="H127" i="248"/>
  <c r="I126" i="248"/>
  <c r="H126" i="248"/>
  <c r="I125" i="248"/>
  <c r="H125" i="248"/>
  <c r="I124" i="248"/>
  <c r="H124" i="248"/>
  <c r="I123" i="248"/>
  <c r="H123" i="248"/>
  <c r="I122" i="248"/>
  <c r="H122" i="248"/>
  <c r="I121" i="248"/>
  <c r="H121" i="248"/>
  <c r="I120" i="248"/>
  <c r="H120" i="248"/>
  <c r="I119" i="248"/>
  <c r="H119" i="248"/>
  <c r="I118" i="248"/>
  <c r="H118" i="248"/>
  <c r="I117" i="248"/>
  <c r="H117" i="248"/>
  <c r="I116" i="248"/>
  <c r="H116" i="248"/>
  <c r="I115" i="248"/>
  <c r="H115" i="248"/>
  <c r="I114" i="248"/>
  <c r="H114" i="248"/>
  <c r="I113" i="248"/>
  <c r="H113" i="248"/>
  <c r="I112" i="248"/>
  <c r="H112" i="248"/>
  <c r="I111" i="248"/>
  <c r="H111" i="248"/>
  <c r="I110" i="248"/>
  <c r="H110" i="248"/>
  <c r="I109" i="248"/>
  <c r="H109" i="248"/>
  <c r="I108" i="248"/>
  <c r="H108" i="248"/>
  <c r="I107" i="248"/>
  <c r="H107" i="248"/>
  <c r="I106" i="248"/>
  <c r="H106" i="248"/>
  <c r="I105" i="248"/>
  <c r="H105" i="248"/>
  <c r="I104" i="248"/>
  <c r="H104" i="248"/>
  <c r="I103" i="248"/>
  <c r="H103" i="248"/>
  <c r="I102" i="248"/>
  <c r="H102" i="248"/>
  <c r="I101" i="248"/>
  <c r="H101" i="248"/>
  <c r="I100" i="248"/>
  <c r="H100" i="248"/>
  <c r="I99" i="248"/>
  <c r="H99" i="248"/>
  <c r="I98" i="248"/>
  <c r="H98" i="248"/>
  <c r="I97" i="248"/>
  <c r="H97" i="248"/>
  <c r="I96" i="248"/>
  <c r="H96" i="248"/>
  <c r="I95" i="248"/>
  <c r="H95" i="248"/>
  <c r="I94" i="248"/>
  <c r="H94" i="248"/>
  <c r="I93" i="248"/>
  <c r="H93" i="248"/>
  <c r="I92" i="248"/>
  <c r="H92" i="248"/>
  <c r="I91" i="248"/>
  <c r="H91" i="248"/>
  <c r="I90" i="248"/>
  <c r="H90" i="248"/>
  <c r="I89" i="248"/>
  <c r="H89" i="248"/>
  <c r="I88" i="248"/>
  <c r="H88" i="248"/>
  <c r="I87" i="248"/>
  <c r="H87" i="248"/>
  <c r="I86" i="248"/>
  <c r="H86" i="248"/>
  <c r="I85" i="248"/>
  <c r="H85" i="248"/>
  <c r="I80" i="248"/>
  <c r="I152" i="248" s="1"/>
  <c r="I224" i="248" s="1"/>
  <c r="I296" i="248" s="1"/>
  <c r="I368" i="248" s="1"/>
  <c r="I440" i="248" s="1"/>
  <c r="I512" i="248" s="1"/>
  <c r="I584" i="248" s="1"/>
  <c r="I656" i="248" s="1"/>
  <c r="I728" i="248" s="1"/>
  <c r="I800" i="248" s="1"/>
  <c r="I872" i="248" s="1"/>
  <c r="I944" i="248" s="1"/>
  <c r="I1016" i="248" s="1"/>
  <c r="I1088" i="248" s="1"/>
  <c r="I1160" i="248" s="1"/>
  <c r="I1232" i="248" s="1"/>
  <c r="I1304" i="248" s="1"/>
  <c r="I1376" i="248" s="1"/>
  <c r="C79" i="248"/>
  <c r="C151" i="248" s="1"/>
  <c r="C223" i="248" s="1"/>
  <c r="C295" i="248" s="1"/>
  <c r="C367" i="248" s="1"/>
  <c r="C439" i="248" s="1"/>
  <c r="C511" i="248" s="1"/>
  <c r="C583" i="248" s="1"/>
  <c r="C655" i="248" s="1"/>
  <c r="C727" i="248" s="1"/>
  <c r="C799" i="248" s="1"/>
  <c r="C871" i="248" s="1"/>
  <c r="C943" i="248" s="1"/>
  <c r="C1015" i="248" s="1"/>
  <c r="C1087" i="248" s="1"/>
  <c r="C1159" i="248" s="1"/>
  <c r="C1231" i="248" s="1"/>
  <c r="C1303" i="248" s="1"/>
  <c r="C1375" i="248" s="1"/>
  <c r="I74" i="248"/>
  <c r="I146" i="248" s="1"/>
  <c r="I218" i="248" s="1"/>
  <c r="I290" i="248" s="1"/>
  <c r="I362" i="248" s="1"/>
  <c r="I434" i="248" s="1"/>
  <c r="I506" i="248" s="1"/>
  <c r="I578" i="248" s="1"/>
  <c r="I650" i="248" s="1"/>
  <c r="I722" i="248" s="1"/>
  <c r="I794" i="248" s="1"/>
  <c r="I866" i="248" s="1"/>
  <c r="I938" i="248" s="1"/>
  <c r="I1010" i="248" s="1"/>
  <c r="I1082" i="248" s="1"/>
  <c r="I1154" i="248" s="1"/>
  <c r="I1226" i="248" s="1"/>
  <c r="I1298" i="248" s="1"/>
  <c r="I1370" i="248" s="1"/>
  <c r="H68" i="248"/>
  <c r="H140" i="248" s="1"/>
  <c r="H212" i="248" s="1"/>
  <c r="H284" i="248" s="1"/>
  <c r="H356" i="248" s="1"/>
  <c r="H428" i="248" s="1"/>
  <c r="H500" i="248" s="1"/>
  <c r="H572" i="248" s="1"/>
  <c r="H644" i="248" s="1"/>
  <c r="H716" i="248" s="1"/>
  <c r="H788" i="248" s="1"/>
  <c r="H860" i="248" s="1"/>
  <c r="H932" i="248" s="1"/>
  <c r="H1004" i="248" s="1"/>
  <c r="H1076" i="248" s="1"/>
  <c r="H1148" i="248" s="1"/>
  <c r="H1220" i="248" s="1"/>
  <c r="H1292" i="248" s="1"/>
  <c r="H1364" i="248" s="1"/>
  <c r="H1436" i="248" s="1"/>
  <c r="D68" i="248"/>
  <c r="D140" i="248" s="1"/>
  <c r="D212" i="248" s="1"/>
  <c r="D284" i="248" s="1"/>
  <c r="D356" i="248" s="1"/>
  <c r="D428" i="248" s="1"/>
  <c r="D500" i="248" s="1"/>
  <c r="D572" i="248" s="1"/>
  <c r="D644" i="248" s="1"/>
  <c r="D716" i="248" s="1"/>
  <c r="D788" i="248" s="1"/>
  <c r="D860" i="248" s="1"/>
  <c r="D932" i="248" s="1"/>
  <c r="D1004" i="248" s="1"/>
  <c r="D1076" i="248" s="1"/>
  <c r="D1148" i="248" s="1"/>
  <c r="D1220" i="248" s="1"/>
  <c r="D1292" i="248" s="1"/>
  <c r="D1364" i="248" s="1"/>
  <c r="D1436" i="248" s="1"/>
  <c r="H67" i="248"/>
  <c r="H139" i="248" s="1"/>
  <c r="H211" i="248" s="1"/>
  <c r="H283" i="248" s="1"/>
  <c r="H355" i="248" s="1"/>
  <c r="H427" i="248" s="1"/>
  <c r="H499" i="248" s="1"/>
  <c r="H571" i="248" s="1"/>
  <c r="H643" i="248" s="1"/>
  <c r="H715" i="248" s="1"/>
  <c r="H787" i="248" s="1"/>
  <c r="H859" i="248" s="1"/>
  <c r="H931" i="248" s="1"/>
  <c r="H1003" i="248" s="1"/>
  <c r="H1075" i="248" s="1"/>
  <c r="H1147" i="248" s="1"/>
  <c r="H1219" i="248" s="1"/>
  <c r="H1291" i="248" s="1"/>
  <c r="H1363" i="248" s="1"/>
  <c r="H1435" i="248" s="1"/>
  <c r="D67" i="248"/>
  <c r="D139" i="248" s="1"/>
  <c r="D211" i="248" s="1"/>
  <c r="D283" i="248" s="1"/>
  <c r="D355" i="248" s="1"/>
  <c r="D427" i="248" s="1"/>
  <c r="D499" i="248" s="1"/>
  <c r="D571" i="248" s="1"/>
  <c r="D643" i="248" s="1"/>
  <c r="D715" i="248" s="1"/>
  <c r="D787" i="248" s="1"/>
  <c r="D859" i="248" s="1"/>
  <c r="D931" i="248" s="1"/>
  <c r="D1003" i="248" s="1"/>
  <c r="D1075" i="248" s="1"/>
  <c r="D1147" i="248" s="1"/>
  <c r="D1219" i="248" s="1"/>
  <c r="D1291" i="248" s="1"/>
  <c r="D1363" i="248" s="1"/>
  <c r="D1435" i="248" s="1"/>
  <c r="B67" i="248"/>
  <c r="B139" i="248" s="1"/>
  <c r="B211" i="248" s="1"/>
  <c r="B283" i="248" s="1"/>
  <c r="B355" i="248" s="1"/>
  <c r="B427" i="248" s="1"/>
  <c r="B499" i="248" s="1"/>
  <c r="B571" i="248" s="1"/>
  <c r="B643" i="248" s="1"/>
  <c r="B715" i="248" s="1"/>
  <c r="B787" i="248" s="1"/>
  <c r="B859" i="248" s="1"/>
  <c r="B931" i="248" s="1"/>
  <c r="B1003" i="248" s="1"/>
  <c r="B1075" i="248" s="1"/>
  <c r="B1147" i="248" s="1"/>
  <c r="B1219" i="248" s="1"/>
  <c r="B1291" i="248" s="1"/>
  <c r="B1363" i="248" s="1"/>
  <c r="B1435" i="248" s="1"/>
  <c r="I62" i="248"/>
  <c r="H62" i="248"/>
  <c r="I61" i="248"/>
  <c r="H61" i="248"/>
  <c r="I60" i="248"/>
  <c r="H60" i="248"/>
  <c r="I59" i="248"/>
  <c r="H59" i="248"/>
  <c r="I58" i="248"/>
  <c r="H58" i="248"/>
  <c r="I57" i="248"/>
  <c r="H57" i="248"/>
  <c r="I56" i="248"/>
  <c r="H56" i="248"/>
  <c r="I55" i="248"/>
  <c r="H55" i="248"/>
  <c r="I54" i="248"/>
  <c r="H54" i="248"/>
  <c r="I53" i="248"/>
  <c r="H53" i="248"/>
  <c r="I52" i="248"/>
  <c r="H52" i="248"/>
  <c r="I51" i="248"/>
  <c r="H51" i="248"/>
  <c r="I50" i="248"/>
  <c r="H50" i="248"/>
  <c r="I49" i="248"/>
  <c r="H49" i="248"/>
  <c r="I48" i="248"/>
  <c r="H48" i="248"/>
  <c r="I47" i="248"/>
  <c r="H47" i="248"/>
  <c r="I46" i="248"/>
  <c r="H46" i="248"/>
  <c r="I45" i="248"/>
  <c r="H45" i="248"/>
  <c r="I44" i="248"/>
  <c r="H44" i="248"/>
  <c r="I43" i="248"/>
  <c r="H43" i="248"/>
  <c r="I42" i="248"/>
  <c r="H42" i="248"/>
  <c r="I41" i="248"/>
  <c r="H41" i="248"/>
  <c r="I40" i="248"/>
  <c r="H40" i="248"/>
  <c r="I39" i="248"/>
  <c r="H39" i="248"/>
  <c r="I38" i="248"/>
  <c r="H38" i="248"/>
  <c r="I37" i="248"/>
  <c r="H37" i="248"/>
  <c r="I36" i="248"/>
  <c r="H36" i="248"/>
  <c r="I35" i="248"/>
  <c r="H35" i="248"/>
  <c r="I34" i="248"/>
  <c r="H34" i="248"/>
  <c r="I33" i="248"/>
  <c r="H33" i="248"/>
  <c r="I32" i="248"/>
  <c r="H32" i="248"/>
  <c r="I31" i="248"/>
  <c r="H31" i="248"/>
  <c r="I30" i="248"/>
  <c r="H30" i="248"/>
  <c r="I29" i="248"/>
  <c r="H29" i="248"/>
  <c r="I28" i="248"/>
  <c r="H28" i="248"/>
  <c r="I27" i="248"/>
  <c r="H27" i="248"/>
  <c r="I26" i="248"/>
  <c r="H26" i="248"/>
  <c r="I25" i="248"/>
  <c r="H25" i="248"/>
  <c r="I24" i="248"/>
  <c r="H24" i="248"/>
  <c r="I23" i="248"/>
  <c r="H23" i="248"/>
  <c r="I22" i="248"/>
  <c r="H22" i="248"/>
  <c r="I21" i="248"/>
  <c r="H21" i="248"/>
  <c r="I20" i="248"/>
  <c r="H20" i="248"/>
  <c r="I19" i="248"/>
  <c r="H19" i="248"/>
  <c r="I18" i="248"/>
  <c r="H18" i="248"/>
  <c r="I17" i="248"/>
  <c r="H17" i="248"/>
  <c r="I16" i="248"/>
  <c r="H16" i="248"/>
  <c r="I15" i="248"/>
  <c r="H15" i="248"/>
  <c r="I14" i="248"/>
  <c r="H14" i="248"/>
  <c r="I13" i="248"/>
  <c r="H13" i="248"/>
  <c r="E80" i="248"/>
  <c r="E152" i="248" s="1"/>
  <c r="E224" i="248" s="1"/>
  <c r="E296" i="248" s="1"/>
  <c r="E368" i="248" s="1"/>
  <c r="E440" i="248" s="1"/>
  <c r="E512" i="248" s="1"/>
  <c r="E584" i="248" s="1"/>
  <c r="E656" i="248" s="1"/>
  <c r="E728" i="248" s="1"/>
  <c r="E800" i="248" s="1"/>
  <c r="E872" i="248" s="1"/>
  <c r="E944" i="248" s="1"/>
  <c r="E1016" i="248" s="1"/>
  <c r="E1088" i="248" s="1"/>
  <c r="E1160" i="248" s="1"/>
  <c r="E1232" i="248" s="1"/>
  <c r="E1304" i="248" s="1"/>
  <c r="E1376" i="248" s="1"/>
  <c r="C80" i="248"/>
  <c r="C152" i="248" s="1"/>
  <c r="C224" i="248" s="1"/>
  <c r="C296" i="248" s="1"/>
  <c r="C368" i="248" s="1"/>
  <c r="C440" i="248" s="1"/>
  <c r="C512" i="248" s="1"/>
  <c r="C584" i="248" s="1"/>
  <c r="C656" i="248" s="1"/>
  <c r="C728" i="248" s="1"/>
  <c r="C800" i="248" s="1"/>
  <c r="C872" i="248" s="1"/>
  <c r="C944" i="248" s="1"/>
  <c r="C1016" i="248" s="1"/>
  <c r="C1088" i="248" s="1"/>
  <c r="C1160" i="248" s="1"/>
  <c r="C1232" i="248" s="1"/>
  <c r="C1304" i="248" s="1"/>
  <c r="C1376" i="248" s="1"/>
  <c r="C6" i="248"/>
  <c r="C78" i="248" s="1"/>
  <c r="C150" i="248" s="1"/>
  <c r="C222" i="248" s="1"/>
  <c r="C294" i="248" s="1"/>
  <c r="C366" i="248" s="1"/>
  <c r="C438" i="248" s="1"/>
  <c r="C510" i="248" s="1"/>
  <c r="C582" i="248" s="1"/>
  <c r="C654" i="248" s="1"/>
  <c r="C726" i="248" s="1"/>
  <c r="C798" i="248" s="1"/>
  <c r="C870" i="248" s="1"/>
  <c r="C942" i="248" s="1"/>
  <c r="C1014" i="248" s="1"/>
  <c r="C1086" i="248" s="1"/>
  <c r="C1158" i="248" s="1"/>
  <c r="C1230" i="248" s="1"/>
  <c r="C1302" i="248" s="1"/>
  <c r="C1374" i="248" s="1"/>
  <c r="C5" i="248"/>
  <c r="C77" i="248" s="1"/>
  <c r="C149" i="248" s="1"/>
  <c r="C221" i="248" s="1"/>
  <c r="C293" i="248" s="1"/>
  <c r="C365" i="248" s="1"/>
  <c r="C437" i="248" s="1"/>
  <c r="C509" i="248" s="1"/>
  <c r="C581" i="248" s="1"/>
  <c r="C653" i="248" s="1"/>
  <c r="C725" i="248" s="1"/>
  <c r="C797" i="248" s="1"/>
  <c r="C869" i="248" s="1"/>
  <c r="C941" i="248" s="1"/>
  <c r="C1013" i="248" s="1"/>
  <c r="C1085" i="248" s="1"/>
  <c r="C1157" i="248" s="1"/>
  <c r="C1229" i="248" s="1"/>
  <c r="C1301" i="248" s="1"/>
  <c r="C1373" i="248" s="1"/>
  <c r="C4" i="248"/>
  <c r="C76" i="248" s="1"/>
  <c r="C148" i="248" s="1"/>
  <c r="C220" i="248" s="1"/>
  <c r="C292" i="248" s="1"/>
  <c r="C364" i="248" s="1"/>
  <c r="C436" i="248" s="1"/>
  <c r="C508" i="248" s="1"/>
  <c r="C580" i="248" s="1"/>
  <c r="C652" i="248" s="1"/>
  <c r="C724" i="248" s="1"/>
  <c r="C796" i="248" s="1"/>
  <c r="C868" i="248" s="1"/>
  <c r="C940" i="248" s="1"/>
  <c r="C1012" i="248" s="1"/>
  <c r="C1084" i="248" s="1"/>
  <c r="C1156" i="248" s="1"/>
  <c r="C1228" i="248" s="1"/>
  <c r="C1300" i="248" s="1"/>
  <c r="C1372" i="248" s="1"/>
  <c r="C3" i="248"/>
  <c r="C75" i="248" s="1"/>
  <c r="C147" i="248" s="1"/>
  <c r="C219" i="248" s="1"/>
  <c r="C291" i="248" s="1"/>
  <c r="C363" i="248" s="1"/>
  <c r="C435" i="248" s="1"/>
  <c r="C507" i="248" s="1"/>
  <c r="C579" i="248" s="1"/>
  <c r="C651" i="248" s="1"/>
  <c r="C723" i="248" s="1"/>
  <c r="C795" i="248" s="1"/>
  <c r="C867" i="248" s="1"/>
  <c r="C939" i="248" s="1"/>
  <c r="C1011" i="248" s="1"/>
  <c r="C1083" i="248" s="1"/>
  <c r="C1155" i="248" s="1"/>
  <c r="C1227" i="248" s="1"/>
  <c r="C1299" i="248" s="1"/>
  <c r="C1371" i="248" s="1"/>
  <c r="I1430" i="247"/>
  <c r="H1430" i="247"/>
  <c r="I1429" i="247"/>
  <c r="H1429" i="247"/>
  <c r="I1428" i="247"/>
  <c r="H1428" i="247"/>
  <c r="I1427" i="247"/>
  <c r="H1427" i="247"/>
  <c r="I1426" i="247"/>
  <c r="H1426" i="247"/>
  <c r="I1425" i="247"/>
  <c r="H1425" i="247"/>
  <c r="I1424" i="247"/>
  <c r="H1424" i="247"/>
  <c r="I1423" i="247"/>
  <c r="H1423" i="247"/>
  <c r="I1422" i="247"/>
  <c r="H1422" i="247"/>
  <c r="I1421" i="247"/>
  <c r="H1421" i="247"/>
  <c r="I1420" i="247"/>
  <c r="H1420" i="247"/>
  <c r="I1419" i="247"/>
  <c r="H1419" i="247"/>
  <c r="I1418" i="247"/>
  <c r="H1418" i="247"/>
  <c r="I1417" i="247"/>
  <c r="H1417" i="247"/>
  <c r="I1416" i="247"/>
  <c r="H1416" i="247"/>
  <c r="I1415" i="247"/>
  <c r="H1415" i="247"/>
  <c r="I1414" i="247"/>
  <c r="H1414" i="247"/>
  <c r="I1413" i="247"/>
  <c r="H1413" i="247"/>
  <c r="I1412" i="247"/>
  <c r="H1412" i="247"/>
  <c r="I1411" i="247"/>
  <c r="H1411" i="247"/>
  <c r="I1410" i="247"/>
  <c r="H1410" i="247"/>
  <c r="I1409" i="247"/>
  <c r="H1409" i="247"/>
  <c r="I1408" i="247"/>
  <c r="H1408" i="247"/>
  <c r="I1407" i="247"/>
  <c r="H1407" i="247"/>
  <c r="I1406" i="247"/>
  <c r="H1406" i="247"/>
  <c r="I1405" i="247"/>
  <c r="H1405" i="247"/>
  <c r="I1404" i="247"/>
  <c r="H1404" i="247"/>
  <c r="I1403" i="247"/>
  <c r="H1403" i="247"/>
  <c r="I1402" i="247"/>
  <c r="H1402" i="247"/>
  <c r="I1401" i="247"/>
  <c r="H1401" i="247"/>
  <c r="I1400" i="247"/>
  <c r="H1400" i="247"/>
  <c r="I1399" i="247"/>
  <c r="H1399" i="247"/>
  <c r="I1398" i="247"/>
  <c r="H1398" i="247"/>
  <c r="I1397" i="247"/>
  <c r="H1397" i="247"/>
  <c r="I1396" i="247"/>
  <c r="H1396" i="247"/>
  <c r="I1395" i="247"/>
  <c r="H1395" i="247"/>
  <c r="I1394" i="247"/>
  <c r="H1394" i="247"/>
  <c r="I1393" i="247"/>
  <c r="H1393" i="247"/>
  <c r="I1392" i="247"/>
  <c r="H1392" i="247"/>
  <c r="I1391" i="247"/>
  <c r="H1391" i="247"/>
  <c r="I1390" i="247"/>
  <c r="H1390" i="247"/>
  <c r="I1389" i="247"/>
  <c r="H1389" i="247"/>
  <c r="I1388" i="247"/>
  <c r="H1388" i="247"/>
  <c r="I1387" i="247"/>
  <c r="H1387" i="247"/>
  <c r="I1386" i="247"/>
  <c r="H1386" i="247"/>
  <c r="I1385" i="247"/>
  <c r="H1385" i="247"/>
  <c r="I1384" i="247"/>
  <c r="H1384" i="247"/>
  <c r="I1383" i="247"/>
  <c r="H1383" i="247"/>
  <c r="I1382" i="247"/>
  <c r="H1382" i="247"/>
  <c r="I1381" i="247"/>
  <c r="I1431" i="247" s="1"/>
  <c r="H1381" i="247"/>
  <c r="I1358" i="247"/>
  <c r="H1358" i="247"/>
  <c r="I1357" i="247"/>
  <c r="H1357" i="247"/>
  <c r="I1356" i="247"/>
  <c r="H1356" i="247"/>
  <c r="I1355" i="247"/>
  <c r="H1355" i="247"/>
  <c r="I1354" i="247"/>
  <c r="H1354" i="247"/>
  <c r="I1353" i="247"/>
  <c r="H1353" i="247"/>
  <c r="I1352" i="247"/>
  <c r="H1352" i="247"/>
  <c r="I1351" i="247"/>
  <c r="H1351" i="247"/>
  <c r="I1350" i="247"/>
  <c r="H1350" i="247"/>
  <c r="I1349" i="247"/>
  <c r="H1349" i="247"/>
  <c r="I1348" i="247"/>
  <c r="H1348" i="247"/>
  <c r="I1347" i="247"/>
  <c r="H1347" i="247"/>
  <c r="I1346" i="247"/>
  <c r="H1346" i="247"/>
  <c r="I1345" i="247"/>
  <c r="H1345" i="247"/>
  <c r="I1344" i="247"/>
  <c r="H1344" i="247"/>
  <c r="I1343" i="247"/>
  <c r="H1343" i="247"/>
  <c r="I1342" i="247"/>
  <c r="H1342" i="247"/>
  <c r="I1341" i="247"/>
  <c r="H1341" i="247"/>
  <c r="I1340" i="247"/>
  <c r="H1340" i="247"/>
  <c r="I1339" i="247"/>
  <c r="H1339" i="247"/>
  <c r="I1338" i="247"/>
  <c r="H1338" i="247"/>
  <c r="I1337" i="247"/>
  <c r="H1337" i="247"/>
  <c r="I1336" i="247"/>
  <c r="H1336" i="247"/>
  <c r="I1335" i="247"/>
  <c r="H1335" i="247"/>
  <c r="I1334" i="247"/>
  <c r="H1334" i="247"/>
  <c r="I1333" i="247"/>
  <c r="H1333" i="247"/>
  <c r="I1332" i="247"/>
  <c r="H1332" i="247"/>
  <c r="I1331" i="247"/>
  <c r="H1331" i="247"/>
  <c r="I1330" i="247"/>
  <c r="H1330" i="247"/>
  <c r="I1329" i="247"/>
  <c r="H1329" i="247"/>
  <c r="I1328" i="247"/>
  <c r="H1328" i="247"/>
  <c r="I1327" i="247"/>
  <c r="H1327" i="247"/>
  <c r="I1326" i="247"/>
  <c r="H1326" i="247"/>
  <c r="I1325" i="247"/>
  <c r="H1325" i="247"/>
  <c r="I1324" i="247"/>
  <c r="H1324" i="247"/>
  <c r="I1323" i="247"/>
  <c r="H1323" i="247"/>
  <c r="I1322" i="247"/>
  <c r="H1322" i="247"/>
  <c r="I1321" i="247"/>
  <c r="H1321" i="247"/>
  <c r="I1320" i="247"/>
  <c r="H1320" i="247"/>
  <c r="I1319" i="247"/>
  <c r="H1319" i="247"/>
  <c r="I1318" i="247"/>
  <c r="H1318" i="247"/>
  <c r="I1317" i="247"/>
  <c r="H1317" i="247"/>
  <c r="I1316" i="247"/>
  <c r="H1316" i="247"/>
  <c r="I1315" i="247"/>
  <c r="H1315" i="247"/>
  <c r="I1314" i="247"/>
  <c r="H1314" i="247"/>
  <c r="I1313" i="247"/>
  <c r="H1313" i="247"/>
  <c r="I1312" i="247"/>
  <c r="H1312" i="247"/>
  <c r="I1311" i="247"/>
  <c r="H1311" i="247"/>
  <c r="I1310" i="247"/>
  <c r="H1310" i="247"/>
  <c r="I1309" i="247"/>
  <c r="H1309" i="247"/>
  <c r="I1286" i="247"/>
  <c r="H1286" i="247"/>
  <c r="I1285" i="247"/>
  <c r="H1285" i="247"/>
  <c r="I1284" i="247"/>
  <c r="H1284" i="247"/>
  <c r="I1283" i="247"/>
  <c r="H1283" i="247"/>
  <c r="I1282" i="247"/>
  <c r="H1282" i="247"/>
  <c r="I1281" i="247"/>
  <c r="H1281" i="247"/>
  <c r="I1280" i="247"/>
  <c r="H1280" i="247"/>
  <c r="I1279" i="247"/>
  <c r="H1279" i="247"/>
  <c r="I1278" i="247"/>
  <c r="H1278" i="247"/>
  <c r="I1277" i="247"/>
  <c r="H1277" i="247"/>
  <c r="I1276" i="247"/>
  <c r="H1276" i="247"/>
  <c r="I1275" i="247"/>
  <c r="H1275" i="247"/>
  <c r="I1274" i="247"/>
  <c r="H1274" i="247"/>
  <c r="I1273" i="247"/>
  <c r="H1273" i="247"/>
  <c r="I1272" i="247"/>
  <c r="H1272" i="247"/>
  <c r="I1271" i="247"/>
  <c r="H1271" i="247"/>
  <c r="I1270" i="247"/>
  <c r="H1270" i="247"/>
  <c r="I1269" i="247"/>
  <c r="H1269" i="247"/>
  <c r="I1268" i="247"/>
  <c r="H1268" i="247"/>
  <c r="I1267" i="247"/>
  <c r="H1267" i="247"/>
  <c r="I1266" i="247"/>
  <c r="H1266" i="247"/>
  <c r="I1265" i="247"/>
  <c r="H1265" i="247"/>
  <c r="I1264" i="247"/>
  <c r="H1264" i="247"/>
  <c r="I1263" i="247"/>
  <c r="H1263" i="247"/>
  <c r="I1262" i="247"/>
  <c r="H1262" i="247"/>
  <c r="I1261" i="247"/>
  <c r="H1261" i="247"/>
  <c r="I1260" i="247"/>
  <c r="H1260" i="247"/>
  <c r="I1259" i="247"/>
  <c r="H1259" i="247"/>
  <c r="I1258" i="247"/>
  <c r="H1258" i="247"/>
  <c r="I1257" i="247"/>
  <c r="H1257" i="247"/>
  <c r="I1256" i="247"/>
  <c r="H1256" i="247"/>
  <c r="I1255" i="247"/>
  <c r="H1255" i="247"/>
  <c r="I1254" i="247"/>
  <c r="H1254" i="247"/>
  <c r="I1253" i="247"/>
  <c r="H1253" i="247"/>
  <c r="I1252" i="247"/>
  <c r="H1252" i="247"/>
  <c r="I1251" i="247"/>
  <c r="H1251" i="247"/>
  <c r="I1250" i="247"/>
  <c r="H1250" i="247"/>
  <c r="I1249" i="247"/>
  <c r="H1249" i="247"/>
  <c r="I1248" i="247"/>
  <c r="H1248" i="247"/>
  <c r="I1247" i="247"/>
  <c r="H1247" i="247"/>
  <c r="I1246" i="247"/>
  <c r="H1246" i="247"/>
  <c r="I1245" i="247"/>
  <c r="H1245" i="247"/>
  <c r="I1244" i="247"/>
  <c r="H1244" i="247"/>
  <c r="I1243" i="247"/>
  <c r="H1243" i="247"/>
  <c r="I1242" i="247"/>
  <c r="H1242" i="247"/>
  <c r="I1241" i="247"/>
  <c r="H1241" i="247"/>
  <c r="I1240" i="247"/>
  <c r="H1240" i="247"/>
  <c r="I1239" i="247"/>
  <c r="H1239" i="247"/>
  <c r="I1238" i="247"/>
  <c r="H1238" i="247"/>
  <c r="I1237" i="247"/>
  <c r="H1237" i="247"/>
  <c r="I1214" i="247"/>
  <c r="H1214" i="247"/>
  <c r="I1213" i="247"/>
  <c r="H1213" i="247"/>
  <c r="I1212" i="247"/>
  <c r="H1212" i="247"/>
  <c r="I1211" i="247"/>
  <c r="H1211" i="247"/>
  <c r="I1210" i="247"/>
  <c r="H1210" i="247"/>
  <c r="I1209" i="247"/>
  <c r="H1209" i="247"/>
  <c r="I1208" i="247"/>
  <c r="H1208" i="247"/>
  <c r="I1207" i="247"/>
  <c r="H1207" i="247"/>
  <c r="I1206" i="247"/>
  <c r="H1206" i="247"/>
  <c r="I1205" i="247"/>
  <c r="H1205" i="247"/>
  <c r="I1204" i="247"/>
  <c r="H1204" i="247"/>
  <c r="I1203" i="247"/>
  <c r="H1203" i="247"/>
  <c r="I1202" i="247"/>
  <c r="H1202" i="247"/>
  <c r="I1201" i="247"/>
  <c r="H1201" i="247"/>
  <c r="I1200" i="247"/>
  <c r="H1200" i="247"/>
  <c r="I1199" i="247"/>
  <c r="H1199" i="247"/>
  <c r="I1198" i="247"/>
  <c r="H1198" i="247"/>
  <c r="I1197" i="247"/>
  <c r="H1197" i="247"/>
  <c r="I1196" i="247"/>
  <c r="H1196" i="247"/>
  <c r="I1195" i="247"/>
  <c r="H1195" i="247"/>
  <c r="I1194" i="247"/>
  <c r="H1194" i="247"/>
  <c r="I1193" i="247"/>
  <c r="H1193" i="247"/>
  <c r="I1192" i="247"/>
  <c r="H1192" i="247"/>
  <c r="I1191" i="247"/>
  <c r="H1191" i="247"/>
  <c r="I1190" i="247"/>
  <c r="H1190" i="247"/>
  <c r="I1189" i="247"/>
  <c r="H1189" i="247"/>
  <c r="I1188" i="247"/>
  <c r="H1188" i="247"/>
  <c r="I1187" i="247"/>
  <c r="H1187" i="247"/>
  <c r="I1186" i="247"/>
  <c r="H1186" i="247"/>
  <c r="I1185" i="247"/>
  <c r="H1185" i="247"/>
  <c r="I1184" i="247"/>
  <c r="H1184" i="247"/>
  <c r="I1183" i="247"/>
  <c r="H1183" i="247"/>
  <c r="I1182" i="247"/>
  <c r="H1182" i="247"/>
  <c r="I1181" i="247"/>
  <c r="H1181" i="247"/>
  <c r="I1180" i="247"/>
  <c r="H1180" i="247"/>
  <c r="I1179" i="247"/>
  <c r="H1179" i="247"/>
  <c r="I1178" i="247"/>
  <c r="H1178" i="247"/>
  <c r="I1177" i="247"/>
  <c r="H1177" i="247"/>
  <c r="I1176" i="247"/>
  <c r="H1176" i="247"/>
  <c r="I1175" i="247"/>
  <c r="H1175" i="247"/>
  <c r="I1174" i="247"/>
  <c r="H1174" i="247"/>
  <c r="I1173" i="247"/>
  <c r="H1173" i="247"/>
  <c r="I1172" i="247"/>
  <c r="H1172" i="247"/>
  <c r="I1171" i="247"/>
  <c r="H1171" i="247"/>
  <c r="I1170" i="247"/>
  <c r="H1170" i="247"/>
  <c r="I1169" i="247"/>
  <c r="H1169" i="247"/>
  <c r="I1168" i="247"/>
  <c r="H1168" i="247"/>
  <c r="I1167" i="247"/>
  <c r="H1167" i="247"/>
  <c r="I1166" i="247"/>
  <c r="H1166" i="247"/>
  <c r="I1165" i="247"/>
  <c r="H1165" i="247"/>
  <c r="I1142" i="247"/>
  <c r="H1142" i="247"/>
  <c r="I1141" i="247"/>
  <c r="H1141" i="247"/>
  <c r="I1140" i="247"/>
  <c r="H1140" i="247"/>
  <c r="I1139" i="247"/>
  <c r="H1139" i="247"/>
  <c r="I1138" i="247"/>
  <c r="H1138" i="247"/>
  <c r="I1137" i="247"/>
  <c r="H1137" i="247"/>
  <c r="I1136" i="247"/>
  <c r="H1136" i="247"/>
  <c r="I1135" i="247"/>
  <c r="H1135" i="247"/>
  <c r="I1134" i="247"/>
  <c r="H1134" i="247"/>
  <c r="I1133" i="247"/>
  <c r="H1133" i="247"/>
  <c r="I1132" i="247"/>
  <c r="H1132" i="247"/>
  <c r="I1131" i="247"/>
  <c r="H1131" i="247"/>
  <c r="I1130" i="247"/>
  <c r="H1130" i="247"/>
  <c r="I1129" i="247"/>
  <c r="H1129" i="247"/>
  <c r="I1128" i="247"/>
  <c r="H1128" i="247"/>
  <c r="I1127" i="247"/>
  <c r="H1127" i="247"/>
  <c r="I1126" i="247"/>
  <c r="H1126" i="247"/>
  <c r="I1125" i="247"/>
  <c r="H1125" i="247"/>
  <c r="I1124" i="247"/>
  <c r="H1124" i="247"/>
  <c r="I1123" i="247"/>
  <c r="H1123" i="247"/>
  <c r="I1122" i="247"/>
  <c r="H1122" i="247"/>
  <c r="I1121" i="247"/>
  <c r="H1121" i="247"/>
  <c r="I1120" i="247"/>
  <c r="H1120" i="247"/>
  <c r="I1119" i="247"/>
  <c r="H1119" i="247"/>
  <c r="I1118" i="247"/>
  <c r="H1118" i="247"/>
  <c r="I1117" i="247"/>
  <c r="H1117" i="247"/>
  <c r="I1116" i="247"/>
  <c r="H1116" i="247"/>
  <c r="I1115" i="247"/>
  <c r="H1115" i="247"/>
  <c r="I1114" i="247"/>
  <c r="H1114" i="247"/>
  <c r="I1113" i="247"/>
  <c r="H1113" i="247"/>
  <c r="I1112" i="247"/>
  <c r="H1112" i="247"/>
  <c r="I1111" i="247"/>
  <c r="H1111" i="247"/>
  <c r="I1110" i="247"/>
  <c r="H1110" i="247"/>
  <c r="I1109" i="247"/>
  <c r="H1109" i="247"/>
  <c r="I1108" i="247"/>
  <c r="H1108" i="247"/>
  <c r="I1107" i="247"/>
  <c r="H1107" i="247"/>
  <c r="I1106" i="247"/>
  <c r="H1106" i="247"/>
  <c r="I1105" i="247"/>
  <c r="H1105" i="247"/>
  <c r="I1104" i="247"/>
  <c r="H1104" i="247"/>
  <c r="I1103" i="247"/>
  <c r="H1103" i="247"/>
  <c r="I1102" i="247"/>
  <c r="H1102" i="247"/>
  <c r="I1101" i="247"/>
  <c r="H1101" i="247"/>
  <c r="I1100" i="247"/>
  <c r="H1100" i="247"/>
  <c r="I1099" i="247"/>
  <c r="H1099" i="247"/>
  <c r="I1098" i="247"/>
  <c r="H1098" i="247"/>
  <c r="I1097" i="247"/>
  <c r="H1097" i="247"/>
  <c r="I1096" i="247"/>
  <c r="H1096" i="247"/>
  <c r="I1095" i="247"/>
  <c r="H1095" i="247"/>
  <c r="I1094" i="247"/>
  <c r="H1094" i="247"/>
  <c r="I1093" i="247"/>
  <c r="H1093" i="247"/>
  <c r="I1070" i="247"/>
  <c r="H1070" i="247"/>
  <c r="I1069" i="247"/>
  <c r="H1069" i="247"/>
  <c r="I1068" i="247"/>
  <c r="H1068" i="247"/>
  <c r="I1067" i="247"/>
  <c r="H1067" i="247"/>
  <c r="I1066" i="247"/>
  <c r="H1066" i="247"/>
  <c r="I1065" i="247"/>
  <c r="H1065" i="247"/>
  <c r="I1064" i="247"/>
  <c r="H1064" i="247"/>
  <c r="I1063" i="247"/>
  <c r="H1063" i="247"/>
  <c r="I1062" i="247"/>
  <c r="H1062" i="247"/>
  <c r="I1061" i="247"/>
  <c r="H1061" i="247"/>
  <c r="I1060" i="247"/>
  <c r="H1060" i="247"/>
  <c r="I1059" i="247"/>
  <c r="H1059" i="247"/>
  <c r="I1058" i="247"/>
  <c r="H1058" i="247"/>
  <c r="I1057" i="247"/>
  <c r="H1057" i="247"/>
  <c r="I1056" i="247"/>
  <c r="H1056" i="247"/>
  <c r="I1055" i="247"/>
  <c r="H1055" i="247"/>
  <c r="I1054" i="247"/>
  <c r="H1054" i="247"/>
  <c r="I1053" i="247"/>
  <c r="H1053" i="247"/>
  <c r="I1052" i="247"/>
  <c r="H1052" i="247"/>
  <c r="I1051" i="247"/>
  <c r="H1051" i="247"/>
  <c r="I1050" i="247"/>
  <c r="H1050" i="247"/>
  <c r="I1049" i="247"/>
  <c r="H1049" i="247"/>
  <c r="I1048" i="247"/>
  <c r="H1048" i="247"/>
  <c r="I1047" i="247"/>
  <c r="H1047" i="247"/>
  <c r="I1046" i="247"/>
  <c r="H1046" i="247"/>
  <c r="I1045" i="247"/>
  <c r="H1045" i="247"/>
  <c r="I1044" i="247"/>
  <c r="H1044" i="247"/>
  <c r="I1043" i="247"/>
  <c r="H1043" i="247"/>
  <c r="I1042" i="247"/>
  <c r="H1042" i="247"/>
  <c r="I1041" i="247"/>
  <c r="H1041" i="247"/>
  <c r="I1040" i="247"/>
  <c r="H1040" i="247"/>
  <c r="I1039" i="247"/>
  <c r="H1039" i="247"/>
  <c r="I1038" i="247"/>
  <c r="H1038" i="247"/>
  <c r="I1037" i="247"/>
  <c r="H1037" i="247"/>
  <c r="I1036" i="247"/>
  <c r="H1036" i="247"/>
  <c r="I1035" i="247"/>
  <c r="H1035" i="247"/>
  <c r="I1034" i="247"/>
  <c r="H1034" i="247"/>
  <c r="I1033" i="247"/>
  <c r="H1033" i="247"/>
  <c r="I1032" i="247"/>
  <c r="H1032" i="247"/>
  <c r="I1031" i="247"/>
  <c r="H1031" i="247"/>
  <c r="I1030" i="247"/>
  <c r="H1030" i="247"/>
  <c r="I1029" i="247"/>
  <c r="H1029" i="247"/>
  <c r="I1028" i="247"/>
  <c r="H1028" i="247"/>
  <c r="I1027" i="247"/>
  <c r="H1027" i="247"/>
  <c r="I1026" i="247"/>
  <c r="H1026" i="247"/>
  <c r="I1025" i="247"/>
  <c r="H1025" i="247"/>
  <c r="I1024" i="247"/>
  <c r="H1024" i="247"/>
  <c r="I1023" i="247"/>
  <c r="H1023" i="247"/>
  <c r="I1022" i="247"/>
  <c r="H1022" i="247"/>
  <c r="I1021" i="247"/>
  <c r="H1021" i="247"/>
  <c r="I998" i="247"/>
  <c r="H998" i="247"/>
  <c r="I997" i="247"/>
  <c r="H997" i="247"/>
  <c r="I996" i="247"/>
  <c r="H996" i="247"/>
  <c r="I995" i="247"/>
  <c r="H995" i="247"/>
  <c r="I994" i="247"/>
  <c r="H994" i="247"/>
  <c r="I993" i="247"/>
  <c r="H993" i="247"/>
  <c r="I992" i="247"/>
  <c r="H992" i="247"/>
  <c r="I991" i="247"/>
  <c r="H991" i="247"/>
  <c r="I990" i="247"/>
  <c r="H990" i="247"/>
  <c r="I989" i="247"/>
  <c r="H989" i="247"/>
  <c r="I988" i="247"/>
  <c r="H988" i="247"/>
  <c r="I987" i="247"/>
  <c r="H987" i="247"/>
  <c r="I986" i="247"/>
  <c r="H986" i="247"/>
  <c r="I985" i="247"/>
  <c r="H985" i="247"/>
  <c r="I984" i="247"/>
  <c r="H984" i="247"/>
  <c r="I983" i="247"/>
  <c r="H983" i="247"/>
  <c r="I982" i="247"/>
  <c r="H982" i="247"/>
  <c r="I981" i="247"/>
  <c r="H981" i="247"/>
  <c r="I980" i="247"/>
  <c r="H980" i="247"/>
  <c r="I979" i="247"/>
  <c r="H979" i="247"/>
  <c r="I978" i="247"/>
  <c r="H978" i="247"/>
  <c r="I977" i="247"/>
  <c r="H977" i="247"/>
  <c r="I976" i="247"/>
  <c r="H976" i="247"/>
  <c r="I975" i="247"/>
  <c r="H975" i="247"/>
  <c r="I974" i="247"/>
  <c r="H974" i="247"/>
  <c r="I973" i="247"/>
  <c r="H973" i="247"/>
  <c r="I972" i="247"/>
  <c r="H972" i="247"/>
  <c r="I971" i="247"/>
  <c r="H971" i="247"/>
  <c r="I970" i="247"/>
  <c r="H970" i="247"/>
  <c r="I969" i="247"/>
  <c r="H969" i="247"/>
  <c r="I968" i="247"/>
  <c r="H968" i="247"/>
  <c r="I967" i="247"/>
  <c r="H967" i="247"/>
  <c r="I966" i="247"/>
  <c r="H966" i="247"/>
  <c r="I965" i="247"/>
  <c r="H965" i="247"/>
  <c r="I964" i="247"/>
  <c r="H964" i="247"/>
  <c r="I963" i="247"/>
  <c r="H963" i="247"/>
  <c r="I962" i="247"/>
  <c r="H962" i="247"/>
  <c r="I961" i="247"/>
  <c r="H961" i="247"/>
  <c r="I960" i="247"/>
  <c r="H960" i="247"/>
  <c r="I959" i="247"/>
  <c r="H959" i="247"/>
  <c r="I958" i="247"/>
  <c r="H958" i="247"/>
  <c r="I957" i="247"/>
  <c r="H957" i="247"/>
  <c r="I956" i="247"/>
  <c r="H956" i="247"/>
  <c r="I955" i="247"/>
  <c r="H955" i="247"/>
  <c r="I954" i="247"/>
  <c r="H954" i="247"/>
  <c r="I953" i="247"/>
  <c r="H953" i="247"/>
  <c r="I952" i="247"/>
  <c r="H952" i="247"/>
  <c r="I951" i="247"/>
  <c r="H951" i="247"/>
  <c r="I950" i="247"/>
  <c r="H950" i="247"/>
  <c r="I949" i="247"/>
  <c r="H949" i="247"/>
  <c r="I926" i="247"/>
  <c r="H926" i="247"/>
  <c r="I925" i="247"/>
  <c r="H925" i="247"/>
  <c r="I924" i="247"/>
  <c r="H924" i="247"/>
  <c r="I923" i="247"/>
  <c r="H923" i="247"/>
  <c r="I922" i="247"/>
  <c r="H922" i="247"/>
  <c r="I921" i="247"/>
  <c r="H921" i="247"/>
  <c r="I920" i="247"/>
  <c r="H920" i="247"/>
  <c r="I919" i="247"/>
  <c r="H919" i="247"/>
  <c r="I918" i="247"/>
  <c r="H918" i="247"/>
  <c r="I917" i="247"/>
  <c r="H917" i="247"/>
  <c r="I916" i="247"/>
  <c r="H916" i="247"/>
  <c r="I915" i="247"/>
  <c r="H915" i="247"/>
  <c r="I914" i="247"/>
  <c r="H914" i="247"/>
  <c r="I913" i="247"/>
  <c r="H913" i="247"/>
  <c r="I912" i="247"/>
  <c r="H912" i="247"/>
  <c r="I911" i="247"/>
  <c r="H911" i="247"/>
  <c r="I910" i="247"/>
  <c r="H910" i="247"/>
  <c r="I909" i="247"/>
  <c r="H909" i="247"/>
  <c r="I908" i="247"/>
  <c r="H908" i="247"/>
  <c r="I907" i="247"/>
  <c r="H907" i="247"/>
  <c r="I906" i="247"/>
  <c r="H906" i="247"/>
  <c r="I905" i="247"/>
  <c r="H905" i="247"/>
  <c r="I904" i="247"/>
  <c r="H904" i="247"/>
  <c r="I903" i="247"/>
  <c r="H903" i="247"/>
  <c r="I902" i="247"/>
  <c r="H902" i="247"/>
  <c r="I901" i="247"/>
  <c r="H901" i="247"/>
  <c r="I900" i="247"/>
  <c r="H900" i="247"/>
  <c r="I899" i="247"/>
  <c r="H899" i="247"/>
  <c r="I898" i="247"/>
  <c r="H898" i="247"/>
  <c r="I897" i="247"/>
  <c r="H897" i="247"/>
  <c r="I896" i="247"/>
  <c r="H896" i="247"/>
  <c r="I895" i="247"/>
  <c r="H895" i="247"/>
  <c r="I894" i="247"/>
  <c r="H894" i="247"/>
  <c r="I893" i="247"/>
  <c r="H893" i="247"/>
  <c r="I892" i="247"/>
  <c r="H892" i="247"/>
  <c r="I891" i="247"/>
  <c r="H891" i="247"/>
  <c r="I890" i="247"/>
  <c r="H890" i="247"/>
  <c r="I889" i="247"/>
  <c r="H889" i="247"/>
  <c r="I888" i="247"/>
  <c r="H888" i="247"/>
  <c r="I887" i="247"/>
  <c r="H887" i="247"/>
  <c r="I886" i="247"/>
  <c r="H886" i="247"/>
  <c r="I885" i="247"/>
  <c r="H885" i="247"/>
  <c r="I884" i="247"/>
  <c r="H884" i="247"/>
  <c r="I883" i="247"/>
  <c r="H883" i="247"/>
  <c r="I882" i="247"/>
  <c r="H882" i="247"/>
  <c r="I881" i="247"/>
  <c r="H881" i="247"/>
  <c r="I880" i="247"/>
  <c r="H880" i="247"/>
  <c r="I879" i="247"/>
  <c r="H879" i="247"/>
  <c r="I878" i="247"/>
  <c r="H878" i="247"/>
  <c r="I877" i="247"/>
  <c r="H877" i="247"/>
  <c r="I854" i="247"/>
  <c r="H854" i="247"/>
  <c r="I853" i="247"/>
  <c r="H853" i="247"/>
  <c r="I852" i="247"/>
  <c r="H852" i="247"/>
  <c r="I851" i="247"/>
  <c r="H851" i="247"/>
  <c r="I850" i="247"/>
  <c r="H850" i="247"/>
  <c r="I849" i="247"/>
  <c r="H849" i="247"/>
  <c r="I848" i="247"/>
  <c r="H848" i="247"/>
  <c r="I847" i="247"/>
  <c r="H847" i="247"/>
  <c r="I846" i="247"/>
  <c r="H846" i="247"/>
  <c r="I845" i="247"/>
  <c r="H845" i="247"/>
  <c r="I844" i="247"/>
  <c r="H844" i="247"/>
  <c r="I843" i="247"/>
  <c r="H843" i="247"/>
  <c r="I842" i="247"/>
  <c r="H842" i="247"/>
  <c r="I841" i="247"/>
  <c r="H841" i="247"/>
  <c r="I840" i="247"/>
  <c r="H840" i="247"/>
  <c r="I839" i="247"/>
  <c r="H839" i="247"/>
  <c r="I838" i="247"/>
  <c r="H838" i="247"/>
  <c r="I837" i="247"/>
  <c r="H837" i="247"/>
  <c r="I836" i="247"/>
  <c r="H836" i="247"/>
  <c r="I835" i="247"/>
  <c r="H835" i="247"/>
  <c r="I834" i="247"/>
  <c r="H834" i="247"/>
  <c r="I833" i="247"/>
  <c r="H833" i="247"/>
  <c r="I832" i="247"/>
  <c r="H832" i="247"/>
  <c r="I831" i="247"/>
  <c r="H831" i="247"/>
  <c r="I830" i="247"/>
  <c r="H830" i="247"/>
  <c r="I829" i="247"/>
  <c r="H829" i="247"/>
  <c r="I828" i="247"/>
  <c r="H828" i="247"/>
  <c r="I827" i="247"/>
  <c r="H827" i="247"/>
  <c r="I826" i="247"/>
  <c r="H826" i="247"/>
  <c r="I825" i="247"/>
  <c r="H825" i="247"/>
  <c r="I824" i="247"/>
  <c r="H824" i="247"/>
  <c r="I823" i="247"/>
  <c r="H823" i="247"/>
  <c r="I822" i="247"/>
  <c r="H822" i="247"/>
  <c r="I821" i="247"/>
  <c r="H821" i="247"/>
  <c r="I820" i="247"/>
  <c r="H820" i="247"/>
  <c r="I819" i="247"/>
  <c r="H819" i="247"/>
  <c r="I818" i="247"/>
  <c r="H818" i="247"/>
  <c r="I817" i="247"/>
  <c r="H817" i="247"/>
  <c r="I816" i="247"/>
  <c r="H816" i="247"/>
  <c r="I815" i="247"/>
  <c r="H815" i="247"/>
  <c r="I814" i="247"/>
  <c r="H814" i="247"/>
  <c r="I813" i="247"/>
  <c r="H813" i="247"/>
  <c r="I812" i="247"/>
  <c r="H812" i="247"/>
  <c r="I811" i="247"/>
  <c r="H811" i="247"/>
  <c r="I810" i="247"/>
  <c r="H810" i="247"/>
  <c r="I809" i="247"/>
  <c r="H809" i="247"/>
  <c r="I808" i="247"/>
  <c r="H808" i="247"/>
  <c r="I807" i="247"/>
  <c r="H807" i="247"/>
  <c r="I806" i="247"/>
  <c r="H806" i="247"/>
  <c r="I805" i="247"/>
  <c r="H805" i="247"/>
  <c r="H855" i="247" s="1"/>
  <c r="I782" i="247"/>
  <c r="H782" i="247"/>
  <c r="I781" i="247"/>
  <c r="H781" i="247"/>
  <c r="I780" i="247"/>
  <c r="H780" i="247"/>
  <c r="I779" i="247"/>
  <c r="H779" i="247"/>
  <c r="I778" i="247"/>
  <c r="H778" i="247"/>
  <c r="I777" i="247"/>
  <c r="H777" i="247"/>
  <c r="I776" i="247"/>
  <c r="H776" i="247"/>
  <c r="I775" i="247"/>
  <c r="H775" i="247"/>
  <c r="I774" i="247"/>
  <c r="H774" i="247"/>
  <c r="I773" i="247"/>
  <c r="H773" i="247"/>
  <c r="I772" i="247"/>
  <c r="H772" i="247"/>
  <c r="I771" i="247"/>
  <c r="H771" i="247"/>
  <c r="I770" i="247"/>
  <c r="H770" i="247"/>
  <c r="I769" i="247"/>
  <c r="H769" i="247"/>
  <c r="I768" i="247"/>
  <c r="H768" i="247"/>
  <c r="I767" i="247"/>
  <c r="H767" i="247"/>
  <c r="I766" i="247"/>
  <c r="H766" i="247"/>
  <c r="I765" i="247"/>
  <c r="H765" i="247"/>
  <c r="I764" i="247"/>
  <c r="H764" i="247"/>
  <c r="I763" i="247"/>
  <c r="H763" i="247"/>
  <c r="I762" i="247"/>
  <c r="H762" i="247"/>
  <c r="I761" i="247"/>
  <c r="H761" i="247"/>
  <c r="I760" i="247"/>
  <c r="H760" i="247"/>
  <c r="I759" i="247"/>
  <c r="H759" i="247"/>
  <c r="I758" i="247"/>
  <c r="H758" i="247"/>
  <c r="I757" i="247"/>
  <c r="H757" i="247"/>
  <c r="I756" i="247"/>
  <c r="H756" i="247"/>
  <c r="I755" i="247"/>
  <c r="H755" i="247"/>
  <c r="I754" i="247"/>
  <c r="H754" i="247"/>
  <c r="I753" i="247"/>
  <c r="H753" i="247"/>
  <c r="I752" i="247"/>
  <c r="H752" i="247"/>
  <c r="I751" i="247"/>
  <c r="H751" i="247"/>
  <c r="I750" i="247"/>
  <c r="H750" i="247"/>
  <c r="I749" i="247"/>
  <c r="H749" i="247"/>
  <c r="I748" i="247"/>
  <c r="H748" i="247"/>
  <c r="I747" i="247"/>
  <c r="H747" i="247"/>
  <c r="I746" i="247"/>
  <c r="H746" i="247"/>
  <c r="I745" i="247"/>
  <c r="H745" i="247"/>
  <c r="I744" i="247"/>
  <c r="H744" i="247"/>
  <c r="I743" i="247"/>
  <c r="H743" i="247"/>
  <c r="I742" i="247"/>
  <c r="H742" i="247"/>
  <c r="I741" i="247"/>
  <c r="H741" i="247"/>
  <c r="I740" i="247"/>
  <c r="H740" i="247"/>
  <c r="I739" i="247"/>
  <c r="H739" i="247"/>
  <c r="I738" i="247"/>
  <c r="H738" i="247"/>
  <c r="I737" i="247"/>
  <c r="H737" i="247"/>
  <c r="I736" i="247"/>
  <c r="H736" i="247"/>
  <c r="I735" i="247"/>
  <c r="H735" i="247"/>
  <c r="I734" i="247"/>
  <c r="H734" i="247"/>
  <c r="I733" i="247"/>
  <c r="H733" i="247"/>
  <c r="I710" i="247"/>
  <c r="H710" i="247"/>
  <c r="I709" i="247"/>
  <c r="H709" i="247"/>
  <c r="I708" i="247"/>
  <c r="H708" i="247"/>
  <c r="I707" i="247"/>
  <c r="H707" i="247"/>
  <c r="I706" i="247"/>
  <c r="H706" i="247"/>
  <c r="I705" i="247"/>
  <c r="H705" i="247"/>
  <c r="I704" i="247"/>
  <c r="H704" i="247"/>
  <c r="I703" i="247"/>
  <c r="H703" i="247"/>
  <c r="I702" i="247"/>
  <c r="H702" i="247"/>
  <c r="I701" i="247"/>
  <c r="H701" i="247"/>
  <c r="I700" i="247"/>
  <c r="H700" i="247"/>
  <c r="I699" i="247"/>
  <c r="H699" i="247"/>
  <c r="I698" i="247"/>
  <c r="H698" i="247"/>
  <c r="I697" i="247"/>
  <c r="H697" i="247"/>
  <c r="I696" i="247"/>
  <c r="H696" i="247"/>
  <c r="I695" i="247"/>
  <c r="H695" i="247"/>
  <c r="I694" i="247"/>
  <c r="H694" i="247"/>
  <c r="I693" i="247"/>
  <c r="H693" i="247"/>
  <c r="I692" i="247"/>
  <c r="H692" i="247"/>
  <c r="I691" i="247"/>
  <c r="H691" i="247"/>
  <c r="I690" i="247"/>
  <c r="H690" i="247"/>
  <c r="I689" i="247"/>
  <c r="H689" i="247"/>
  <c r="I688" i="247"/>
  <c r="H688" i="247"/>
  <c r="I687" i="247"/>
  <c r="H687" i="247"/>
  <c r="I686" i="247"/>
  <c r="H686" i="247"/>
  <c r="I685" i="247"/>
  <c r="H685" i="247"/>
  <c r="I684" i="247"/>
  <c r="H684" i="247"/>
  <c r="I683" i="247"/>
  <c r="H683" i="247"/>
  <c r="I682" i="247"/>
  <c r="H682" i="247"/>
  <c r="I681" i="247"/>
  <c r="H681" i="247"/>
  <c r="I680" i="247"/>
  <c r="H680" i="247"/>
  <c r="I679" i="247"/>
  <c r="H679" i="247"/>
  <c r="I678" i="247"/>
  <c r="H678" i="247"/>
  <c r="I677" i="247"/>
  <c r="H677" i="247"/>
  <c r="I676" i="247"/>
  <c r="H676" i="247"/>
  <c r="I675" i="247"/>
  <c r="H675" i="247"/>
  <c r="I674" i="247"/>
  <c r="H674" i="247"/>
  <c r="I673" i="247"/>
  <c r="H673" i="247"/>
  <c r="I672" i="247"/>
  <c r="H672" i="247"/>
  <c r="I671" i="247"/>
  <c r="H671" i="247"/>
  <c r="I670" i="247"/>
  <c r="H670" i="247"/>
  <c r="I669" i="247"/>
  <c r="H669" i="247"/>
  <c r="I668" i="247"/>
  <c r="H668" i="247"/>
  <c r="I667" i="247"/>
  <c r="H667" i="247"/>
  <c r="I666" i="247"/>
  <c r="H666" i="247"/>
  <c r="I665" i="247"/>
  <c r="H665" i="247"/>
  <c r="I664" i="247"/>
  <c r="H664" i="247"/>
  <c r="I663" i="247"/>
  <c r="H663" i="247"/>
  <c r="I662" i="247"/>
  <c r="H662" i="247"/>
  <c r="I661" i="247"/>
  <c r="H661" i="247"/>
  <c r="I638" i="247"/>
  <c r="H638" i="247"/>
  <c r="I637" i="247"/>
  <c r="H637" i="247"/>
  <c r="I636" i="247"/>
  <c r="H636" i="247"/>
  <c r="I635" i="247"/>
  <c r="H635" i="247"/>
  <c r="I634" i="247"/>
  <c r="H634" i="247"/>
  <c r="I633" i="247"/>
  <c r="H633" i="247"/>
  <c r="I632" i="247"/>
  <c r="H632" i="247"/>
  <c r="I631" i="247"/>
  <c r="H631" i="247"/>
  <c r="I630" i="247"/>
  <c r="H630" i="247"/>
  <c r="I629" i="247"/>
  <c r="H629" i="247"/>
  <c r="I628" i="247"/>
  <c r="H628" i="247"/>
  <c r="I627" i="247"/>
  <c r="H627" i="247"/>
  <c r="I626" i="247"/>
  <c r="H626" i="247"/>
  <c r="I625" i="247"/>
  <c r="H625" i="247"/>
  <c r="I624" i="247"/>
  <c r="H624" i="247"/>
  <c r="I623" i="247"/>
  <c r="H623" i="247"/>
  <c r="I622" i="247"/>
  <c r="H622" i="247"/>
  <c r="I621" i="247"/>
  <c r="H621" i="247"/>
  <c r="I620" i="247"/>
  <c r="H620" i="247"/>
  <c r="I619" i="247"/>
  <c r="H619" i="247"/>
  <c r="I618" i="247"/>
  <c r="H618" i="247"/>
  <c r="I617" i="247"/>
  <c r="H617" i="247"/>
  <c r="I616" i="247"/>
  <c r="H616" i="247"/>
  <c r="I615" i="247"/>
  <c r="H615" i="247"/>
  <c r="I614" i="247"/>
  <c r="H614" i="247"/>
  <c r="I613" i="247"/>
  <c r="H613" i="247"/>
  <c r="I612" i="247"/>
  <c r="H612" i="247"/>
  <c r="I611" i="247"/>
  <c r="H611" i="247"/>
  <c r="I610" i="247"/>
  <c r="H610" i="247"/>
  <c r="I609" i="247"/>
  <c r="H609" i="247"/>
  <c r="I608" i="247"/>
  <c r="H608" i="247"/>
  <c r="I607" i="247"/>
  <c r="H607" i="247"/>
  <c r="I606" i="247"/>
  <c r="H606" i="247"/>
  <c r="I605" i="247"/>
  <c r="H605" i="247"/>
  <c r="I604" i="247"/>
  <c r="H604" i="247"/>
  <c r="I603" i="247"/>
  <c r="H603" i="247"/>
  <c r="I602" i="247"/>
  <c r="H602" i="247"/>
  <c r="I601" i="247"/>
  <c r="H601" i="247"/>
  <c r="I600" i="247"/>
  <c r="H600" i="247"/>
  <c r="I599" i="247"/>
  <c r="H599" i="247"/>
  <c r="I598" i="247"/>
  <c r="H598" i="247"/>
  <c r="I597" i="247"/>
  <c r="H597" i="247"/>
  <c r="I596" i="247"/>
  <c r="H596" i="247"/>
  <c r="I595" i="247"/>
  <c r="H595" i="247"/>
  <c r="I594" i="247"/>
  <c r="H594" i="247"/>
  <c r="I593" i="247"/>
  <c r="H593" i="247"/>
  <c r="I592" i="247"/>
  <c r="H592" i="247"/>
  <c r="I591" i="247"/>
  <c r="H591" i="247"/>
  <c r="I590" i="247"/>
  <c r="H590" i="247"/>
  <c r="I589" i="247"/>
  <c r="H589" i="247"/>
  <c r="I566" i="247"/>
  <c r="H566" i="247"/>
  <c r="I565" i="247"/>
  <c r="H565" i="247"/>
  <c r="I564" i="247"/>
  <c r="H564" i="247"/>
  <c r="I563" i="247"/>
  <c r="H563" i="247"/>
  <c r="I562" i="247"/>
  <c r="H562" i="247"/>
  <c r="I561" i="247"/>
  <c r="H561" i="247"/>
  <c r="I560" i="247"/>
  <c r="H560" i="247"/>
  <c r="I559" i="247"/>
  <c r="H559" i="247"/>
  <c r="I558" i="247"/>
  <c r="H558" i="247"/>
  <c r="I557" i="247"/>
  <c r="H557" i="247"/>
  <c r="I556" i="247"/>
  <c r="H556" i="247"/>
  <c r="I555" i="247"/>
  <c r="H555" i="247"/>
  <c r="I554" i="247"/>
  <c r="H554" i="247"/>
  <c r="I553" i="247"/>
  <c r="H553" i="247"/>
  <c r="I552" i="247"/>
  <c r="H552" i="247"/>
  <c r="I551" i="247"/>
  <c r="H551" i="247"/>
  <c r="I550" i="247"/>
  <c r="H550" i="247"/>
  <c r="I549" i="247"/>
  <c r="H549" i="247"/>
  <c r="I548" i="247"/>
  <c r="H548" i="247"/>
  <c r="I547" i="247"/>
  <c r="H547" i="247"/>
  <c r="I546" i="247"/>
  <c r="H546" i="247"/>
  <c r="I545" i="247"/>
  <c r="H545" i="247"/>
  <c r="I544" i="247"/>
  <c r="H544" i="247"/>
  <c r="I543" i="247"/>
  <c r="H543" i="247"/>
  <c r="I542" i="247"/>
  <c r="H542" i="247"/>
  <c r="I541" i="247"/>
  <c r="H541" i="247"/>
  <c r="I540" i="247"/>
  <c r="H540" i="247"/>
  <c r="I539" i="247"/>
  <c r="H539" i="247"/>
  <c r="I538" i="247"/>
  <c r="H538" i="247"/>
  <c r="I537" i="247"/>
  <c r="H537" i="247"/>
  <c r="I536" i="247"/>
  <c r="H536" i="247"/>
  <c r="I535" i="247"/>
  <c r="H535" i="247"/>
  <c r="I534" i="247"/>
  <c r="H534" i="247"/>
  <c r="I533" i="247"/>
  <c r="H533" i="247"/>
  <c r="I532" i="247"/>
  <c r="H532" i="247"/>
  <c r="I531" i="247"/>
  <c r="H531" i="247"/>
  <c r="I530" i="247"/>
  <c r="H530" i="247"/>
  <c r="I529" i="247"/>
  <c r="H529" i="247"/>
  <c r="I528" i="247"/>
  <c r="H528" i="247"/>
  <c r="I527" i="247"/>
  <c r="H527" i="247"/>
  <c r="I526" i="247"/>
  <c r="H526" i="247"/>
  <c r="I525" i="247"/>
  <c r="H525" i="247"/>
  <c r="I524" i="247"/>
  <c r="H524" i="247"/>
  <c r="I523" i="247"/>
  <c r="H523" i="247"/>
  <c r="I522" i="247"/>
  <c r="H522" i="247"/>
  <c r="I521" i="247"/>
  <c r="H521" i="247"/>
  <c r="I520" i="247"/>
  <c r="H520" i="247"/>
  <c r="I519" i="247"/>
  <c r="H519" i="247"/>
  <c r="I518" i="247"/>
  <c r="H518" i="247"/>
  <c r="I517" i="247"/>
  <c r="I567" i="247" s="1"/>
  <c r="H517" i="247"/>
  <c r="I494" i="247"/>
  <c r="H494" i="247"/>
  <c r="I493" i="247"/>
  <c r="H493" i="247"/>
  <c r="I492" i="247"/>
  <c r="H492" i="247"/>
  <c r="I491" i="247"/>
  <c r="H491" i="247"/>
  <c r="I490" i="247"/>
  <c r="H490" i="247"/>
  <c r="I489" i="247"/>
  <c r="H489" i="247"/>
  <c r="I488" i="247"/>
  <c r="H488" i="247"/>
  <c r="I487" i="247"/>
  <c r="H487" i="247"/>
  <c r="I486" i="247"/>
  <c r="H486" i="247"/>
  <c r="I485" i="247"/>
  <c r="H485" i="247"/>
  <c r="I484" i="247"/>
  <c r="H484" i="247"/>
  <c r="I483" i="247"/>
  <c r="H483" i="247"/>
  <c r="I482" i="247"/>
  <c r="H482" i="247"/>
  <c r="I481" i="247"/>
  <c r="H481" i="247"/>
  <c r="I480" i="247"/>
  <c r="H480" i="247"/>
  <c r="I479" i="247"/>
  <c r="H479" i="247"/>
  <c r="I478" i="247"/>
  <c r="H478" i="247"/>
  <c r="I477" i="247"/>
  <c r="H477" i="247"/>
  <c r="I476" i="247"/>
  <c r="H476" i="247"/>
  <c r="I475" i="247"/>
  <c r="H475" i="247"/>
  <c r="I474" i="247"/>
  <c r="H474" i="247"/>
  <c r="I473" i="247"/>
  <c r="H473" i="247"/>
  <c r="I472" i="247"/>
  <c r="H472" i="247"/>
  <c r="I471" i="247"/>
  <c r="H471" i="247"/>
  <c r="I470" i="247"/>
  <c r="H470" i="247"/>
  <c r="I469" i="247"/>
  <c r="H469" i="247"/>
  <c r="I468" i="247"/>
  <c r="H468" i="247"/>
  <c r="I467" i="247"/>
  <c r="H467" i="247"/>
  <c r="I466" i="247"/>
  <c r="H466" i="247"/>
  <c r="I465" i="247"/>
  <c r="H465" i="247"/>
  <c r="I464" i="247"/>
  <c r="H464" i="247"/>
  <c r="I463" i="247"/>
  <c r="H463" i="247"/>
  <c r="I462" i="247"/>
  <c r="H462" i="247"/>
  <c r="I461" i="247"/>
  <c r="H461" i="247"/>
  <c r="I460" i="247"/>
  <c r="H460" i="247"/>
  <c r="I459" i="247"/>
  <c r="H459" i="247"/>
  <c r="I458" i="247"/>
  <c r="H458" i="247"/>
  <c r="I457" i="247"/>
  <c r="H457" i="247"/>
  <c r="I456" i="247"/>
  <c r="H456" i="247"/>
  <c r="I455" i="247"/>
  <c r="H455" i="247"/>
  <c r="I454" i="247"/>
  <c r="H454" i="247"/>
  <c r="I453" i="247"/>
  <c r="H453" i="247"/>
  <c r="I452" i="247"/>
  <c r="H452" i="247"/>
  <c r="I451" i="247"/>
  <c r="H451" i="247"/>
  <c r="I450" i="247"/>
  <c r="H450" i="247"/>
  <c r="I449" i="247"/>
  <c r="H449" i="247"/>
  <c r="I448" i="247"/>
  <c r="H448" i="247"/>
  <c r="I447" i="247"/>
  <c r="H447" i="247"/>
  <c r="I446" i="247"/>
  <c r="H446" i="247"/>
  <c r="I445" i="247"/>
  <c r="H445" i="247"/>
  <c r="I422" i="247"/>
  <c r="H422" i="247"/>
  <c r="I421" i="247"/>
  <c r="H421" i="247"/>
  <c r="I420" i="247"/>
  <c r="H420" i="247"/>
  <c r="I419" i="247"/>
  <c r="H419" i="247"/>
  <c r="I418" i="247"/>
  <c r="H418" i="247"/>
  <c r="I417" i="247"/>
  <c r="H417" i="247"/>
  <c r="I416" i="247"/>
  <c r="H416" i="247"/>
  <c r="I415" i="247"/>
  <c r="H415" i="247"/>
  <c r="I414" i="247"/>
  <c r="H414" i="247"/>
  <c r="I413" i="247"/>
  <c r="H413" i="247"/>
  <c r="I412" i="247"/>
  <c r="H412" i="247"/>
  <c r="I411" i="247"/>
  <c r="H411" i="247"/>
  <c r="I410" i="247"/>
  <c r="H410" i="247"/>
  <c r="I409" i="247"/>
  <c r="H409" i="247"/>
  <c r="I408" i="247"/>
  <c r="H408" i="247"/>
  <c r="I407" i="247"/>
  <c r="H407" i="247"/>
  <c r="I406" i="247"/>
  <c r="H406" i="247"/>
  <c r="I405" i="247"/>
  <c r="H405" i="247"/>
  <c r="I404" i="247"/>
  <c r="H404" i="247"/>
  <c r="I403" i="247"/>
  <c r="H403" i="247"/>
  <c r="I402" i="247"/>
  <c r="H402" i="247"/>
  <c r="I401" i="247"/>
  <c r="H401" i="247"/>
  <c r="I400" i="247"/>
  <c r="H400" i="247"/>
  <c r="I399" i="247"/>
  <c r="H399" i="247"/>
  <c r="I398" i="247"/>
  <c r="H398" i="247"/>
  <c r="I397" i="247"/>
  <c r="H397" i="247"/>
  <c r="I396" i="247"/>
  <c r="H396" i="247"/>
  <c r="I395" i="247"/>
  <c r="H395" i="247"/>
  <c r="I394" i="247"/>
  <c r="H394" i="247"/>
  <c r="I393" i="247"/>
  <c r="H393" i="247"/>
  <c r="I392" i="247"/>
  <c r="H392" i="247"/>
  <c r="I391" i="247"/>
  <c r="H391" i="247"/>
  <c r="I390" i="247"/>
  <c r="H390" i="247"/>
  <c r="I389" i="247"/>
  <c r="H389" i="247"/>
  <c r="I388" i="247"/>
  <c r="H388" i="247"/>
  <c r="I387" i="247"/>
  <c r="H387" i="247"/>
  <c r="I386" i="247"/>
  <c r="H386" i="247"/>
  <c r="I385" i="247"/>
  <c r="H385" i="247"/>
  <c r="I384" i="247"/>
  <c r="H384" i="247"/>
  <c r="I383" i="247"/>
  <c r="H383" i="247"/>
  <c r="I382" i="247"/>
  <c r="H382" i="247"/>
  <c r="I381" i="247"/>
  <c r="H381" i="247"/>
  <c r="I380" i="247"/>
  <c r="H380" i="247"/>
  <c r="I379" i="247"/>
  <c r="H379" i="247"/>
  <c r="I378" i="247"/>
  <c r="H378" i="247"/>
  <c r="I377" i="247"/>
  <c r="H377" i="247"/>
  <c r="I376" i="247"/>
  <c r="H376" i="247"/>
  <c r="I375" i="247"/>
  <c r="H375" i="247"/>
  <c r="I374" i="247"/>
  <c r="H374" i="247"/>
  <c r="I373" i="247"/>
  <c r="H373" i="247"/>
  <c r="I350" i="247"/>
  <c r="H350" i="247"/>
  <c r="I349" i="247"/>
  <c r="H349" i="247"/>
  <c r="I348" i="247"/>
  <c r="H348" i="247"/>
  <c r="I347" i="247"/>
  <c r="H347" i="247"/>
  <c r="I346" i="247"/>
  <c r="H346" i="247"/>
  <c r="I345" i="247"/>
  <c r="H345" i="247"/>
  <c r="I344" i="247"/>
  <c r="H344" i="247"/>
  <c r="I343" i="247"/>
  <c r="H343" i="247"/>
  <c r="I342" i="247"/>
  <c r="H342" i="247"/>
  <c r="I341" i="247"/>
  <c r="H341" i="247"/>
  <c r="I340" i="247"/>
  <c r="H340" i="247"/>
  <c r="I339" i="247"/>
  <c r="H339" i="247"/>
  <c r="I338" i="247"/>
  <c r="H338" i="247"/>
  <c r="I337" i="247"/>
  <c r="H337" i="247"/>
  <c r="I336" i="247"/>
  <c r="H336" i="247"/>
  <c r="I335" i="247"/>
  <c r="H335" i="247"/>
  <c r="I334" i="247"/>
  <c r="H334" i="247"/>
  <c r="I333" i="247"/>
  <c r="H333" i="247"/>
  <c r="I332" i="247"/>
  <c r="H332" i="247"/>
  <c r="I331" i="247"/>
  <c r="H331" i="247"/>
  <c r="I330" i="247"/>
  <c r="H330" i="247"/>
  <c r="I329" i="247"/>
  <c r="H329" i="247"/>
  <c r="I328" i="247"/>
  <c r="H328" i="247"/>
  <c r="I327" i="247"/>
  <c r="H327" i="247"/>
  <c r="I326" i="247"/>
  <c r="H326" i="247"/>
  <c r="I325" i="247"/>
  <c r="H325" i="247"/>
  <c r="I324" i="247"/>
  <c r="H324" i="247"/>
  <c r="I323" i="247"/>
  <c r="H323" i="247"/>
  <c r="I322" i="247"/>
  <c r="H322" i="247"/>
  <c r="I321" i="247"/>
  <c r="H321" i="247"/>
  <c r="I320" i="247"/>
  <c r="H320" i="247"/>
  <c r="I319" i="247"/>
  <c r="H319" i="247"/>
  <c r="I318" i="247"/>
  <c r="H318" i="247"/>
  <c r="I317" i="247"/>
  <c r="H317" i="247"/>
  <c r="I316" i="247"/>
  <c r="H316" i="247"/>
  <c r="I315" i="247"/>
  <c r="H315" i="247"/>
  <c r="I314" i="247"/>
  <c r="H314" i="247"/>
  <c r="I313" i="247"/>
  <c r="H313" i="247"/>
  <c r="I312" i="247"/>
  <c r="H312" i="247"/>
  <c r="I311" i="247"/>
  <c r="H311" i="247"/>
  <c r="I310" i="247"/>
  <c r="H310" i="247"/>
  <c r="I309" i="247"/>
  <c r="H309" i="247"/>
  <c r="I308" i="247"/>
  <c r="H308" i="247"/>
  <c r="I307" i="247"/>
  <c r="H307" i="247"/>
  <c r="I306" i="247"/>
  <c r="H306" i="247"/>
  <c r="I305" i="247"/>
  <c r="H305" i="247"/>
  <c r="I304" i="247"/>
  <c r="H304" i="247"/>
  <c r="I303" i="247"/>
  <c r="H303" i="247"/>
  <c r="I302" i="247"/>
  <c r="I351" i="247" s="1"/>
  <c r="H302" i="247"/>
  <c r="I301" i="247"/>
  <c r="H301" i="247"/>
  <c r="I278" i="247"/>
  <c r="H278" i="247"/>
  <c r="I277" i="247"/>
  <c r="H277" i="247"/>
  <c r="I276" i="247"/>
  <c r="H276" i="247"/>
  <c r="I275" i="247"/>
  <c r="H275" i="247"/>
  <c r="I274" i="247"/>
  <c r="H274" i="247"/>
  <c r="I273" i="247"/>
  <c r="H273" i="247"/>
  <c r="I272" i="247"/>
  <c r="H272" i="247"/>
  <c r="I271" i="247"/>
  <c r="H271" i="247"/>
  <c r="I270" i="247"/>
  <c r="H270" i="247"/>
  <c r="I269" i="247"/>
  <c r="H269" i="247"/>
  <c r="I268" i="247"/>
  <c r="H268" i="247"/>
  <c r="I267" i="247"/>
  <c r="H267" i="247"/>
  <c r="I266" i="247"/>
  <c r="H266" i="247"/>
  <c r="I265" i="247"/>
  <c r="H265" i="247"/>
  <c r="I264" i="247"/>
  <c r="H264" i="247"/>
  <c r="I263" i="247"/>
  <c r="H263" i="247"/>
  <c r="I262" i="247"/>
  <c r="H262" i="247"/>
  <c r="I261" i="247"/>
  <c r="H261" i="247"/>
  <c r="I260" i="247"/>
  <c r="H260" i="247"/>
  <c r="I259" i="247"/>
  <c r="H259" i="247"/>
  <c r="I258" i="247"/>
  <c r="H258" i="247"/>
  <c r="I257" i="247"/>
  <c r="H257" i="247"/>
  <c r="I256" i="247"/>
  <c r="H256" i="247"/>
  <c r="I255" i="247"/>
  <c r="H255" i="247"/>
  <c r="I254" i="247"/>
  <c r="H254" i="247"/>
  <c r="I253" i="247"/>
  <c r="H253" i="247"/>
  <c r="I252" i="247"/>
  <c r="H252" i="247"/>
  <c r="I251" i="247"/>
  <c r="H251" i="247"/>
  <c r="I250" i="247"/>
  <c r="H250" i="247"/>
  <c r="I249" i="247"/>
  <c r="H249" i="247"/>
  <c r="I248" i="247"/>
  <c r="H248" i="247"/>
  <c r="I247" i="247"/>
  <c r="H247" i="247"/>
  <c r="I246" i="247"/>
  <c r="H246" i="247"/>
  <c r="I245" i="247"/>
  <c r="H245" i="247"/>
  <c r="I244" i="247"/>
  <c r="H244" i="247"/>
  <c r="I243" i="247"/>
  <c r="H243" i="247"/>
  <c r="I242" i="247"/>
  <c r="H242" i="247"/>
  <c r="I241" i="247"/>
  <c r="H241" i="247"/>
  <c r="I240" i="247"/>
  <c r="H240" i="247"/>
  <c r="I239" i="247"/>
  <c r="H239" i="247"/>
  <c r="I238" i="247"/>
  <c r="H238" i="247"/>
  <c r="I237" i="247"/>
  <c r="H237" i="247"/>
  <c r="I236" i="247"/>
  <c r="H236" i="247"/>
  <c r="I235" i="247"/>
  <c r="H235" i="247"/>
  <c r="I234" i="247"/>
  <c r="H234" i="247"/>
  <c r="I233" i="247"/>
  <c r="H233" i="247"/>
  <c r="I232" i="247"/>
  <c r="H232" i="247"/>
  <c r="I231" i="247"/>
  <c r="H231" i="247"/>
  <c r="I230" i="247"/>
  <c r="H230" i="247"/>
  <c r="I229" i="247"/>
  <c r="H229" i="247"/>
  <c r="H279" i="247" s="1"/>
  <c r="I206" i="247"/>
  <c r="H206" i="247"/>
  <c r="I205" i="247"/>
  <c r="H205" i="247"/>
  <c r="I204" i="247"/>
  <c r="H204" i="247"/>
  <c r="I203" i="247"/>
  <c r="H203" i="247"/>
  <c r="I202" i="247"/>
  <c r="H202" i="247"/>
  <c r="I201" i="247"/>
  <c r="H201" i="247"/>
  <c r="I200" i="247"/>
  <c r="H200" i="247"/>
  <c r="I199" i="247"/>
  <c r="H199" i="247"/>
  <c r="I198" i="247"/>
  <c r="H198" i="247"/>
  <c r="I197" i="247"/>
  <c r="H197" i="247"/>
  <c r="I196" i="247"/>
  <c r="H196" i="247"/>
  <c r="I195" i="247"/>
  <c r="H195" i="247"/>
  <c r="I194" i="247"/>
  <c r="H194" i="247"/>
  <c r="I193" i="247"/>
  <c r="H193" i="247"/>
  <c r="I192" i="247"/>
  <c r="H192" i="247"/>
  <c r="I191" i="247"/>
  <c r="H191" i="247"/>
  <c r="I190" i="247"/>
  <c r="H190" i="247"/>
  <c r="I189" i="247"/>
  <c r="H189" i="247"/>
  <c r="I188" i="247"/>
  <c r="H188" i="247"/>
  <c r="I187" i="247"/>
  <c r="H187" i="247"/>
  <c r="I186" i="247"/>
  <c r="H186" i="247"/>
  <c r="I185" i="247"/>
  <c r="H185" i="247"/>
  <c r="I184" i="247"/>
  <c r="H184" i="247"/>
  <c r="I183" i="247"/>
  <c r="H183" i="247"/>
  <c r="I182" i="247"/>
  <c r="H182" i="247"/>
  <c r="I181" i="247"/>
  <c r="H181" i="247"/>
  <c r="I180" i="247"/>
  <c r="H180" i="247"/>
  <c r="I179" i="247"/>
  <c r="H179" i="247"/>
  <c r="I178" i="247"/>
  <c r="H178" i="247"/>
  <c r="I177" i="247"/>
  <c r="H177" i="247"/>
  <c r="I176" i="247"/>
  <c r="H176" i="247"/>
  <c r="I175" i="247"/>
  <c r="H175" i="247"/>
  <c r="I174" i="247"/>
  <c r="H174" i="247"/>
  <c r="I173" i="247"/>
  <c r="H173" i="247"/>
  <c r="I172" i="247"/>
  <c r="H172" i="247"/>
  <c r="I171" i="247"/>
  <c r="H171" i="247"/>
  <c r="I170" i="247"/>
  <c r="H170" i="247"/>
  <c r="I169" i="247"/>
  <c r="H169" i="247"/>
  <c r="I168" i="247"/>
  <c r="H168" i="247"/>
  <c r="I167" i="247"/>
  <c r="H167" i="247"/>
  <c r="I166" i="247"/>
  <c r="H166" i="247"/>
  <c r="I165" i="247"/>
  <c r="H165" i="247"/>
  <c r="I164" i="247"/>
  <c r="H164" i="247"/>
  <c r="I163" i="247"/>
  <c r="H163" i="247"/>
  <c r="I162" i="247"/>
  <c r="H162" i="247"/>
  <c r="I161" i="247"/>
  <c r="H161" i="247"/>
  <c r="I160" i="247"/>
  <c r="H160" i="247"/>
  <c r="I159" i="247"/>
  <c r="H159" i="247"/>
  <c r="I158" i="247"/>
  <c r="H158" i="247"/>
  <c r="I157" i="247"/>
  <c r="H157" i="247"/>
  <c r="I134" i="247"/>
  <c r="H134" i="247"/>
  <c r="I133" i="247"/>
  <c r="H133" i="247"/>
  <c r="I132" i="247"/>
  <c r="H132" i="247"/>
  <c r="I131" i="247"/>
  <c r="H131" i="247"/>
  <c r="I130" i="247"/>
  <c r="H130" i="247"/>
  <c r="I129" i="247"/>
  <c r="H129" i="247"/>
  <c r="I128" i="247"/>
  <c r="H128" i="247"/>
  <c r="I127" i="247"/>
  <c r="H127" i="247"/>
  <c r="I126" i="247"/>
  <c r="H126" i="247"/>
  <c r="I125" i="247"/>
  <c r="H125" i="247"/>
  <c r="I124" i="247"/>
  <c r="H124" i="247"/>
  <c r="I123" i="247"/>
  <c r="H123" i="247"/>
  <c r="I122" i="247"/>
  <c r="H122" i="247"/>
  <c r="I121" i="247"/>
  <c r="H121" i="247"/>
  <c r="I120" i="247"/>
  <c r="H120" i="247"/>
  <c r="I119" i="247"/>
  <c r="H119" i="247"/>
  <c r="I118" i="247"/>
  <c r="H118" i="247"/>
  <c r="I117" i="247"/>
  <c r="H117" i="247"/>
  <c r="I116" i="247"/>
  <c r="H116" i="247"/>
  <c r="I115" i="247"/>
  <c r="H115" i="247"/>
  <c r="I114" i="247"/>
  <c r="H114" i="247"/>
  <c r="I113" i="247"/>
  <c r="H113" i="247"/>
  <c r="I112" i="247"/>
  <c r="H112" i="247"/>
  <c r="I111" i="247"/>
  <c r="H111" i="247"/>
  <c r="I110" i="247"/>
  <c r="H110" i="247"/>
  <c r="I109" i="247"/>
  <c r="H109" i="247"/>
  <c r="I108" i="247"/>
  <c r="H108" i="247"/>
  <c r="I107" i="247"/>
  <c r="H107" i="247"/>
  <c r="I106" i="247"/>
  <c r="H106" i="247"/>
  <c r="I105" i="247"/>
  <c r="H105" i="247"/>
  <c r="I104" i="247"/>
  <c r="H104" i="247"/>
  <c r="I103" i="247"/>
  <c r="H103" i="247"/>
  <c r="I102" i="247"/>
  <c r="H102" i="247"/>
  <c r="I101" i="247"/>
  <c r="H101" i="247"/>
  <c r="I100" i="247"/>
  <c r="H100" i="247"/>
  <c r="I99" i="247"/>
  <c r="H99" i="247"/>
  <c r="I98" i="247"/>
  <c r="H98" i="247"/>
  <c r="I97" i="247"/>
  <c r="H97" i="247"/>
  <c r="I96" i="247"/>
  <c r="H96" i="247"/>
  <c r="I95" i="247"/>
  <c r="H95" i="247"/>
  <c r="I94" i="247"/>
  <c r="H94" i="247"/>
  <c r="I93" i="247"/>
  <c r="H93" i="247"/>
  <c r="I92" i="247"/>
  <c r="H92" i="247"/>
  <c r="I91" i="247"/>
  <c r="H91" i="247"/>
  <c r="I90" i="247"/>
  <c r="H90" i="247"/>
  <c r="I89" i="247"/>
  <c r="H89" i="247"/>
  <c r="I88" i="247"/>
  <c r="H88" i="247"/>
  <c r="I87" i="247"/>
  <c r="H87" i="247"/>
  <c r="I86" i="247"/>
  <c r="H86" i="247"/>
  <c r="I85" i="247"/>
  <c r="H85" i="247"/>
  <c r="I74" i="247"/>
  <c r="I146" i="247" s="1"/>
  <c r="I218" i="247" s="1"/>
  <c r="I290" i="247" s="1"/>
  <c r="I362" i="247" s="1"/>
  <c r="I434" i="247" s="1"/>
  <c r="I506" i="247" s="1"/>
  <c r="I578" i="247" s="1"/>
  <c r="I650" i="247" s="1"/>
  <c r="I722" i="247" s="1"/>
  <c r="I794" i="247" s="1"/>
  <c r="I866" i="247" s="1"/>
  <c r="I938" i="247" s="1"/>
  <c r="I1010" i="247" s="1"/>
  <c r="I1082" i="247" s="1"/>
  <c r="I1154" i="247" s="1"/>
  <c r="I1226" i="247" s="1"/>
  <c r="I1298" i="247" s="1"/>
  <c r="I1370" i="247" s="1"/>
  <c r="H68" i="247"/>
  <c r="H140" i="247" s="1"/>
  <c r="H212" i="247" s="1"/>
  <c r="H284" i="247" s="1"/>
  <c r="H356" i="247" s="1"/>
  <c r="H428" i="247" s="1"/>
  <c r="H500" i="247" s="1"/>
  <c r="H572" i="247" s="1"/>
  <c r="H644" i="247" s="1"/>
  <c r="H716" i="247" s="1"/>
  <c r="H788" i="247" s="1"/>
  <c r="H860" i="247" s="1"/>
  <c r="H932" i="247" s="1"/>
  <c r="H1004" i="247" s="1"/>
  <c r="H1076" i="247" s="1"/>
  <c r="H1148" i="247" s="1"/>
  <c r="H1220" i="247" s="1"/>
  <c r="H1292" i="247" s="1"/>
  <c r="H1364" i="247" s="1"/>
  <c r="H1436" i="247" s="1"/>
  <c r="D68" i="247"/>
  <c r="D140" i="247" s="1"/>
  <c r="D212" i="247" s="1"/>
  <c r="D284" i="247" s="1"/>
  <c r="D356" i="247" s="1"/>
  <c r="D428" i="247" s="1"/>
  <c r="D500" i="247" s="1"/>
  <c r="D572" i="247" s="1"/>
  <c r="D644" i="247" s="1"/>
  <c r="D716" i="247" s="1"/>
  <c r="D788" i="247" s="1"/>
  <c r="D860" i="247" s="1"/>
  <c r="D932" i="247" s="1"/>
  <c r="D1004" i="247" s="1"/>
  <c r="D1076" i="247" s="1"/>
  <c r="D1148" i="247" s="1"/>
  <c r="D1220" i="247" s="1"/>
  <c r="D1292" i="247" s="1"/>
  <c r="D1364" i="247" s="1"/>
  <c r="D1436" i="247" s="1"/>
  <c r="H67" i="247"/>
  <c r="H139" i="247" s="1"/>
  <c r="H211" i="247" s="1"/>
  <c r="H283" i="247" s="1"/>
  <c r="H355" i="247" s="1"/>
  <c r="H427" i="247" s="1"/>
  <c r="H499" i="247" s="1"/>
  <c r="H571" i="247" s="1"/>
  <c r="H643" i="247" s="1"/>
  <c r="H715" i="247" s="1"/>
  <c r="H787" i="247" s="1"/>
  <c r="H859" i="247" s="1"/>
  <c r="H931" i="247" s="1"/>
  <c r="H1003" i="247" s="1"/>
  <c r="H1075" i="247" s="1"/>
  <c r="H1147" i="247" s="1"/>
  <c r="H1219" i="247" s="1"/>
  <c r="H1291" i="247" s="1"/>
  <c r="H1363" i="247" s="1"/>
  <c r="H1435" i="247" s="1"/>
  <c r="D67" i="247"/>
  <c r="D139" i="247" s="1"/>
  <c r="D211" i="247" s="1"/>
  <c r="D283" i="247" s="1"/>
  <c r="D355" i="247" s="1"/>
  <c r="D427" i="247" s="1"/>
  <c r="D499" i="247" s="1"/>
  <c r="D571" i="247" s="1"/>
  <c r="D643" i="247" s="1"/>
  <c r="D715" i="247" s="1"/>
  <c r="D787" i="247" s="1"/>
  <c r="D859" i="247" s="1"/>
  <c r="D931" i="247" s="1"/>
  <c r="D1003" i="247" s="1"/>
  <c r="D1075" i="247" s="1"/>
  <c r="D1147" i="247" s="1"/>
  <c r="D1219" i="247" s="1"/>
  <c r="D1291" i="247" s="1"/>
  <c r="D1363" i="247" s="1"/>
  <c r="D1435" i="247" s="1"/>
  <c r="B67" i="247"/>
  <c r="B139" i="247" s="1"/>
  <c r="B211" i="247" s="1"/>
  <c r="B283" i="247" s="1"/>
  <c r="B355" i="247" s="1"/>
  <c r="B427" i="247" s="1"/>
  <c r="B499" i="247" s="1"/>
  <c r="B571" i="247" s="1"/>
  <c r="B643" i="247" s="1"/>
  <c r="B715" i="247" s="1"/>
  <c r="B787" i="247" s="1"/>
  <c r="B859" i="247" s="1"/>
  <c r="B931" i="247" s="1"/>
  <c r="B1003" i="247" s="1"/>
  <c r="B1075" i="247" s="1"/>
  <c r="B1147" i="247" s="1"/>
  <c r="B1219" i="247" s="1"/>
  <c r="B1291" i="247" s="1"/>
  <c r="B1363" i="247" s="1"/>
  <c r="B1435" i="247" s="1"/>
  <c r="I62" i="247"/>
  <c r="H62" i="247"/>
  <c r="I61" i="247"/>
  <c r="H61" i="247"/>
  <c r="I60" i="247"/>
  <c r="H60" i="247"/>
  <c r="I59" i="247"/>
  <c r="H59" i="247"/>
  <c r="I58" i="247"/>
  <c r="H58" i="247"/>
  <c r="I57" i="247"/>
  <c r="H57" i="247"/>
  <c r="I56" i="247"/>
  <c r="H56" i="247"/>
  <c r="I55" i="247"/>
  <c r="H55" i="247"/>
  <c r="I54" i="247"/>
  <c r="H54" i="247"/>
  <c r="I53" i="247"/>
  <c r="H53" i="247"/>
  <c r="I52" i="247"/>
  <c r="H52" i="247"/>
  <c r="I51" i="247"/>
  <c r="H51" i="247"/>
  <c r="I50" i="247"/>
  <c r="H50" i="247"/>
  <c r="I49" i="247"/>
  <c r="H49" i="247"/>
  <c r="I48" i="247"/>
  <c r="H48" i="247"/>
  <c r="I47" i="247"/>
  <c r="H47" i="247"/>
  <c r="I46" i="247"/>
  <c r="H46" i="247"/>
  <c r="I45" i="247"/>
  <c r="H45" i="247"/>
  <c r="I44" i="247"/>
  <c r="H44" i="247"/>
  <c r="I43" i="247"/>
  <c r="H43" i="247"/>
  <c r="I42" i="247"/>
  <c r="H42" i="247"/>
  <c r="I41" i="247"/>
  <c r="H41" i="247"/>
  <c r="I40" i="247"/>
  <c r="H40" i="247"/>
  <c r="I39" i="247"/>
  <c r="H39" i="247"/>
  <c r="I38" i="247"/>
  <c r="H38" i="247"/>
  <c r="I37" i="247"/>
  <c r="H37" i="247"/>
  <c r="I36" i="247"/>
  <c r="H36" i="247"/>
  <c r="I35" i="247"/>
  <c r="H35" i="247"/>
  <c r="I34" i="247"/>
  <c r="H34" i="247"/>
  <c r="I33" i="247"/>
  <c r="H33" i="247"/>
  <c r="I32" i="247"/>
  <c r="H32" i="247"/>
  <c r="I31" i="247"/>
  <c r="H31" i="247"/>
  <c r="I30" i="247"/>
  <c r="H30" i="247"/>
  <c r="I29" i="247"/>
  <c r="H29" i="247"/>
  <c r="I28" i="247"/>
  <c r="H28" i="247"/>
  <c r="I27" i="247"/>
  <c r="H27" i="247"/>
  <c r="I26" i="247"/>
  <c r="H26" i="247"/>
  <c r="I25" i="247"/>
  <c r="H25" i="247"/>
  <c r="I24" i="247"/>
  <c r="H24" i="247"/>
  <c r="I23" i="247"/>
  <c r="H23" i="247"/>
  <c r="I22" i="247"/>
  <c r="H22" i="247"/>
  <c r="I21" i="247"/>
  <c r="H21" i="247"/>
  <c r="I20" i="247"/>
  <c r="H20" i="247"/>
  <c r="I19" i="247"/>
  <c r="H19" i="247"/>
  <c r="I18" i="247"/>
  <c r="H18" i="247"/>
  <c r="I17" i="247"/>
  <c r="H17" i="247"/>
  <c r="I16" i="247"/>
  <c r="H16" i="247"/>
  <c r="I15" i="247"/>
  <c r="H15" i="247"/>
  <c r="I14" i="247"/>
  <c r="H14" i="247"/>
  <c r="I13" i="247"/>
  <c r="H13" i="247"/>
  <c r="I80" i="247"/>
  <c r="I152" i="247" s="1"/>
  <c r="I224" i="247" s="1"/>
  <c r="I296" i="247" s="1"/>
  <c r="I368" i="247" s="1"/>
  <c r="I440" i="247" s="1"/>
  <c r="I512" i="247" s="1"/>
  <c r="I584" i="247" s="1"/>
  <c r="I656" i="247" s="1"/>
  <c r="I728" i="247" s="1"/>
  <c r="I800" i="247" s="1"/>
  <c r="I872" i="247" s="1"/>
  <c r="I944" i="247" s="1"/>
  <c r="I1016" i="247" s="1"/>
  <c r="I1088" i="247" s="1"/>
  <c r="I1160" i="247" s="1"/>
  <c r="I1232" i="247" s="1"/>
  <c r="I1304" i="247" s="1"/>
  <c r="I1376" i="247" s="1"/>
  <c r="C80" i="247"/>
  <c r="C152" i="247" s="1"/>
  <c r="C224" i="247" s="1"/>
  <c r="C296" i="247" s="1"/>
  <c r="C368" i="247" s="1"/>
  <c r="C440" i="247" s="1"/>
  <c r="C512" i="247" s="1"/>
  <c r="C584" i="247" s="1"/>
  <c r="C656" i="247" s="1"/>
  <c r="C728" i="247" s="1"/>
  <c r="C800" i="247" s="1"/>
  <c r="C872" i="247" s="1"/>
  <c r="C944" i="247" s="1"/>
  <c r="C1016" i="247" s="1"/>
  <c r="C1088" i="247" s="1"/>
  <c r="C1160" i="247" s="1"/>
  <c r="C1232" i="247" s="1"/>
  <c r="C1304" i="247" s="1"/>
  <c r="C1376" i="247" s="1"/>
  <c r="C6" i="247"/>
  <c r="C78" i="247" s="1"/>
  <c r="C150" i="247" s="1"/>
  <c r="C222" i="247" s="1"/>
  <c r="C294" i="247" s="1"/>
  <c r="C366" i="247" s="1"/>
  <c r="C438" i="247" s="1"/>
  <c r="C510" i="247" s="1"/>
  <c r="C582" i="247" s="1"/>
  <c r="C654" i="247" s="1"/>
  <c r="C726" i="247" s="1"/>
  <c r="C798" i="247" s="1"/>
  <c r="C870" i="247" s="1"/>
  <c r="C942" i="247" s="1"/>
  <c r="C1014" i="247" s="1"/>
  <c r="C1086" i="247" s="1"/>
  <c r="C1158" i="247" s="1"/>
  <c r="C1230" i="247" s="1"/>
  <c r="C1302" i="247" s="1"/>
  <c r="C1374" i="247" s="1"/>
  <c r="C5" i="247"/>
  <c r="C77" i="247" s="1"/>
  <c r="C149" i="247" s="1"/>
  <c r="C221" i="247" s="1"/>
  <c r="C293" i="247" s="1"/>
  <c r="C365" i="247" s="1"/>
  <c r="C437" i="247" s="1"/>
  <c r="C509" i="247" s="1"/>
  <c r="C581" i="247" s="1"/>
  <c r="C653" i="247" s="1"/>
  <c r="C725" i="247" s="1"/>
  <c r="C797" i="247" s="1"/>
  <c r="C869" i="247" s="1"/>
  <c r="C941" i="247" s="1"/>
  <c r="C1013" i="247" s="1"/>
  <c r="C1085" i="247" s="1"/>
  <c r="C1157" i="247" s="1"/>
  <c r="C1229" i="247" s="1"/>
  <c r="C1301" i="247" s="1"/>
  <c r="C1373" i="247" s="1"/>
  <c r="C4" i="247"/>
  <c r="C76" i="247" s="1"/>
  <c r="C148" i="247" s="1"/>
  <c r="C220" i="247" s="1"/>
  <c r="C292" i="247" s="1"/>
  <c r="C364" i="247" s="1"/>
  <c r="C436" i="247" s="1"/>
  <c r="C508" i="247" s="1"/>
  <c r="C580" i="247" s="1"/>
  <c r="C652" i="247" s="1"/>
  <c r="C724" i="247" s="1"/>
  <c r="C796" i="247" s="1"/>
  <c r="C868" i="247" s="1"/>
  <c r="C940" i="247" s="1"/>
  <c r="C1012" i="247" s="1"/>
  <c r="C1084" i="247" s="1"/>
  <c r="C1156" i="247" s="1"/>
  <c r="C1228" i="247" s="1"/>
  <c r="C1300" i="247" s="1"/>
  <c r="C1372" i="247" s="1"/>
  <c r="C3" i="247"/>
  <c r="C75" i="247" s="1"/>
  <c r="C147" i="247" s="1"/>
  <c r="C219" i="247" s="1"/>
  <c r="C291" i="247" s="1"/>
  <c r="C363" i="247" s="1"/>
  <c r="C435" i="247" s="1"/>
  <c r="C507" i="247" s="1"/>
  <c r="C579" i="247" s="1"/>
  <c r="C651" i="247" s="1"/>
  <c r="C723" i="247" s="1"/>
  <c r="C795" i="247" s="1"/>
  <c r="C867" i="247" s="1"/>
  <c r="C939" i="247" s="1"/>
  <c r="C1011" i="247" s="1"/>
  <c r="C1083" i="247" s="1"/>
  <c r="C1155" i="247" s="1"/>
  <c r="C1227" i="247" s="1"/>
  <c r="C1299" i="247" s="1"/>
  <c r="C1371" i="247" s="1"/>
  <c r="I1430" i="246"/>
  <c r="H1430" i="246"/>
  <c r="I1429" i="246"/>
  <c r="H1429" i="246"/>
  <c r="I1428" i="246"/>
  <c r="H1428" i="246"/>
  <c r="I1427" i="246"/>
  <c r="H1427" i="246"/>
  <c r="I1426" i="246"/>
  <c r="H1426" i="246"/>
  <c r="I1425" i="246"/>
  <c r="H1425" i="246"/>
  <c r="I1424" i="246"/>
  <c r="H1424" i="246"/>
  <c r="I1423" i="246"/>
  <c r="H1423" i="246"/>
  <c r="I1422" i="246"/>
  <c r="H1422" i="246"/>
  <c r="I1421" i="246"/>
  <c r="H1421" i="246"/>
  <c r="I1420" i="246"/>
  <c r="H1420" i="246"/>
  <c r="I1419" i="246"/>
  <c r="H1419" i="246"/>
  <c r="I1418" i="246"/>
  <c r="H1418" i="246"/>
  <c r="I1417" i="246"/>
  <c r="H1417" i="246"/>
  <c r="I1416" i="246"/>
  <c r="H1416" i="246"/>
  <c r="I1415" i="246"/>
  <c r="H1415" i="246"/>
  <c r="I1414" i="246"/>
  <c r="H1414" i="246"/>
  <c r="I1413" i="246"/>
  <c r="H1413" i="246"/>
  <c r="I1412" i="246"/>
  <c r="H1412" i="246"/>
  <c r="I1411" i="246"/>
  <c r="H1411" i="246"/>
  <c r="I1410" i="246"/>
  <c r="H1410" i="246"/>
  <c r="I1409" i="246"/>
  <c r="H1409" i="246"/>
  <c r="I1408" i="246"/>
  <c r="H1408" i="246"/>
  <c r="I1407" i="246"/>
  <c r="H1407" i="246"/>
  <c r="I1406" i="246"/>
  <c r="H1406" i="246"/>
  <c r="I1405" i="246"/>
  <c r="H1405" i="246"/>
  <c r="I1404" i="246"/>
  <c r="H1404" i="246"/>
  <c r="I1403" i="246"/>
  <c r="H1403" i="246"/>
  <c r="I1402" i="246"/>
  <c r="H1402" i="246"/>
  <c r="I1401" i="246"/>
  <c r="H1401" i="246"/>
  <c r="I1400" i="246"/>
  <c r="H1400" i="246"/>
  <c r="I1399" i="246"/>
  <c r="H1399" i="246"/>
  <c r="I1398" i="246"/>
  <c r="H1398" i="246"/>
  <c r="I1397" i="246"/>
  <c r="H1397" i="246"/>
  <c r="I1396" i="246"/>
  <c r="H1396" i="246"/>
  <c r="I1395" i="246"/>
  <c r="H1395" i="246"/>
  <c r="I1394" i="246"/>
  <c r="H1394" i="246"/>
  <c r="I1393" i="246"/>
  <c r="H1393" i="246"/>
  <c r="I1392" i="246"/>
  <c r="H1392" i="246"/>
  <c r="I1391" i="246"/>
  <c r="H1391" i="246"/>
  <c r="I1390" i="246"/>
  <c r="H1390" i="246"/>
  <c r="I1389" i="246"/>
  <c r="H1389" i="246"/>
  <c r="I1388" i="246"/>
  <c r="H1388" i="246"/>
  <c r="I1387" i="246"/>
  <c r="H1387" i="246"/>
  <c r="I1386" i="246"/>
  <c r="H1386" i="246"/>
  <c r="I1385" i="246"/>
  <c r="H1385" i="246"/>
  <c r="I1384" i="246"/>
  <c r="H1384" i="246"/>
  <c r="I1383" i="246"/>
  <c r="H1383" i="246"/>
  <c r="I1382" i="246"/>
  <c r="H1382" i="246"/>
  <c r="I1381" i="246"/>
  <c r="H1381" i="246"/>
  <c r="I1358" i="246"/>
  <c r="H1358" i="246"/>
  <c r="I1357" i="246"/>
  <c r="H1357" i="246"/>
  <c r="I1356" i="246"/>
  <c r="H1356" i="246"/>
  <c r="I1355" i="246"/>
  <c r="H1355" i="246"/>
  <c r="I1354" i="246"/>
  <c r="H1354" i="246"/>
  <c r="I1353" i="246"/>
  <c r="H1353" i="246"/>
  <c r="I1352" i="246"/>
  <c r="H1352" i="246"/>
  <c r="I1351" i="246"/>
  <c r="H1351" i="246"/>
  <c r="I1350" i="246"/>
  <c r="H1350" i="246"/>
  <c r="I1349" i="246"/>
  <c r="H1349" i="246"/>
  <c r="I1348" i="246"/>
  <c r="H1348" i="246"/>
  <c r="I1347" i="246"/>
  <c r="H1347" i="246"/>
  <c r="I1346" i="246"/>
  <c r="H1346" i="246"/>
  <c r="I1345" i="246"/>
  <c r="H1345" i="246"/>
  <c r="I1344" i="246"/>
  <c r="H1344" i="246"/>
  <c r="I1343" i="246"/>
  <c r="H1343" i="246"/>
  <c r="I1342" i="246"/>
  <c r="H1342" i="246"/>
  <c r="I1341" i="246"/>
  <c r="H1341" i="246"/>
  <c r="I1340" i="246"/>
  <c r="H1340" i="246"/>
  <c r="I1339" i="246"/>
  <c r="H1339" i="246"/>
  <c r="I1338" i="246"/>
  <c r="H1338" i="246"/>
  <c r="I1337" i="246"/>
  <c r="H1337" i="246"/>
  <c r="I1336" i="246"/>
  <c r="H1336" i="246"/>
  <c r="I1335" i="246"/>
  <c r="H1335" i="246"/>
  <c r="I1334" i="246"/>
  <c r="H1334" i="246"/>
  <c r="I1333" i="246"/>
  <c r="H1333" i="246"/>
  <c r="I1332" i="246"/>
  <c r="H1332" i="246"/>
  <c r="I1331" i="246"/>
  <c r="H1331" i="246"/>
  <c r="I1330" i="246"/>
  <c r="H1330" i="246"/>
  <c r="I1329" i="246"/>
  <c r="H1329" i="246"/>
  <c r="I1328" i="246"/>
  <c r="H1328" i="246"/>
  <c r="I1327" i="246"/>
  <c r="H1327" i="246"/>
  <c r="I1326" i="246"/>
  <c r="H1326" i="246"/>
  <c r="I1325" i="246"/>
  <c r="H1325" i="246"/>
  <c r="I1324" i="246"/>
  <c r="H1324" i="246"/>
  <c r="I1323" i="246"/>
  <c r="H1323" i="246"/>
  <c r="I1322" i="246"/>
  <c r="H1322" i="246"/>
  <c r="I1321" i="246"/>
  <c r="H1321" i="246"/>
  <c r="I1320" i="246"/>
  <c r="H1320" i="246"/>
  <c r="I1319" i="246"/>
  <c r="H1319" i="246"/>
  <c r="I1318" i="246"/>
  <c r="H1318" i="246"/>
  <c r="I1317" i="246"/>
  <c r="H1317" i="246"/>
  <c r="I1316" i="246"/>
  <c r="H1316" i="246"/>
  <c r="I1315" i="246"/>
  <c r="H1315" i="246"/>
  <c r="I1314" i="246"/>
  <c r="H1314" i="246"/>
  <c r="I1313" i="246"/>
  <c r="H1313" i="246"/>
  <c r="I1312" i="246"/>
  <c r="H1312" i="246"/>
  <c r="I1311" i="246"/>
  <c r="H1311" i="246"/>
  <c r="I1310" i="246"/>
  <c r="H1310" i="246"/>
  <c r="I1309" i="246"/>
  <c r="H1309" i="246"/>
  <c r="H1359" i="246" s="1"/>
  <c r="I1286" i="246"/>
  <c r="H1286" i="246"/>
  <c r="I1285" i="246"/>
  <c r="H1285" i="246"/>
  <c r="I1284" i="246"/>
  <c r="H1284" i="246"/>
  <c r="I1283" i="246"/>
  <c r="H1283" i="246"/>
  <c r="I1282" i="246"/>
  <c r="H1282" i="246"/>
  <c r="I1281" i="246"/>
  <c r="H1281" i="246"/>
  <c r="I1280" i="246"/>
  <c r="H1280" i="246"/>
  <c r="I1279" i="246"/>
  <c r="H1279" i="246"/>
  <c r="I1278" i="246"/>
  <c r="H1278" i="246"/>
  <c r="I1277" i="246"/>
  <c r="H1277" i="246"/>
  <c r="I1276" i="246"/>
  <c r="H1276" i="246"/>
  <c r="I1275" i="246"/>
  <c r="H1275" i="246"/>
  <c r="I1274" i="246"/>
  <c r="H1274" i="246"/>
  <c r="I1273" i="246"/>
  <c r="H1273" i="246"/>
  <c r="I1272" i="246"/>
  <c r="H1272" i="246"/>
  <c r="I1271" i="246"/>
  <c r="H1271" i="246"/>
  <c r="I1270" i="246"/>
  <c r="H1270" i="246"/>
  <c r="I1269" i="246"/>
  <c r="H1269" i="246"/>
  <c r="I1268" i="246"/>
  <c r="H1268" i="246"/>
  <c r="I1267" i="246"/>
  <c r="H1267" i="246"/>
  <c r="I1266" i="246"/>
  <c r="H1266" i="246"/>
  <c r="I1265" i="246"/>
  <c r="H1265" i="246"/>
  <c r="I1264" i="246"/>
  <c r="H1264" i="246"/>
  <c r="I1263" i="246"/>
  <c r="H1263" i="246"/>
  <c r="I1262" i="246"/>
  <c r="H1262" i="246"/>
  <c r="I1261" i="246"/>
  <c r="H1261" i="246"/>
  <c r="I1260" i="246"/>
  <c r="H1260" i="246"/>
  <c r="I1259" i="246"/>
  <c r="H1259" i="246"/>
  <c r="I1258" i="246"/>
  <c r="H1258" i="246"/>
  <c r="I1257" i="246"/>
  <c r="H1257" i="246"/>
  <c r="I1256" i="246"/>
  <c r="H1256" i="246"/>
  <c r="I1255" i="246"/>
  <c r="H1255" i="246"/>
  <c r="I1254" i="246"/>
  <c r="H1254" i="246"/>
  <c r="I1253" i="246"/>
  <c r="H1253" i="246"/>
  <c r="I1252" i="246"/>
  <c r="H1252" i="246"/>
  <c r="I1251" i="246"/>
  <c r="H1251" i="246"/>
  <c r="I1250" i="246"/>
  <c r="H1250" i="246"/>
  <c r="I1249" i="246"/>
  <c r="H1249" i="246"/>
  <c r="I1248" i="246"/>
  <c r="H1248" i="246"/>
  <c r="I1247" i="246"/>
  <c r="H1247" i="246"/>
  <c r="I1246" i="246"/>
  <c r="H1246" i="246"/>
  <c r="I1245" i="246"/>
  <c r="H1245" i="246"/>
  <c r="I1244" i="246"/>
  <c r="H1244" i="246"/>
  <c r="I1243" i="246"/>
  <c r="H1243" i="246"/>
  <c r="I1242" i="246"/>
  <c r="H1242" i="246"/>
  <c r="I1241" i="246"/>
  <c r="H1241" i="246"/>
  <c r="I1240" i="246"/>
  <c r="H1240" i="246"/>
  <c r="I1239" i="246"/>
  <c r="H1239" i="246"/>
  <c r="I1238" i="246"/>
  <c r="H1238" i="246"/>
  <c r="I1237" i="246"/>
  <c r="H1237" i="246"/>
  <c r="I1214" i="246"/>
  <c r="H1214" i="246"/>
  <c r="I1213" i="246"/>
  <c r="H1213" i="246"/>
  <c r="I1212" i="246"/>
  <c r="H1212" i="246"/>
  <c r="I1211" i="246"/>
  <c r="H1211" i="246"/>
  <c r="I1210" i="246"/>
  <c r="H1210" i="246"/>
  <c r="I1209" i="246"/>
  <c r="H1209" i="246"/>
  <c r="I1208" i="246"/>
  <c r="H1208" i="246"/>
  <c r="I1207" i="246"/>
  <c r="H1207" i="246"/>
  <c r="I1206" i="246"/>
  <c r="H1206" i="246"/>
  <c r="I1205" i="246"/>
  <c r="H1205" i="246"/>
  <c r="I1204" i="246"/>
  <c r="H1204" i="246"/>
  <c r="I1203" i="246"/>
  <c r="H1203" i="246"/>
  <c r="I1202" i="246"/>
  <c r="H1202" i="246"/>
  <c r="I1201" i="246"/>
  <c r="H1201" i="246"/>
  <c r="I1200" i="246"/>
  <c r="H1200" i="246"/>
  <c r="I1199" i="246"/>
  <c r="H1199" i="246"/>
  <c r="I1198" i="246"/>
  <c r="H1198" i="246"/>
  <c r="I1197" i="246"/>
  <c r="H1197" i="246"/>
  <c r="I1196" i="246"/>
  <c r="H1196" i="246"/>
  <c r="I1195" i="246"/>
  <c r="H1195" i="246"/>
  <c r="I1194" i="246"/>
  <c r="H1194" i="246"/>
  <c r="I1193" i="246"/>
  <c r="H1193" i="246"/>
  <c r="I1192" i="246"/>
  <c r="H1192" i="246"/>
  <c r="I1191" i="246"/>
  <c r="H1191" i="246"/>
  <c r="I1190" i="246"/>
  <c r="H1190" i="246"/>
  <c r="I1189" i="246"/>
  <c r="H1189" i="246"/>
  <c r="I1188" i="246"/>
  <c r="H1188" i="246"/>
  <c r="I1187" i="246"/>
  <c r="H1187" i="246"/>
  <c r="I1186" i="246"/>
  <c r="H1186" i="246"/>
  <c r="I1185" i="246"/>
  <c r="H1185" i="246"/>
  <c r="I1184" i="246"/>
  <c r="H1184" i="246"/>
  <c r="I1183" i="246"/>
  <c r="H1183" i="246"/>
  <c r="I1182" i="246"/>
  <c r="H1182" i="246"/>
  <c r="I1181" i="246"/>
  <c r="H1181" i="246"/>
  <c r="I1180" i="246"/>
  <c r="H1180" i="246"/>
  <c r="I1179" i="246"/>
  <c r="H1179" i="246"/>
  <c r="I1178" i="246"/>
  <c r="H1178" i="246"/>
  <c r="I1177" i="246"/>
  <c r="H1177" i="246"/>
  <c r="I1176" i="246"/>
  <c r="H1176" i="246"/>
  <c r="I1175" i="246"/>
  <c r="H1175" i="246"/>
  <c r="I1174" i="246"/>
  <c r="H1174" i="246"/>
  <c r="I1173" i="246"/>
  <c r="H1173" i="246"/>
  <c r="I1172" i="246"/>
  <c r="H1172" i="246"/>
  <c r="I1171" i="246"/>
  <c r="H1171" i="246"/>
  <c r="I1170" i="246"/>
  <c r="H1170" i="246"/>
  <c r="I1169" i="246"/>
  <c r="H1169" i="246"/>
  <c r="I1168" i="246"/>
  <c r="H1168" i="246"/>
  <c r="I1167" i="246"/>
  <c r="H1167" i="246"/>
  <c r="I1166" i="246"/>
  <c r="H1166" i="246"/>
  <c r="I1165" i="246"/>
  <c r="I1215" i="246" s="1"/>
  <c r="H1165" i="246"/>
  <c r="I1142" i="246"/>
  <c r="H1142" i="246"/>
  <c r="I1141" i="246"/>
  <c r="H1141" i="246"/>
  <c r="I1140" i="246"/>
  <c r="H1140" i="246"/>
  <c r="I1139" i="246"/>
  <c r="H1139" i="246"/>
  <c r="I1138" i="246"/>
  <c r="H1138" i="246"/>
  <c r="I1137" i="246"/>
  <c r="H1137" i="246"/>
  <c r="I1136" i="246"/>
  <c r="H1136" i="246"/>
  <c r="I1135" i="246"/>
  <c r="H1135" i="246"/>
  <c r="I1134" i="246"/>
  <c r="H1134" i="246"/>
  <c r="I1133" i="246"/>
  <c r="H1133" i="246"/>
  <c r="I1132" i="246"/>
  <c r="H1132" i="246"/>
  <c r="I1131" i="246"/>
  <c r="H1131" i="246"/>
  <c r="I1130" i="246"/>
  <c r="H1130" i="246"/>
  <c r="I1129" i="246"/>
  <c r="H1129" i="246"/>
  <c r="I1128" i="246"/>
  <c r="H1128" i="246"/>
  <c r="I1127" i="246"/>
  <c r="H1127" i="246"/>
  <c r="I1126" i="246"/>
  <c r="H1126" i="246"/>
  <c r="I1125" i="246"/>
  <c r="H1125" i="246"/>
  <c r="I1124" i="246"/>
  <c r="H1124" i="246"/>
  <c r="I1123" i="246"/>
  <c r="H1123" i="246"/>
  <c r="I1122" i="246"/>
  <c r="H1122" i="246"/>
  <c r="I1121" i="246"/>
  <c r="H1121" i="246"/>
  <c r="I1120" i="246"/>
  <c r="H1120" i="246"/>
  <c r="I1119" i="246"/>
  <c r="H1119" i="246"/>
  <c r="I1118" i="246"/>
  <c r="H1118" i="246"/>
  <c r="I1117" i="246"/>
  <c r="H1117" i="246"/>
  <c r="I1116" i="246"/>
  <c r="H1116" i="246"/>
  <c r="I1115" i="246"/>
  <c r="H1115" i="246"/>
  <c r="I1114" i="246"/>
  <c r="H1114" i="246"/>
  <c r="I1113" i="246"/>
  <c r="H1113" i="246"/>
  <c r="I1112" i="246"/>
  <c r="H1112" i="246"/>
  <c r="I1111" i="246"/>
  <c r="H1111" i="246"/>
  <c r="I1110" i="246"/>
  <c r="H1110" i="246"/>
  <c r="I1109" i="246"/>
  <c r="H1109" i="246"/>
  <c r="I1108" i="246"/>
  <c r="H1108" i="246"/>
  <c r="I1107" i="246"/>
  <c r="H1107" i="246"/>
  <c r="I1106" i="246"/>
  <c r="H1106" i="246"/>
  <c r="I1105" i="246"/>
  <c r="H1105" i="246"/>
  <c r="I1104" i="246"/>
  <c r="H1104" i="246"/>
  <c r="I1103" i="246"/>
  <c r="H1103" i="246"/>
  <c r="I1102" i="246"/>
  <c r="H1102" i="246"/>
  <c r="I1101" i="246"/>
  <c r="H1101" i="246"/>
  <c r="I1100" i="246"/>
  <c r="H1100" i="246"/>
  <c r="I1099" i="246"/>
  <c r="H1099" i="246"/>
  <c r="I1098" i="246"/>
  <c r="H1098" i="246"/>
  <c r="I1097" i="246"/>
  <c r="H1097" i="246"/>
  <c r="I1096" i="246"/>
  <c r="H1096" i="246"/>
  <c r="I1095" i="246"/>
  <c r="H1095" i="246"/>
  <c r="I1094" i="246"/>
  <c r="H1094" i="246"/>
  <c r="I1093" i="246"/>
  <c r="H1093" i="246"/>
  <c r="I1070" i="246"/>
  <c r="H1070" i="246"/>
  <c r="I1069" i="246"/>
  <c r="H1069" i="246"/>
  <c r="I1068" i="246"/>
  <c r="H1068" i="246"/>
  <c r="I1067" i="246"/>
  <c r="H1067" i="246"/>
  <c r="I1066" i="246"/>
  <c r="H1066" i="246"/>
  <c r="I1065" i="246"/>
  <c r="H1065" i="246"/>
  <c r="I1064" i="246"/>
  <c r="H1064" i="246"/>
  <c r="I1063" i="246"/>
  <c r="H1063" i="246"/>
  <c r="I1062" i="246"/>
  <c r="H1062" i="246"/>
  <c r="I1061" i="246"/>
  <c r="H1061" i="246"/>
  <c r="I1060" i="246"/>
  <c r="H1060" i="246"/>
  <c r="I1059" i="246"/>
  <c r="H1059" i="246"/>
  <c r="I1058" i="246"/>
  <c r="H1058" i="246"/>
  <c r="I1057" i="246"/>
  <c r="H1057" i="246"/>
  <c r="I1056" i="246"/>
  <c r="H1056" i="246"/>
  <c r="I1055" i="246"/>
  <c r="H1055" i="246"/>
  <c r="I1054" i="246"/>
  <c r="H1054" i="246"/>
  <c r="I1053" i="246"/>
  <c r="H1053" i="246"/>
  <c r="I1052" i="246"/>
  <c r="H1052" i="246"/>
  <c r="I1051" i="246"/>
  <c r="H1051" i="246"/>
  <c r="I1050" i="246"/>
  <c r="H1050" i="246"/>
  <c r="I1049" i="246"/>
  <c r="H1049" i="246"/>
  <c r="I1048" i="246"/>
  <c r="H1048" i="246"/>
  <c r="I1047" i="246"/>
  <c r="H1047" i="246"/>
  <c r="I1046" i="246"/>
  <c r="H1046" i="246"/>
  <c r="I1045" i="246"/>
  <c r="H1045" i="246"/>
  <c r="I1044" i="246"/>
  <c r="H1044" i="246"/>
  <c r="I1043" i="246"/>
  <c r="H1043" i="246"/>
  <c r="I1042" i="246"/>
  <c r="H1042" i="246"/>
  <c r="I1041" i="246"/>
  <c r="H1041" i="246"/>
  <c r="I1040" i="246"/>
  <c r="H1040" i="246"/>
  <c r="I1039" i="246"/>
  <c r="H1039" i="246"/>
  <c r="I1038" i="246"/>
  <c r="H1038" i="246"/>
  <c r="I1037" i="246"/>
  <c r="H1037" i="246"/>
  <c r="I1036" i="246"/>
  <c r="H1036" i="246"/>
  <c r="I1035" i="246"/>
  <c r="H1035" i="246"/>
  <c r="I1034" i="246"/>
  <c r="H1034" i="246"/>
  <c r="I1033" i="246"/>
  <c r="H1033" i="246"/>
  <c r="I1032" i="246"/>
  <c r="H1032" i="246"/>
  <c r="I1031" i="246"/>
  <c r="H1031" i="246"/>
  <c r="I1030" i="246"/>
  <c r="H1030" i="246"/>
  <c r="I1029" i="246"/>
  <c r="H1029" i="246"/>
  <c r="I1028" i="246"/>
  <c r="H1028" i="246"/>
  <c r="I1027" i="246"/>
  <c r="H1027" i="246"/>
  <c r="I1026" i="246"/>
  <c r="H1026" i="246"/>
  <c r="I1025" i="246"/>
  <c r="H1025" i="246"/>
  <c r="I1024" i="246"/>
  <c r="H1024" i="246"/>
  <c r="I1023" i="246"/>
  <c r="H1023" i="246"/>
  <c r="I1022" i="246"/>
  <c r="H1022" i="246"/>
  <c r="I1021" i="246"/>
  <c r="H1021" i="246"/>
  <c r="H1071" i="246" s="1"/>
  <c r="I998" i="246"/>
  <c r="H998" i="246"/>
  <c r="I997" i="246"/>
  <c r="H997" i="246"/>
  <c r="I996" i="246"/>
  <c r="H996" i="246"/>
  <c r="I995" i="246"/>
  <c r="H995" i="246"/>
  <c r="I994" i="246"/>
  <c r="H994" i="246"/>
  <c r="I993" i="246"/>
  <c r="H993" i="246"/>
  <c r="I992" i="246"/>
  <c r="H992" i="246"/>
  <c r="I991" i="246"/>
  <c r="H991" i="246"/>
  <c r="I990" i="246"/>
  <c r="H990" i="246"/>
  <c r="I989" i="246"/>
  <c r="H989" i="246"/>
  <c r="I988" i="246"/>
  <c r="H988" i="246"/>
  <c r="I987" i="246"/>
  <c r="H987" i="246"/>
  <c r="I986" i="246"/>
  <c r="H986" i="246"/>
  <c r="I985" i="246"/>
  <c r="H985" i="246"/>
  <c r="I984" i="246"/>
  <c r="H984" i="246"/>
  <c r="I983" i="246"/>
  <c r="H983" i="246"/>
  <c r="I982" i="246"/>
  <c r="H982" i="246"/>
  <c r="I981" i="246"/>
  <c r="H981" i="246"/>
  <c r="I980" i="246"/>
  <c r="H980" i="246"/>
  <c r="I979" i="246"/>
  <c r="H979" i="246"/>
  <c r="I978" i="246"/>
  <c r="H978" i="246"/>
  <c r="I977" i="246"/>
  <c r="H977" i="246"/>
  <c r="I976" i="246"/>
  <c r="H976" i="246"/>
  <c r="I975" i="246"/>
  <c r="H975" i="246"/>
  <c r="I974" i="246"/>
  <c r="H974" i="246"/>
  <c r="I973" i="246"/>
  <c r="H973" i="246"/>
  <c r="I972" i="246"/>
  <c r="H972" i="246"/>
  <c r="I971" i="246"/>
  <c r="H971" i="246"/>
  <c r="I970" i="246"/>
  <c r="H970" i="246"/>
  <c r="I969" i="246"/>
  <c r="H969" i="246"/>
  <c r="I968" i="246"/>
  <c r="H968" i="246"/>
  <c r="I967" i="246"/>
  <c r="H967" i="246"/>
  <c r="I966" i="246"/>
  <c r="H966" i="246"/>
  <c r="I965" i="246"/>
  <c r="H965" i="246"/>
  <c r="I964" i="246"/>
  <c r="H964" i="246"/>
  <c r="I963" i="246"/>
  <c r="H963" i="246"/>
  <c r="I962" i="246"/>
  <c r="H962" i="246"/>
  <c r="I961" i="246"/>
  <c r="H961" i="246"/>
  <c r="I960" i="246"/>
  <c r="H960" i="246"/>
  <c r="I959" i="246"/>
  <c r="H959" i="246"/>
  <c r="I958" i="246"/>
  <c r="H958" i="246"/>
  <c r="I957" i="246"/>
  <c r="H957" i="246"/>
  <c r="I956" i="246"/>
  <c r="H956" i="246"/>
  <c r="I955" i="246"/>
  <c r="H955" i="246"/>
  <c r="I954" i="246"/>
  <c r="H954" i="246"/>
  <c r="I953" i="246"/>
  <c r="H953" i="246"/>
  <c r="I952" i="246"/>
  <c r="H952" i="246"/>
  <c r="I951" i="246"/>
  <c r="H951" i="246"/>
  <c r="I950" i="246"/>
  <c r="H950" i="246"/>
  <c r="I949" i="246"/>
  <c r="H949" i="246"/>
  <c r="I926" i="246"/>
  <c r="H926" i="246"/>
  <c r="I925" i="246"/>
  <c r="H925" i="246"/>
  <c r="I924" i="246"/>
  <c r="H924" i="246"/>
  <c r="I923" i="246"/>
  <c r="H923" i="246"/>
  <c r="I922" i="246"/>
  <c r="H922" i="246"/>
  <c r="I921" i="246"/>
  <c r="H921" i="246"/>
  <c r="I920" i="246"/>
  <c r="H920" i="246"/>
  <c r="I919" i="246"/>
  <c r="H919" i="246"/>
  <c r="I918" i="246"/>
  <c r="H918" i="246"/>
  <c r="I917" i="246"/>
  <c r="H917" i="246"/>
  <c r="I916" i="246"/>
  <c r="H916" i="246"/>
  <c r="I915" i="246"/>
  <c r="H915" i="246"/>
  <c r="I914" i="246"/>
  <c r="H914" i="246"/>
  <c r="I913" i="246"/>
  <c r="H913" i="246"/>
  <c r="I912" i="246"/>
  <c r="H912" i="246"/>
  <c r="I911" i="246"/>
  <c r="H911" i="246"/>
  <c r="I910" i="246"/>
  <c r="H910" i="246"/>
  <c r="I909" i="246"/>
  <c r="H909" i="246"/>
  <c r="I908" i="246"/>
  <c r="H908" i="246"/>
  <c r="I907" i="246"/>
  <c r="H907" i="246"/>
  <c r="I906" i="246"/>
  <c r="H906" i="246"/>
  <c r="I905" i="246"/>
  <c r="H905" i="246"/>
  <c r="I904" i="246"/>
  <c r="H904" i="246"/>
  <c r="I903" i="246"/>
  <c r="H903" i="246"/>
  <c r="I902" i="246"/>
  <c r="H902" i="246"/>
  <c r="I901" i="246"/>
  <c r="H901" i="246"/>
  <c r="I900" i="246"/>
  <c r="H900" i="246"/>
  <c r="I899" i="246"/>
  <c r="H899" i="246"/>
  <c r="I898" i="246"/>
  <c r="H898" i="246"/>
  <c r="I897" i="246"/>
  <c r="H897" i="246"/>
  <c r="I896" i="246"/>
  <c r="H896" i="246"/>
  <c r="I895" i="246"/>
  <c r="H895" i="246"/>
  <c r="I894" i="246"/>
  <c r="H894" i="246"/>
  <c r="I893" i="246"/>
  <c r="H893" i="246"/>
  <c r="I892" i="246"/>
  <c r="H892" i="246"/>
  <c r="I891" i="246"/>
  <c r="H891" i="246"/>
  <c r="I890" i="246"/>
  <c r="H890" i="246"/>
  <c r="I889" i="246"/>
  <c r="H889" i="246"/>
  <c r="I888" i="246"/>
  <c r="H888" i="246"/>
  <c r="I887" i="246"/>
  <c r="H887" i="246"/>
  <c r="I886" i="246"/>
  <c r="H886" i="246"/>
  <c r="I885" i="246"/>
  <c r="H885" i="246"/>
  <c r="I884" i="246"/>
  <c r="H884" i="246"/>
  <c r="I883" i="246"/>
  <c r="H883" i="246"/>
  <c r="I882" i="246"/>
  <c r="H882" i="246"/>
  <c r="I881" i="246"/>
  <c r="H881" i="246"/>
  <c r="I880" i="246"/>
  <c r="H880" i="246"/>
  <c r="I879" i="246"/>
  <c r="H879" i="246"/>
  <c r="I878" i="246"/>
  <c r="H878" i="246"/>
  <c r="I877" i="246"/>
  <c r="H877" i="246"/>
  <c r="I854" i="246"/>
  <c r="H854" i="246"/>
  <c r="I853" i="246"/>
  <c r="H853" i="246"/>
  <c r="I852" i="246"/>
  <c r="H852" i="246"/>
  <c r="I851" i="246"/>
  <c r="H851" i="246"/>
  <c r="I850" i="246"/>
  <c r="H850" i="246"/>
  <c r="I849" i="246"/>
  <c r="H849" i="246"/>
  <c r="I848" i="246"/>
  <c r="H848" i="246"/>
  <c r="I847" i="246"/>
  <c r="H847" i="246"/>
  <c r="I846" i="246"/>
  <c r="H846" i="246"/>
  <c r="I845" i="246"/>
  <c r="H845" i="246"/>
  <c r="I844" i="246"/>
  <c r="H844" i="246"/>
  <c r="I843" i="246"/>
  <c r="H843" i="246"/>
  <c r="I842" i="246"/>
  <c r="H842" i="246"/>
  <c r="I841" i="246"/>
  <c r="H841" i="246"/>
  <c r="I840" i="246"/>
  <c r="H840" i="246"/>
  <c r="I839" i="246"/>
  <c r="H839" i="246"/>
  <c r="I838" i="246"/>
  <c r="H838" i="246"/>
  <c r="I837" i="246"/>
  <c r="H837" i="246"/>
  <c r="I836" i="246"/>
  <c r="H836" i="246"/>
  <c r="I835" i="246"/>
  <c r="H835" i="246"/>
  <c r="I834" i="246"/>
  <c r="H834" i="246"/>
  <c r="I833" i="246"/>
  <c r="H833" i="246"/>
  <c r="I832" i="246"/>
  <c r="H832" i="246"/>
  <c r="I831" i="246"/>
  <c r="H831" i="246"/>
  <c r="I830" i="246"/>
  <c r="H830" i="246"/>
  <c r="I829" i="246"/>
  <c r="H829" i="246"/>
  <c r="I828" i="246"/>
  <c r="H828" i="246"/>
  <c r="I827" i="246"/>
  <c r="H827" i="246"/>
  <c r="I826" i="246"/>
  <c r="H826" i="246"/>
  <c r="I825" i="246"/>
  <c r="H825" i="246"/>
  <c r="I824" i="246"/>
  <c r="H824" i="246"/>
  <c r="I823" i="246"/>
  <c r="H823" i="246"/>
  <c r="I822" i="246"/>
  <c r="H822" i="246"/>
  <c r="I821" i="246"/>
  <c r="H821" i="246"/>
  <c r="I820" i="246"/>
  <c r="H820" i="246"/>
  <c r="I819" i="246"/>
  <c r="H819" i="246"/>
  <c r="I818" i="246"/>
  <c r="H818" i="246"/>
  <c r="I817" i="246"/>
  <c r="H817" i="246"/>
  <c r="I816" i="246"/>
  <c r="H816" i="246"/>
  <c r="I815" i="246"/>
  <c r="H815" i="246"/>
  <c r="I814" i="246"/>
  <c r="H814" i="246"/>
  <c r="I813" i="246"/>
  <c r="H813" i="246"/>
  <c r="I812" i="246"/>
  <c r="H812" i="246"/>
  <c r="I811" i="246"/>
  <c r="H811" i="246"/>
  <c r="I810" i="246"/>
  <c r="H810" i="246"/>
  <c r="I809" i="246"/>
  <c r="H809" i="246"/>
  <c r="I808" i="246"/>
  <c r="H808" i="246"/>
  <c r="I807" i="246"/>
  <c r="H807" i="246"/>
  <c r="I806" i="246"/>
  <c r="H806" i="246"/>
  <c r="I805" i="246"/>
  <c r="H805" i="246"/>
  <c r="I782" i="246"/>
  <c r="H782" i="246"/>
  <c r="I781" i="246"/>
  <c r="H781" i="246"/>
  <c r="I780" i="246"/>
  <c r="H780" i="246"/>
  <c r="I779" i="246"/>
  <c r="H779" i="246"/>
  <c r="I778" i="246"/>
  <c r="H778" i="246"/>
  <c r="I777" i="246"/>
  <c r="H777" i="246"/>
  <c r="I776" i="246"/>
  <c r="H776" i="246"/>
  <c r="I775" i="246"/>
  <c r="H775" i="246"/>
  <c r="I774" i="246"/>
  <c r="H774" i="246"/>
  <c r="I773" i="246"/>
  <c r="H773" i="246"/>
  <c r="I772" i="246"/>
  <c r="H772" i="246"/>
  <c r="I771" i="246"/>
  <c r="H771" i="246"/>
  <c r="I770" i="246"/>
  <c r="H770" i="246"/>
  <c r="I769" i="246"/>
  <c r="H769" i="246"/>
  <c r="I768" i="246"/>
  <c r="H768" i="246"/>
  <c r="I767" i="246"/>
  <c r="H767" i="246"/>
  <c r="I766" i="246"/>
  <c r="H766" i="246"/>
  <c r="I765" i="246"/>
  <c r="H765" i="246"/>
  <c r="I764" i="246"/>
  <c r="H764" i="246"/>
  <c r="I763" i="246"/>
  <c r="H763" i="246"/>
  <c r="I762" i="246"/>
  <c r="H762" i="246"/>
  <c r="I761" i="246"/>
  <c r="H761" i="246"/>
  <c r="I760" i="246"/>
  <c r="H760" i="246"/>
  <c r="I759" i="246"/>
  <c r="H759" i="246"/>
  <c r="I758" i="246"/>
  <c r="H758" i="246"/>
  <c r="I757" i="246"/>
  <c r="H757" i="246"/>
  <c r="I756" i="246"/>
  <c r="H756" i="246"/>
  <c r="I755" i="246"/>
  <c r="H755" i="246"/>
  <c r="I754" i="246"/>
  <c r="H754" i="246"/>
  <c r="I753" i="246"/>
  <c r="H753" i="246"/>
  <c r="I752" i="246"/>
  <c r="H752" i="246"/>
  <c r="I751" i="246"/>
  <c r="H751" i="246"/>
  <c r="I750" i="246"/>
  <c r="H750" i="246"/>
  <c r="I749" i="246"/>
  <c r="H749" i="246"/>
  <c r="I748" i="246"/>
  <c r="H748" i="246"/>
  <c r="I747" i="246"/>
  <c r="H747" i="246"/>
  <c r="I746" i="246"/>
  <c r="H746" i="246"/>
  <c r="I745" i="246"/>
  <c r="H745" i="246"/>
  <c r="I744" i="246"/>
  <c r="H744" i="246"/>
  <c r="I743" i="246"/>
  <c r="H743" i="246"/>
  <c r="I742" i="246"/>
  <c r="H742" i="246"/>
  <c r="I741" i="246"/>
  <c r="H741" i="246"/>
  <c r="I740" i="246"/>
  <c r="H740" i="246"/>
  <c r="I739" i="246"/>
  <c r="H739" i="246"/>
  <c r="I738" i="246"/>
  <c r="H738" i="246"/>
  <c r="I737" i="246"/>
  <c r="H737" i="246"/>
  <c r="I736" i="246"/>
  <c r="H736" i="246"/>
  <c r="I735" i="246"/>
  <c r="H735" i="246"/>
  <c r="I734" i="246"/>
  <c r="H734" i="246"/>
  <c r="I733" i="246"/>
  <c r="H733" i="246"/>
  <c r="H783" i="246" s="1"/>
  <c r="I710" i="246"/>
  <c r="H710" i="246"/>
  <c r="I709" i="246"/>
  <c r="H709" i="246"/>
  <c r="I708" i="246"/>
  <c r="H708" i="246"/>
  <c r="I707" i="246"/>
  <c r="H707" i="246"/>
  <c r="I706" i="246"/>
  <c r="H706" i="246"/>
  <c r="I705" i="246"/>
  <c r="H705" i="246"/>
  <c r="I704" i="246"/>
  <c r="H704" i="246"/>
  <c r="I703" i="246"/>
  <c r="H703" i="246"/>
  <c r="I702" i="246"/>
  <c r="H702" i="246"/>
  <c r="I701" i="246"/>
  <c r="H701" i="246"/>
  <c r="I700" i="246"/>
  <c r="H700" i="246"/>
  <c r="I699" i="246"/>
  <c r="H699" i="246"/>
  <c r="I698" i="246"/>
  <c r="H698" i="246"/>
  <c r="I697" i="246"/>
  <c r="H697" i="246"/>
  <c r="I696" i="246"/>
  <c r="H696" i="246"/>
  <c r="I695" i="246"/>
  <c r="H695" i="246"/>
  <c r="I694" i="246"/>
  <c r="H694" i="246"/>
  <c r="I693" i="246"/>
  <c r="H693" i="246"/>
  <c r="I692" i="246"/>
  <c r="H692" i="246"/>
  <c r="I691" i="246"/>
  <c r="H691" i="246"/>
  <c r="I690" i="246"/>
  <c r="H690" i="246"/>
  <c r="I689" i="246"/>
  <c r="H689" i="246"/>
  <c r="I688" i="246"/>
  <c r="H688" i="246"/>
  <c r="I687" i="246"/>
  <c r="H687" i="246"/>
  <c r="I686" i="246"/>
  <c r="H686" i="246"/>
  <c r="I685" i="246"/>
  <c r="H685" i="246"/>
  <c r="I684" i="246"/>
  <c r="H684" i="246"/>
  <c r="I683" i="246"/>
  <c r="H683" i="246"/>
  <c r="I682" i="246"/>
  <c r="H682" i="246"/>
  <c r="I681" i="246"/>
  <c r="H681" i="246"/>
  <c r="I680" i="246"/>
  <c r="H680" i="246"/>
  <c r="I679" i="246"/>
  <c r="H679" i="246"/>
  <c r="I678" i="246"/>
  <c r="H678" i="246"/>
  <c r="I677" i="246"/>
  <c r="H677" i="246"/>
  <c r="I676" i="246"/>
  <c r="H676" i="246"/>
  <c r="I675" i="246"/>
  <c r="H675" i="246"/>
  <c r="I674" i="246"/>
  <c r="H674" i="246"/>
  <c r="I673" i="246"/>
  <c r="H673" i="246"/>
  <c r="I672" i="246"/>
  <c r="H672" i="246"/>
  <c r="I671" i="246"/>
  <c r="H671" i="246"/>
  <c r="I670" i="246"/>
  <c r="H670" i="246"/>
  <c r="I669" i="246"/>
  <c r="H669" i="246"/>
  <c r="I668" i="246"/>
  <c r="H668" i="246"/>
  <c r="I667" i="246"/>
  <c r="H667" i="246"/>
  <c r="I666" i="246"/>
  <c r="H666" i="246"/>
  <c r="I665" i="246"/>
  <c r="H665" i="246"/>
  <c r="I664" i="246"/>
  <c r="H664" i="246"/>
  <c r="I663" i="246"/>
  <c r="H663" i="246"/>
  <c r="I662" i="246"/>
  <c r="H662" i="246"/>
  <c r="I661" i="246"/>
  <c r="H661" i="246"/>
  <c r="I638" i="246"/>
  <c r="H638" i="246"/>
  <c r="I637" i="246"/>
  <c r="H637" i="246"/>
  <c r="I636" i="246"/>
  <c r="H636" i="246"/>
  <c r="I635" i="246"/>
  <c r="H635" i="246"/>
  <c r="I634" i="246"/>
  <c r="H634" i="246"/>
  <c r="I633" i="246"/>
  <c r="H633" i="246"/>
  <c r="I632" i="246"/>
  <c r="H632" i="246"/>
  <c r="I631" i="246"/>
  <c r="H631" i="246"/>
  <c r="I630" i="246"/>
  <c r="H630" i="246"/>
  <c r="I629" i="246"/>
  <c r="H629" i="246"/>
  <c r="I628" i="246"/>
  <c r="H628" i="246"/>
  <c r="I627" i="246"/>
  <c r="H627" i="246"/>
  <c r="I626" i="246"/>
  <c r="H626" i="246"/>
  <c r="I625" i="246"/>
  <c r="H625" i="246"/>
  <c r="I624" i="246"/>
  <c r="H624" i="246"/>
  <c r="I623" i="246"/>
  <c r="H623" i="246"/>
  <c r="I622" i="246"/>
  <c r="H622" i="246"/>
  <c r="I621" i="246"/>
  <c r="H621" i="246"/>
  <c r="I620" i="246"/>
  <c r="H620" i="246"/>
  <c r="I619" i="246"/>
  <c r="H619" i="246"/>
  <c r="I618" i="246"/>
  <c r="H618" i="246"/>
  <c r="I617" i="246"/>
  <c r="H617" i="246"/>
  <c r="I616" i="246"/>
  <c r="H616" i="246"/>
  <c r="I615" i="246"/>
  <c r="H615" i="246"/>
  <c r="I614" i="246"/>
  <c r="H614" i="246"/>
  <c r="I613" i="246"/>
  <c r="H613" i="246"/>
  <c r="I612" i="246"/>
  <c r="H612" i="246"/>
  <c r="I611" i="246"/>
  <c r="H611" i="246"/>
  <c r="I610" i="246"/>
  <c r="H610" i="246"/>
  <c r="I609" i="246"/>
  <c r="H609" i="246"/>
  <c r="I608" i="246"/>
  <c r="H608" i="246"/>
  <c r="I607" i="246"/>
  <c r="H607" i="246"/>
  <c r="I606" i="246"/>
  <c r="H606" i="246"/>
  <c r="I605" i="246"/>
  <c r="H605" i="246"/>
  <c r="I604" i="246"/>
  <c r="H604" i="246"/>
  <c r="I603" i="246"/>
  <c r="H603" i="246"/>
  <c r="I602" i="246"/>
  <c r="H602" i="246"/>
  <c r="I601" i="246"/>
  <c r="H601" i="246"/>
  <c r="I600" i="246"/>
  <c r="H600" i="246"/>
  <c r="I599" i="246"/>
  <c r="H599" i="246"/>
  <c r="I598" i="246"/>
  <c r="H598" i="246"/>
  <c r="I597" i="246"/>
  <c r="H597" i="246"/>
  <c r="I596" i="246"/>
  <c r="H596" i="246"/>
  <c r="I595" i="246"/>
  <c r="H595" i="246"/>
  <c r="I594" i="246"/>
  <c r="H594" i="246"/>
  <c r="I593" i="246"/>
  <c r="H593" i="246"/>
  <c r="I592" i="246"/>
  <c r="H592" i="246"/>
  <c r="I591" i="246"/>
  <c r="H591" i="246"/>
  <c r="I590" i="246"/>
  <c r="H590" i="246"/>
  <c r="I589" i="246"/>
  <c r="I639" i="246" s="1"/>
  <c r="H589" i="246"/>
  <c r="I566" i="246"/>
  <c r="H566" i="246"/>
  <c r="I565" i="246"/>
  <c r="H565" i="246"/>
  <c r="I564" i="246"/>
  <c r="H564" i="246"/>
  <c r="I563" i="246"/>
  <c r="H563" i="246"/>
  <c r="I562" i="246"/>
  <c r="H562" i="246"/>
  <c r="I561" i="246"/>
  <c r="H561" i="246"/>
  <c r="I560" i="246"/>
  <c r="H560" i="246"/>
  <c r="I559" i="246"/>
  <c r="H559" i="246"/>
  <c r="I558" i="246"/>
  <c r="H558" i="246"/>
  <c r="I557" i="246"/>
  <c r="H557" i="246"/>
  <c r="I556" i="246"/>
  <c r="H556" i="246"/>
  <c r="I555" i="246"/>
  <c r="H555" i="246"/>
  <c r="I554" i="246"/>
  <c r="H554" i="246"/>
  <c r="I553" i="246"/>
  <c r="H553" i="246"/>
  <c r="I552" i="246"/>
  <c r="H552" i="246"/>
  <c r="I551" i="246"/>
  <c r="H551" i="246"/>
  <c r="I550" i="246"/>
  <c r="H550" i="246"/>
  <c r="I549" i="246"/>
  <c r="H549" i="246"/>
  <c r="I548" i="246"/>
  <c r="H548" i="246"/>
  <c r="I547" i="246"/>
  <c r="H547" i="246"/>
  <c r="I546" i="246"/>
  <c r="H546" i="246"/>
  <c r="I545" i="246"/>
  <c r="H545" i="246"/>
  <c r="I544" i="246"/>
  <c r="H544" i="246"/>
  <c r="I543" i="246"/>
  <c r="H543" i="246"/>
  <c r="I542" i="246"/>
  <c r="H542" i="246"/>
  <c r="I541" i="246"/>
  <c r="H541" i="246"/>
  <c r="I540" i="246"/>
  <c r="H540" i="246"/>
  <c r="I539" i="246"/>
  <c r="H539" i="246"/>
  <c r="I538" i="246"/>
  <c r="H538" i="246"/>
  <c r="I537" i="246"/>
  <c r="H537" i="246"/>
  <c r="I536" i="246"/>
  <c r="H536" i="246"/>
  <c r="I535" i="246"/>
  <c r="H535" i="246"/>
  <c r="I534" i="246"/>
  <c r="H534" i="246"/>
  <c r="I533" i="246"/>
  <c r="H533" i="246"/>
  <c r="I532" i="246"/>
  <c r="H532" i="246"/>
  <c r="I531" i="246"/>
  <c r="H531" i="246"/>
  <c r="I530" i="246"/>
  <c r="H530" i="246"/>
  <c r="I529" i="246"/>
  <c r="H529" i="246"/>
  <c r="I528" i="246"/>
  <c r="H528" i="246"/>
  <c r="I527" i="246"/>
  <c r="H527" i="246"/>
  <c r="I526" i="246"/>
  <c r="H526" i="246"/>
  <c r="I525" i="246"/>
  <c r="H525" i="246"/>
  <c r="I524" i="246"/>
  <c r="H524" i="246"/>
  <c r="I523" i="246"/>
  <c r="H523" i="246"/>
  <c r="I522" i="246"/>
  <c r="H522" i="246"/>
  <c r="I521" i="246"/>
  <c r="H521" i="246"/>
  <c r="I520" i="246"/>
  <c r="H520" i="246"/>
  <c r="I519" i="246"/>
  <c r="H519" i="246"/>
  <c r="I518" i="246"/>
  <c r="H518" i="246"/>
  <c r="I517" i="246"/>
  <c r="H517" i="246"/>
  <c r="I494" i="246"/>
  <c r="H494" i="246"/>
  <c r="I493" i="246"/>
  <c r="H493" i="246"/>
  <c r="I492" i="246"/>
  <c r="H492" i="246"/>
  <c r="I491" i="246"/>
  <c r="H491" i="246"/>
  <c r="I490" i="246"/>
  <c r="H490" i="246"/>
  <c r="I489" i="246"/>
  <c r="H489" i="246"/>
  <c r="I488" i="246"/>
  <c r="H488" i="246"/>
  <c r="I487" i="246"/>
  <c r="H487" i="246"/>
  <c r="I486" i="246"/>
  <c r="H486" i="246"/>
  <c r="I485" i="246"/>
  <c r="H485" i="246"/>
  <c r="I484" i="246"/>
  <c r="H484" i="246"/>
  <c r="I483" i="246"/>
  <c r="H483" i="246"/>
  <c r="I482" i="246"/>
  <c r="H482" i="246"/>
  <c r="I481" i="246"/>
  <c r="H481" i="246"/>
  <c r="I480" i="246"/>
  <c r="H480" i="246"/>
  <c r="I479" i="246"/>
  <c r="H479" i="246"/>
  <c r="I478" i="246"/>
  <c r="H478" i="246"/>
  <c r="I477" i="246"/>
  <c r="H477" i="246"/>
  <c r="I476" i="246"/>
  <c r="H476" i="246"/>
  <c r="I475" i="246"/>
  <c r="H475" i="246"/>
  <c r="I474" i="246"/>
  <c r="H474" i="246"/>
  <c r="I473" i="246"/>
  <c r="H473" i="246"/>
  <c r="I472" i="246"/>
  <c r="H472" i="246"/>
  <c r="I471" i="246"/>
  <c r="H471" i="246"/>
  <c r="I470" i="246"/>
  <c r="H470" i="246"/>
  <c r="I469" i="246"/>
  <c r="H469" i="246"/>
  <c r="I468" i="246"/>
  <c r="H468" i="246"/>
  <c r="I467" i="246"/>
  <c r="H467" i="246"/>
  <c r="I466" i="246"/>
  <c r="H466" i="246"/>
  <c r="I465" i="246"/>
  <c r="H465" i="246"/>
  <c r="I464" i="246"/>
  <c r="H464" i="246"/>
  <c r="I463" i="246"/>
  <c r="H463" i="246"/>
  <c r="I462" i="246"/>
  <c r="H462" i="246"/>
  <c r="I461" i="246"/>
  <c r="H461" i="246"/>
  <c r="I460" i="246"/>
  <c r="H460" i="246"/>
  <c r="I459" i="246"/>
  <c r="H459" i="246"/>
  <c r="I458" i="246"/>
  <c r="H458" i="246"/>
  <c r="I457" i="246"/>
  <c r="H457" i="246"/>
  <c r="I456" i="246"/>
  <c r="H456" i="246"/>
  <c r="I455" i="246"/>
  <c r="H455" i="246"/>
  <c r="I454" i="246"/>
  <c r="H454" i="246"/>
  <c r="I453" i="246"/>
  <c r="H453" i="246"/>
  <c r="I452" i="246"/>
  <c r="H452" i="246"/>
  <c r="I451" i="246"/>
  <c r="H451" i="246"/>
  <c r="I450" i="246"/>
  <c r="H450" i="246"/>
  <c r="I449" i="246"/>
  <c r="H449" i="246"/>
  <c r="I448" i="246"/>
  <c r="H448" i="246"/>
  <c r="I447" i="246"/>
  <c r="H447" i="246"/>
  <c r="I446" i="246"/>
  <c r="H446" i="246"/>
  <c r="I445" i="246"/>
  <c r="H445" i="246"/>
  <c r="H495" i="246" s="1"/>
  <c r="I422" i="246"/>
  <c r="H422" i="246"/>
  <c r="I421" i="246"/>
  <c r="H421" i="246"/>
  <c r="I420" i="246"/>
  <c r="H420" i="246"/>
  <c r="I419" i="246"/>
  <c r="H419" i="246"/>
  <c r="I418" i="246"/>
  <c r="H418" i="246"/>
  <c r="I417" i="246"/>
  <c r="H417" i="246"/>
  <c r="I416" i="246"/>
  <c r="H416" i="246"/>
  <c r="I415" i="246"/>
  <c r="H415" i="246"/>
  <c r="I414" i="246"/>
  <c r="H414" i="246"/>
  <c r="I413" i="246"/>
  <c r="H413" i="246"/>
  <c r="I412" i="246"/>
  <c r="H412" i="246"/>
  <c r="I411" i="246"/>
  <c r="H411" i="246"/>
  <c r="I410" i="246"/>
  <c r="H410" i="246"/>
  <c r="I409" i="246"/>
  <c r="H409" i="246"/>
  <c r="I408" i="246"/>
  <c r="H408" i="246"/>
  <c r="I407" i="246"/>
  <c r="H407" i="246"/>
  <c r="I406" i="246"/>
  <c r="H406" i="246"/>
  <c r="I405" i="246"/>
  <c r="H405" i="246"/>
  <c r="I404" i="246"/>
  <c r="H404" i="246"/>
  <c r="I403" i="246"/>
  <c r="H403" i="246"/>
  <c r="I402" i="246"/>
  <c r="H402" i="246"/>
  <c r="I401" i="246"/>
  <c r="H401" i="246"/>
  <c r="I400" i="246"/>
  <c r="H400" i="246"/>
  <c r="I399" i="246"/>
  <c r="H399" i="246"/>
  <c r="I398" i="246"/>
  <c r="H398" i="246"/>
  <c r="I397" i="246"/>
  <c r="H397" i="246"/>
  <c r="I396" i="246"/>
  <c r="H396" i="246"/>
  <c r="I395" i="246"/>
  <c r="H395" i="246"/>
  <c r="I394" i="246"/>
  <c r="H394" i="246"/>
  <c r="I393" i="246"/>
  <c r="H393" i="246"/>
  <c r="I392" i="246"/>
  <c r="H392" i="246"/>
  <c r="I391" i="246"/>
  <c r="H391" i="246"/>
  <c r="I390" i="246"/>
  <c r="H390" i="246"/>
  <c r="I389" i="246"/>
  <c r="H389" i="246"/>
  <c r="I388" i="246"/>
  <c r="H388" i="246"/>
  <c r="I387" i="246"/>
  <c r="H387" i="246"/>
  <c r="I386" i="246"/>
  <c r="H386" i="246"/>
  <c r="I385" i="246"/>
  <c r="H385" i="246"/>
  <c r="I384" i="246"/>
  <c r="H384" i="246"/>
  <c r="I383" i="246"/>
  <c r="H383" i="246"/>
  <c r="I382" i="246"/>
  <c r="H382" i="246"/>
  <c r="I381" i="246"/>
  <c r="H381" i="246"/>
  <c r="I380" i="246"/>
  <c r="H380" i="246"/>
  <c r="I379" i="246"/>
  <c r="H379" i="246"/>
  <c r="I378" i="246"/>
  <c r="H378" i="246"/>
  <c r="I377" i="246"/>
  <c r="H377" i="246"/>
  <c r="I376" i="246"/>
  <c r="H376" i="246"/>
  <c r="I375" i="246"/>
  <c r="H375" i="246"/>
  <c r="I374" i="246"/>
  <c r="H374" i="246"/>
  <c r="I373" i="246"/>
  <c r="H373" i="246"/>
  <c r="I350" i="246"/>
  <c r="H350" i="246"/>
  <c r="I349" i="246"/>
  <c r="H349" i="246"/>
  <c r="I348" i="246"/>
  <c r="H348" i="246"/>
  <c r="I347" i="246"/>
  <c r="H347" i="246"/>
  <c r="I346" i="246"/>
  <c r="H346" i="246"/>
  <c r="I345" i="246"/>
  <c r="H345" i="246"/>
  <c r="I344" i="246"/>
  <c r="H344" i="246"/>
  <c r="I343" i="246"/>
  <c r="H343" i="246"/>
  <c r="I342" i="246"/>
  <c r="H342" i="246"/>
  <c r="I341" i="246"/>
  <c r="H341" i="246"/>
  <c r="I340" i="246"/>
  <c r="H340" i="246"/>
  <c r="I339" i="246"/>
  <c r="H339" i="246"/>
  <c r="I338" i="246"/>
  <c r="H338" i="246"/>
  <c r="I337" i="246"/>
  <c r="H337" i="246"/>
  <c r="I336" i="246"/>
  <c r="H336" i="246"/>
  <c r="I335" i="246"/>
  <c r="H335" i="246"/>
  <c r="I334" i="246"/>
  <c r="H334" i="246"/>
  <c r="I333" i="246"/>
  <c r="H333" i="246"/>
  <c r="I332" i="246"/>
  <c r="H332" i="246"/>
  <c r="I331" i="246"/>
  <c r="H331" i="246"/>
  <c r="I330" i="246"/>
  <c r="H330" i="246"/>
  <c r="I329" i="246"/>
  <c r="H329" i="246"/>
  <c r="I328" i="246"/>
  <c r="H328" i="246"/>
  <c r="I327" i="246"/>
  <c r="H327" i="246"/>
  <c r="I326" i="246"/>
  <c r="H326" i="246"/>
  <c r="I325" i="246"/>
  <c r="H325" i="246"/>
  <c r="I324" i="246"/>
  <c r="H324" i="246"/>
  <c r="I323" i="246"/>
  <c r="H323" i="246"/>
  <c r="I322" i="246"/>
  <c r="H322" i="246"/>
  <c r="I321" i="246"/>
  <c r="H321" i="246"/>
  <c r="I320" i="246"/>
  <c r="H320" i="246"/>
  <c r="I319" i="246"/>
  <c r="H319" i="246"/>
  <c r="I318" i="246"/>
  <c r="H318" i="246"/>
  <c r="I317" i="246"/>
  <c r="H317" i="246"/>
  <c r="I316" i="246"/>
  <c r="H316" i="246"/>
  <c r="I315" i="246"/>
  <c r="H315" i="246"/>
  <c r="I314" i="246"/>
  <c r="H314" i="246"/>
  <c r="I313" i="246"/>
  <c r="H313" i="246"/>
  <c r="I312" i="246"/>
  <c r="H312" i="246"/>
  <c r="I311" i="246"/>
  <c r="H311" i="246"/>
  <c r="I310" i="246"/>
  <c r="H310" i="246"/>
  <c r="I309" i="246"/>
  <c r="H309" i="246"/>
  <c r="I308" i="246"/>
  <c r="H308" i="246"/>
  <c r="I307" i="246"/>
  <c r="H307" i="246"/>
  <c r="I306" i="246"/>
  <c r="H306" i="246"/>
  <c r="I305" i="246"/>
  <c r="H305" i="246"/>
  <c r="I304" i="246"/>
  <c r="H304" i="246"/>
  <c r="I303" i="246"/>
  <c r="H303" i="246"/>
  <c r="I302" i="246"/>
  <c r="H302" i="246"/>
  <c r="I301" i="246"/>
  <c r="H301" i="246"/>
  <c r="I278" i="246"/>
  <c r="H278" i="246"/>
  <c r="I277" i="246"/>
  <c r="H277" i="246"/>
  <c r="I276" i="246"/>
  <c r="H276" i="246"/>
  <c r="I275" i="246"/>
  <c r="H275" i="246"/>
  <c r="I274" i="246"/>
  <c r="H274" i="246"/>
  <c r="I273" i="246"/>
  <c r="H273" i="246"/>
  <c r="I272" i="246"/>
  <c r="H272" i="246"/>
  <c r="I271" i="246"/>
  <c r="H271" i="246"/>
  <c r="I270" i="246"/>
  <c r="H270" i="246"/>
  <c r="I269" i="246"/>
  <c r="H269" i="246"/>
  <c r="I268" i="246"/>
  <c r="H268" i="246"/>
  <c r="I267" i="246"/>
  <c r="H267" i="246"/>
  <c r="I266" i="246"/>
  <c r="H266" i="246"/>
  <c r="I265" i="246"/>
  <c r="H265" i="246"/>
  <c r="I264" i="246"/>
  <c r="H264" i="246"/>
  <c r="I263" i="246"/>
  <c r="H263" i="246"/>
  <c r="I262" i="246"/>
  <c r="H262" i="246"/>
  <c r="I261" i="246"/>
  <c r="H261" i="246"/>
  <c r="I260" i="246"/>
  <c r="H260" i="246"/>
  <c r="I259" i="246"/>
  <c r="H259" i="246"/>
  <c r="I258" i="246"/>
  <c r="H258" i="246"/>
  <c r="I257" i="246"/>
  <c r="H257" i="246"/>
  <c r="I256" i="246"/>
  <c r="H256" i="246"/>
  <c r="I255" i="246"/>
  <c r="H255" i="246"/>
  <c r="I254" i="246"/>
  <c r="H254" i="246"/>
  <c r="I253" i="246"/>
  <c r="H253" i="246"/>
  <c r="I252" i="246"/>
  <c r="H252" i="246"/>
  <c r="I251" i="246"/>
  <c r="H251" i="246"/>
  <c r="I250" i="246"/>
  <c r="H250" i="246"/>
  <c r="I249" i="246"/>
  <c r="H249" i="246"/>
  <c r="I248" i="246"/>
  <c r="H248" i="246"/>
  <c r="I247" i="246"/>
  <c r="H247" i="246"/>
  <c r="I246" i="246"/>
  <c r="H246" i="246"/>
  <c r="I245" i="246"/>
  <c r="H245" i="246"/>
  <c r="I244" i="246"/>
  <c r="H244" i="246"/>
  <c r="I243" i="246"/>
  <c r="H243" i="246"/>
  <c r="I242" i="246"/>
  <c r="H242" i="246"/>
  <c r="I241" i="246"/>
  <c r="H241" i="246"/>
  <c r="I240" i="246"/>
  <c r="H240" i="246"/>
  <c r="I239" i="246"/>
  <c r="H239" i="246"/>
  <c r="I238" i="246"/>
  <c r="H238" i="246"/>
  <c r="I237" i="246"/>
  <c r="H237" i="246"/>
  <c r="I236" i="246"/>
  <c r="H236" i="246"/>
  <c r="I235" i="246"/>
  <c r="H235" i="246"/>
  <c r="I234" i="246"/>
  <c r="H234" i="246"/>
  <c r="I233" i="246"/>
  <c r="H233" i="246"/>
  <c r="I232" i="246"/>
  <c r="H232" i="246"/>
  <c r="I231" i="246"/>
  <c r="H231" i="246"/>
  <c r="I230" i="246"/>
  <c r="H230" i="246"/>
  <c r="I229" i="246"/>
  <c r="H229" i="246"/>
  <c r="I206" i="246"/>
  <c r="H206" i="246"/>
  <c r="I205" i="246"/>
  <c r="H205" i="246"/>
  <c r="I204" i="246"/>
  <c r="H204" i="246"/>
  <c r="I203" i="246"/>
  <c r="H203" i="246"/>
  <c r="I202" i="246"/>
  <c r="H202" i="246"/>
  <c r="I201" i="246"/>
  <c r="H201" i="246"/>
  <c r="I200" i="246"/>
  <c r="H200" i="246"/>
  <c r="I199" i="246"/>
  <c r="H199" i="246"/>
  <c r="I198" i="246"/>
  <c r="H198" i="246"/>
  <c r="I197" i="246"/>
  <c r="H197" i="246"/>
  <c r="I196" i="246"/>
  <c r="H196" i="246"/>
  <c r="I195" i="246"/>
  <c r="H195" i="246"/>
  <c r="I194" i="246"/>
  <c r="H194" i="246"/>
  <c r="I193" i="246"/>
  <c r="H193" i="246"/>
  <c r="I192" i="246"/>
  <c r="H192" i="246"/>
  <c r="I191" i="246"/>
  <c r="H191" i="246"/>
  <c r="I190" i="246"/>
  <c r="H190" i="246"/>
  <c r="I189" i="246"/>
  <c r="H189" i="246"/>
  <c r="I188" i="246"/>
  <c r="H188" i="246"/>
  <c r="I187" i="246"/>
  <c r="H187" i="246"/>
  <c r="I186" i="246"/>
  <c r="H186" i="246"/>
  <c r="I185" i="246"/>
  <c r="H185" i="246"/>
  <c r="I184" i="246"/>
  <c r="H184" i="246"/>
  <c r="I183" i="246"/>
  <c r="H183" i="246"/>
  <c r="I182" i="246"/>
  <c r="H182" i="246"/>
  <c r="I181" i="246"/>
  <c r="H181" i="246"/>
  <c r="I180" i="246"/>
  <c r="H180" i="246"/>
  <c r="I179" i="246"/>
  <c r="H179" i="246"/>
  <c r="I178" i="246"/>
  <c r="H178" i="246"/>
  <c r="I177" i="246"/>
  <c r="H177" i="246"/>
  <c r="I176" i="246"/>
  <c r="H176" i="246"/>
  <c r="I175" i="246"/>
  <c r="H175" i="246"/>
  <c r="I174" i="246"/>
  <c r="H174" i="246"/>
  <c r="I173" i="246"/>
  <c r="H173" i="246"/>
  <c r="I172" i="246"/>
  <c r="H172" i="246"/>
  <c r="I171" i="246"/>
  <c r="H171" i="246"/>
  <c r="I170" i="246"/>
  <c r="H170" i="246"/>
  <c r="I169" i="246"/>
  <c r="H169" i="246"/>
  <c r="I168" i="246"/>
  <c r="H168" i="246"/>
  <c r="I167" i="246"/>
  <c r="H167" i="246"/>
  <c r="I166" i="246"/>
  <c r="H166" i="246"/>
  <c r="I165" i="246"/>
  <c r="H165" i="246"/>
  <c r="I164" i="246"/>
  <c r="H164" i="246"/>
  <c r="I163" i="246"/>
  <c r="H163" i="246"/>
  <c r="I162" i="246"/>
  <c r="H162" i="246"/>
  <c r="I161" i="246"/>
  <c r="H161" i="246"/>
  <c r="I160" i="246"/>
  <c r="H160" i="246"/>
  <c r="I159" i="246"/>
  <c r="H159" i="246"/>
  <c r="I158" i="246"/>
  <c r="H158" i="246"/>
  <c r="I157" i="246"/>
  <c r="H157" i="246"/>
  <c r="H207" i="246" s="1"/>
  <c r="I134" i="246"/>
  <c r="H134" i="246"/>
  <c r="I133" i="246"/>
  <c r="H133" i="246"/>
  <c r="I132" i="246"/>
  <c r="H132" i="246"/>
  <c r="I131" i="246"/>
  <c r="H131" i="246"/>
  <c r="I130" i="246"/>
  <c r="H130" i="246"/>
  <c r="I129" i="246"/>
  <c r="H129" i="246"/>
  <c r="I128" i="246"/>
  <c r="H128" i="246"/>
  <c r="I127" i="246"/>
  <c r="H127" i="246"/>
  <c r="I126" i="246"/>
  <c r="H126" i="246"/>
  <c r="I125" i="246"/>
  <c r="H125" i="246"/>
  <c r="I124" i="246"/>
  <c r="H124" i="246"/>
  <c r="I123" i="246"/>
  <c r="H123" i="246"/>
  <c r="I122" i="246"/>
  <c r="H122" i="246"/>
  <c r="I121" i="246"/>
  <c r="H121" i="246"/>
  <c r="I120" i="246"/>
  <c r="H120" i="246"/>
  <c r="I119" i="246"/>
  <c r="H119" i="246"/>
  <c r="I118" i="246"/>
  <c r="H118" i="246"/>
  <c r="I117" i="246"/>
  <c r="H117" i="246"/>
  <c r="I116" i="246"/>
  <c r="H116" i="246"/>
  <c r="I115" i="246"/>
  <c r="H115" i="246"/>
  <c r="I114" i="246"/>
  <c r="H114" i="246"/>
  <c r="I113" i="246"/>
  <c r="H113" i="246"/>
  <c r="I112" i="246"/>
  <c r="H112" i="246"/>
  <c r="I111" i="246"/>
  <c r="H111" i="246"/>
  <c r="I110" i="246"/>
  <c r="H110" i="246"/>
  <c r="I109" i="246"/>
  <c r="H109" i="246"/>
  <c r="I108" i="246"/>
  <c r="H108" i="246"/>
  <c r="I107" i="246"/>
  <c r="H107" i="246"/>
  <c r="I106" i="246"/>
  <c r="H106" i="246"/>
  <c r="I105" i="246"/>
  <c r="H105" i="246"/>
  <c r="I104" i="246"/>
  <c r="H104" i="246"/>
  <c r="I103" i="246"/>
  <c r="H103" i="246"/>
  <c r="I102" i="246"/>
  <c r="H102" i="246"/>
  <c r="I101" i="246"/>
  <c r="H101" i="246"/>
  <c r="I100" i="246"/>
  <c r="H100" i="246"/>
  <c r="I99" i="246"/>
  <c r="H99" i="246"/>
  <c r="I98" i="246"/>
  <c r="H98" i="246"/>
  <c r="I97" i="246"/>
  <c r="H97" i="246"/>
  <c r="I96" i="246"/>
  <c r="H96" i="246"/>
  <c r="I95" i="246"/>
  <c r="H95" i="246"/>
  <c r="I94" i="246"/>
  <c r="H94" i="246"/>
  <c r="I93" i="246"/>
  <c r="H93" i="246"/>
  <c r="I92" i="246"/>
  <c r="H92" i="246"/>
  <c r="I91" i="246"/>
  <c r="H91" i="246"/>
  <c r="I90" i="246"/>
  <c r="H90" i="246"/>
  <c r="I89" i="246"/>
  <c r="H89" i="246"/>
  <c r="I88" i="246"/>
  <c r="H88" i="246"/>
  <c r="I87" i="246"/>
  <c r="H87" i="246"/>
  <c r="I86" i="246"/>
  <c r="H86" i="246"/>
  <c r="I85" i="246"/>
  <c r="H85" i="246"/>
  <c r="E80" i="246"/>
  <c r="E152" i="246" s="1"/>
  <c r="E224" i="246" s="1"/>
  <c r="E296" i="246" s="1"/>
  <c r="E368" i="246" s="1"/>
  <c r="E440" i="246" s="1"/>
  <c r="E512" i="246" s="1"/>
  <c r="E584" i="246" s="1"/>
  <c r="E656" i="246" s="1"/>
  <c r="E728" i="246" s="1"/>
  <c r="E800" i="246" s="1"/>
  <c r="E872" i="246" s="1"/>
  <c r="E944" i="246" s="1"/>
  <c r="E1016" i="246" s="1"/>
  <c r="E1088" i="246" s="1"/>
  <c r="E1160" i="246" s="1"/>
  <c r="E1232" i="246" s="1"/>
  <c r="E1304" i="246" s="1"/>
  <c r="E1376" i="246" s="1"/>
  <c r="C79" i="246"/>
  <c r="C151" i="246" s="1"/>
  <c r="C223" i="246" s="1"/>
  <c r="C295" i="246" s="1"/>
  <c r="C367" i="246" s="1"/>
  <c r="C439" i="246" s="1"/>
  <c r="C511" i="246" s="1"/>
  <c r="C583" i="246" s="1"/>
  <c r="C655" i="246" s="1"/>
  <c r="C727" i="246" s="1"/>
  <c r="C799" i="246" s="1"/>
  <c r="C871" i="246" s="1"/>
  <c r="C943" i="246" s="1"/>
  <c r="C1015" i="246" s="1"/>
  <c r="C1087" i="246" s="1"/>
  <c r="C1159" i="246" s="1"/>
  <c r="C1231" i="246" s="1"/>
  <c r="C1303" i="246" s="1"/>
  <c r="C1375" i="246" s="1"/>
  <c r="I74" i="246"/>
  <c r="I146" i="246" s="1"/>
  <c r="I218" i="246" s="1"/>
  <c r="I290" i="246" s="1"/>
  <c r="I362" i="246" s="1"/>
  <c r="I434" i="246" s="1"/>
  <c r="I506" i="246" s="1"/>
  <c r="I578" i="246" s="1"/>
  <c r="I650" i="246" s="1"/>
  <c r="I722" i="246" s="1"/>
  <c r="I794" i="246" s="1"/>
  <c r="I866" i="246" s="1"/>
  <c r="I938" i="246" s="1"/>
  <c r="I1010" i="246" s="1"/>
  <c r="I1082" i="246" s="1"/>
  <c r="I1154" i="246" s="1"/>
  <c r="I1226" i="246" s="1"/>
  <c r="I1298" i="246" s="1"/>
  <c r="I1370" i="246" s="1"/>
  <c r="H68" i="246"/>
  <c r="H140" i="246" s="1"/>
  <c r="H212" i="246" s="1"/>
  <c r="H284" i="246" s="1"/>
  <c r="H356" i="246" s="1"/>
  <c r="H428" i="246" s="1"/>
  <c r="H500" i="246" s="1"/>
  <c r="H572" i="246" s="1"/>
  <c r="H644" i="246" s="1"/>
  <c r="H716" i="246" s="1"/>
  <c r="H788" i="246" s="1"/>
  <c r="H860" i="246" s="1"/>
  <c r="H932" i="246" s="1"/>
  <c r="H1004" i="246" s="1"/>
  <c r="H1076" i="246" s="1"/>
  <c r="H1148" i="246" s="1"/>
  <c r="H1220" i="246" s="1"/>
  <c r="H1292" i="246" s="1"/>
  <c r="H1364" i="246" s="1"/>
  <c r="H1436" i="246" s="1"/>
  <c r="D68" i="246"/>
  <c r="D140" i="246" s="1"/>
  <c r="D212" i="246" s="1"/>
  <c r="D284" i="246" s="1"/>
  <c r="D356" i="246" s="1"/>
  <c r="D428" i="246" s="1"/>
  <c r="D500" i="246" s="1"/>
  <c r="D572" i="246" s="1"/>
  <c r="D644" i="246" s="1"/>
  <c r="D716" i="246" s="1"/>
  <c r="D788" i="246" s="1"/>
  <c r="D860" i="246" s="1"/>
  <c r="D932" i="246" s="1"/>
  <c r="D1004" i="246" s="1"/>
  <c r="D1076" i="246" s="1"/>
  <c r="D1148" i="246" s="1"/>
  <c r="D1220" i="246" s="1"/>
  <c r="D1292" i="246" s="1"/>
  <c r="D1364" i="246" s="1"/>
  <c r="D1436" i="246" s="1"/>
  <c r="H67" i="246"/>
  <c r="H139" i="246" s="1"/>
  <c r="H211" i="246" s="1"/>
  <c r="H283" i="246" s="1"/>
  <c r="H355" i="246" s="1"/>
  <c r="H427" i="246" s="1"/>
  <c r="H499" i="246" s="1"/>
  <c r="H571" i="246" s="1"/>
  <c r="H643" i="246" s="1"/>
  <c r="H715" i="246" s="1"/>
  <c r="H787" i="246" s="1"/>
  <c r="H859" i="246" s="1"/>
  <c r="H931" i="246" s="1"/>
  <c r="H1003" i="246" s="1"/>
  <c r="H1075" i="246" s="1"/>
  <c r="H1147" i="246" s="1"/>
  <c r="H1219" i="246" s="1"/>
  <c r="H1291" i="246" s="1"/>
  <c r="H1363" i="246" s="1"/>
  <c r="H1435" i="246" s="1"/>
  <c r="D67" i="246"/>
  <c r="D139" i="246" s="1"/>
  <c r="D211" i="246" s="1"/>
  <c r="D283" i="246" s="1"/>
  <c r="D355" i="246" s="1"/>
  <c r="D427" i="246" s="1"/>
  <c r="D499" i="246" s="1"/>
  <c r="D571" i="246" s="1"/>
  <c r="D643" i="246" s="1"/>
  <c r="D715" i="246" s="1"/>
  <c r="D787" i="246" s="1"/>
  <c r="D859" i="246" s="1"/>
  <c r="D931" i="246" s="1"/>
  <c r="D1003" i="246" s="1"/>
  <c r="D1075" i="246" s="1"/>
  <c r="D1147" i="246" s="1"/>
  <c r="D1219" i="246" s="1"/>
  <c r="D1291" i="246" s="1"/>
  <c r="D1363" i="246" s="1"/>
  <c r="D1435" i="246" s="1"/>
  <c r="B67" i="246"/>
  <c r="B139" i="246" s="1"/>
  <c r="B211" i="246" s="1"/>
  <c r="B283" i="246" s="1"/>
  <c r="B355" i="246" s="1"/>
  <c r="B427" i="246" s="1"/>
  <c r="B499" i="246" s="1"/>
  <c r="B571" i="246" s="1"/>
  <c r="B643" i="246" s="1"/>
  <c r="B715" i="246" s="1"/>
  <c r="B787" i="246" s="1"/>
  <c r="B859" i="246" s="1"/>
  <c r="B931" i="246" s="1"/>
  <c r="B1003" i="246" s="1"/>
  <c r="B1075" i="246" s="1"/>
  <c r="B1147" i="246" s="1"/>
  <c r="B1219" i="246" s="1"/>
  <c r="B1291" i="246" s="1"/>
  <c r="B1363" i="246" s="1"/>
  <c r="B1435" i="246" s="1"/>
  <c r="I62" i="246"/>
  <c r="H62" i="246"/>
  <c r="I61" i="246"/>
  <c r="H61" i="246"/>
  <c r="I60" i="246"/>
  <c r="H60" i="246"/>
  <c r="I59" i="246"/>
  <c r="H59" i="246"/>
  <c r="I58" i="246"/>
  <c r="H58" i="246"/>
  <c r="I57" i="246"/>
  <c r="H57" i="246"/>
  <c r="I56" i="246"/>
  <c r="H56" i="246"/>
  <c r="I55" i="246"/>
  <c r="H55" i="246"/>
  <c r="I54" i="246"/>
  <c r="H54" i="246"/>
  <c r="I53" i="246"/>
  <c r="H53" i="246"/>
  <c r="I52" i="246"/>
  <c r="H52" i="246"/>
  <c r="I51" i="246"/>
  <c r="H51" i="246"/>
  <c r="I50" i="246"/>
  <c r="H50" i="246"/>
  <c r="I49" i="246"/>
  <c r="H49" i="246"/>
  <c r="I48" i="246"/>
  <c r="H48" i="246"/>
  <c r="I47" i="246"/>
  <c r="H47" i="246"/>
  <c r="I46" i="246"/>
  <c r="H46" i="246"/>
  <c r="I45" i="246"/>
  <c r="H45" i="246"/>
  <c r="I44" i="246"/>
  <c r="H44" i="246"/>
  <c r="I43" i="246"/>
  <c r="H43" i="246"/>
  <c r="I42" i="246"/>
  <c r="H42" i="246"/>
  <c r="I41" i="246"/>
  <c r="H41" i="246"/>
  <c r="I40" i="246"/>
  <c r="H40" i="246"/>
  <c r="I39" i="246"/>
  <c r="H39" i="246"/>
  <c r="I38" i="246"/>
  <c r="H38" i="246"/>
  <c r="I37" i="246"/>
  <c r="H37" i="246"/>
  <c r="I36" i="246"/>
  <c r="H36" i="246"/>
  <c r="I35" i="246"/>
  <c r="H35" i="246"/>
  <c r="I34" i="246"/>
  <c r="H34" i="246"/>
  <c r="I33" i="246"/>
  <c r="H33" i="246"/>
  <c r="I32" i="246"/>
  <c r="H32" i="246"/>
  <c r="I31" i="246"/>
  <c r="H31" i="246"/>
  <c r="I30" i="246"/>
  <c r="H30" i="246"/>
  <c r="I29" i="246"/>
  <c r="H29" i="246"/>
  <c r="I28" i="246"/>
  <c r="H28" i="246"/>
  <c r="I27" i="246"/>
  <c r="H27" i="246"/>
  <c r="I26" i="246"/>
  <c r="H26" i="246"/>
  <c r="I25" i="246"/>
  <c r="H25" i="246"/>
  <c r="I24" i="246"/>
  <c r="H24" i="246"/>
  <c r="I23" i="246"/>
  <c r="H23" i="246"/>
  <c r="I22" i="246"/>
  <c r="H22" i="246"/>
  <c r="I21" i="246"/>
  <c r="H21" i="246"/>
  <c r="I20" i="246"/>
  <c r="H20" i="246"/>
  <c r="I19" i="246"/>
  <c r="H19" i="246"/>
  <c r="I18" i="246"/>
  <c r="H18" i="246"/>
  <c r="I17" i="246"/>
  <c r="H17" i="246"/>
  <c r="I16" i="246"/>
  <c r="H16" i="246"/>
  <c r="I15" i="246"/>
  <c r="H15" i="246"/>
  <c r="I14" i="246"/>
  <c r="H14" i="246"/>
  <c r="I13" i="246"/>
  <c r="H13" i="246"/>
  <c r="I80" i="246"/>
  <c r="I152" i="246" s="1"/>
  <c r="I224" i="246" s="1"/>
  <c r="I296" i="246" s="1"/>
  <c r="I368" i="246" s="1"/>
  <c r="I440" i="246" s="1"/>
  <c r="I512" i="246" s="1"/>
  <c r="I584" i="246" s="1"/>
  <c r="I656" i="246" s="1"/>
  <c r="I728" i="246" s="1"/>
  <c r="I800" i="246" s="1"/>
  <c r="I872" i="246" s="1"/>
  <c r="I944" i="246" s="1"/>
  <c r="I1016" i="246" s="1"/>
  <c r="I1088" i="246" s="1"/>
  <c r="I1160" i="246" s="1"/>
  <c r="I1232" i="246" s="1"/>
  <c r="I1304" i="246" s="1"/>
  <c r="I1376" i="246" s="1"/>
  <c r="C80" i="246"/>
  <c r="C152" i="246" s="1"/>
  <c r="C224" i="246" s="1"/>
  <c r="C296" i="246" s="1"/>
  <c r="C368" i="246" s="1"/>
  <c r="C440" i="246" s="1"/>
  <c r="C512" i="246" s="1"/>
  <c r="C584" i="246" s="1"/>
  <c r="C656" i="246" s="1"/>
  <c r="C728" i="246" s="1"/>
  <c r="C800" i="246" s="1"/>
  <c r="C872" i="246" s="1"/>
  <c r="C944" i="246" s="1"/>
  <c r="C1016" i="246" s="1"/>
  <c r="C1088" i="246" s="1"/>
  <c r="C1160" i="246" s="1"/>
  <c r="C1232" i="246" s="1"/>
  <c r="C1304" i="246" s="1"/>
  <c r="C1376" i="246" s="1"/>
  <c r="C6" i="246"/>
  <c r="C78" i="246" s="1"/>
  <c r="C150" i="246" s="1"/>
  <c r="C222" i="246" s="1"/>
  <c r="C294" i="246" s="1"/>
  <c r="C366" i="246" s="1"/>
  <c r="C438" i="246" s="1"/>
  <c r="C510" i="246" s="1"/>
  <c r="C582" i="246" s="1"/>
  <c r="C654" i="246" s="1"/>
  <c r="C726" i="246" s="1"/>
  <c r="C798" i="246" s="1"/>
  <c r="C870" i="246" s="1"/>
  <c r="C942" i="246" s="1"/>
  <c r="C1014" i="246" s="1"/>
  <c r="C1086" i="246" s="1"/>
  <c r="C1158" i="246" s="1"/>
  <c r="C1230" i="246" s="1"/>
  <c r="C1302" i="246" s="1"/>
  <c r="C1374" i="246" s="1"/>
  <c r="C5" i="246"/>
  <c r="C77" i="246" s="1"/>
  <c r="C149" i="246" s="1"/>
  <c r="C221" i="246" s="1"/>
  <c r="C293" i="246" s="1"/>
  <c r="C365" i="246" s="1"/>
  <c r="C437" i="246" s="1"/>
  <c r="C509" i="246" s="1"/>
  <c r="C581" i="246" s="1"/>
  <c r="C653" i="246" s="1"/>
  <c r="C725" i="246" s="1"/>
  <c r="C797" i="246" s="1"/>
  <c r="C869" i="246" s="1"/>
  <c r="C941" i="246" s="1"/>
  <c r="C1013" i="246" s="1"/>
  <c r="C1085" i="246" s="1"/>
  <c r="C1157" i="246" s="1"/>
  <c r="C1229" i="246" s="1"/>
  <c r="C1301" i="246" s="1"/>
  <c r="C1373" i="246" s="1"/>
  <c r="C4" i="246"/>
  <c r="C76" i="246" s="1"/>
  <c r="C148" i="246" s="1"/>
  <c r="C220" i="246" s="1"/>
  <c r="C292" i="246" s="1"/>
  <c r="C364" i="246" s="1"/>
  <c r="C436" i="246" s="1"/>
  <c r="C508" i="246" s="1"/>
  <c r="C580" i="246" s="1"/>
  <c r="C652" i="246" s="1"/>
  <c r="C724" i="246" s="1"/>
  <c r="C796" i="246" s="1"/>
  <c r="C868" i="246" s="1"/>
  <c r="C940" i="246" s="1"/>
  <c r="C1012" i="246" s="1"/>
  <c r="C1084" i="246" s="1"/>
  <c r="C1156" i="246" s="1"/>
  <c r="C1228" i="246" s="1"/>
  <c r="C1300" i="246" s="1"/>
  <c r="C1372" i="246" s="1"/>
  <c r="C3" i="246"/>
  <c r="C75" i="246" s="1"/>
  <c r="C147" i="246" s="1"/>
  <c r="C219" i="246" s="1"/>
  <c r="C291" i="246" s="1"/>
  <c r="C363" i="246" s="1"/>
  <c r="C435" i="246" s="1"/>
  <c r="C507" i="246" s="1"/>
  <c r="C579" i="246" s="1"/>
  <c r="C651" i="246" s="1"/>
  <c r="C723" i="246" s="1"/>
  <c r="C795" i="246" s="1"/>
  <c r="C867" i="246" s="1"/>
  <c r="C939" i="246" s="1"/>
  <c r="C1011" i="246" s="1"/>
  <c r="C1083" i="246" s="1"/>
  <c r="C1155" i="246" s="1"/>
  <c r="C1227" i="246" s="1"/>
  <c r="C1299" i="246" s="1"/>
  <c r="C1371" i="246" s="1"/>
  <c r="F29" i="229"/>
  <c r="F28" i="229"/>
  <c r="F27" i="229"/>
  <c r="F26" i="229"/>
  <c r="F25" i="229"/>
  <c r="F24" i="229"/>
  <c r="F23" i="229"/>
  <c r="F22" i="229"/>
  <c r="F21" i="229"/>
  <c r="F20" i="229"/>
  <c r="F19" i="229"/>
  <c r="F18" i="229"/>
  <c r="F17" i="229"/>
  <c r="F16" i="229"/>
  <c r="F15" i="229"/>
  <c r="F14" i="229"/>
  <c r="F13" i="229"/>
  <c r="F12" i="229"/>
  <c r="F11" i="229"/>
  <c r="N30" i="245"/>
  <c r="M30" i="245"/>
  <c r="F31" i="133" s="1"/>
  <c r="L30" i="245"/>
  <c r="J30" i="245"/>
  <c r="I30" i="245"/>
  <c r="G10" i="245" l="1"/>
  <c r="I279" i="246"/>
  <c r="I495" i="246"/>
  <c r="I567" i="246"/>
  <c r="I855" i="246"/>
  <c r="I1071" i="246"/>
  <c r="I1143" i="246"/>
  <c r="I1431" i="246"/>
  <c r="H207" i="247"/>
  <c r="H495" i="247"/>
  <c r="H1071" i="247"/>
  <c r="I135" i="248"/>
  <c r="H207" i="248"/>
  <c r="H495" i="248"/>
  <c r="H711" i="248"/>
  <c r="H783" i="248"/>
  <c r="H1071" i="248"/>
  <c r="H1287" i="248"/>
  <c r="H1359" i="248"/>
  <c r="I207" i="247"/>
  <c r="I495" i="247"/>
  <c r="I711" i="247"/>
  <c r="I783" i="247"/>
  <c r="I1071" i="247"/>
  <c r="I1359" i="247"/>
  <c r="I495" i="248"/>
  <c r="I711" i="248"/>
  <c r="I1071" i="248"/>
  <c r="I1287" i="248"/>
  <c r="H711" i="247"/>
  <c r="H783" i="247"/>
  <c r="H1359" i="247"/>
  <c r="I207" i="246"/>
  <c r="H423" i="247"/>
  <c r="H999" i="247"/>
  <c r="H351" i="246"/>
  <c r="H639" i="246"/>
  <c r="H927" i="246"/>
  <c r="H1215" i="246"/>
  <c r="H1431" i="247"/>
  <c r="H1431" i="248"/>
  <c r="I279" i="247"/>
  <c r="I855" i="247"/>
  <c r="H135" i="246"/>
  <c r="I135" i="246"/>
  <c r="H423" i="246"/>
  <c r="H711" i="246"/>
  <c r="H999" i="246"/>
  <c r="H1287" i="246"/>
  <c r="H63" i="246"/>
  <c r="I351" i="246"/>
  <c r="I711" i="246"/>
  <c r="I927" i="246"/>
  <c r="I999" i="246"/>
  <c r="I1287" i="246"/>
  <c r="H567" i="247"/>
  <c r="H639" i="247"/>
  <c r="H1143" i="247"/>
  <c r="H1215" i="247"/>
  <c r="H351" i="248"/>
  <c r="H567" i="248"/>
  <c r="H927" i="248"/>
  <c r="H1143" i="248"/>
  <c r="I1143" i="247"/>
  <c r="I351" i="248"/>
  <c r="I639" i="248"/>
  <c r="I927" i="248"/>
  <c r="I1215" i="248"/>
  <c r="I423" i="246"/>
  <c r="H135" i="247"/>
  <c r="I927" i="247"/>
  <c r="H927" i="247"/>
  <c r="H1287" i="247"/>
  <c r="H423" i="248"/>
  <c r="H639" i="248"/>
  <c r="H999" i="248"/>
  <c r="H1215" i="248"/>
  <c r="I135" i="247"/>
  <c r="I423" i="247"/>
  <c r="I639" i="247"/>
  <c r="I999" i="247"/>
  <c r="I1215" i="247"/>
  <c r="I1287" i="247"/>
  <c r="I423" i="248"/>
  <c r="I999" i="248"/>
  <c r="I1359" i="246"/>
  <c r="I783" i="246"/>
  <c r="H351" i="247"/>
  <c r="H279" i="246"/>
  <c r="H567" i="246"/>
  <c r="H855" i="246"/>
  <c r="H1143" i="246"/>
  <c r="H1431" i="246"/>
  <c r="H135" i="248"/>
  <c r="I63" i="248"/>
  <c r="H63" i="248"/>
  <c r="H63" i="247"/>
  <c r="I63" i="247"/>
  <c r="H64" i="247" s="1"/>
  <c r="I84" i="247" s="1"/>
  <c r="H136" i="247" s="1"/>
  <c r="I156" i="247" s="1"/>
  <c r="H208" i="247" s="1"/>
  <c r="I228" i="247" s="1"/>
  <c r="H280" i="247" s="1"/>
  <c r="I300" i="247" s="1"/>
  <c r="H352" i="247" s="1"/>
  <c r="I372" i="247" s="1"/>
  <c r="H424" i="247" s="1"/>
  <c r="I444" i="247" s="1"/>
  <c r="H496" i="247" s="1"/>
  <c r="I516" i="247" s="1"/>
  <c r="H568" i="247" s="1"/>
  <c r="I588" i="247" s="1"/>
  <c r="I63" i="246"/>
  <c r="H64" i="246" s="1"/>
  <c r="I84" i="246" s="1"/>
  <c r="H136" i="246"/>
  <c r="I156" i="246" s="1"/>
  <c r="H208" i="246" s="1"/>
  <c r="I228" i="246" s="1"/>
  <c r="H280" i="246" s="1"/>
  <c r="I300" i="246" s="1"/>
  <c r="H352" i="246" s="1"/>
  <c r="I372" i="246" s="1"/>
  <c r="H424" i="246" s="1"/>
  <c r="I444" i="246" s="1"/>
  <c r="H496" i="246" s="1"/>
  <c r="I516" i="246" s="1"/>
  <c r="H568" i="246" s="1"/>
  <c r="I588" i="246" s="1"/>
  <c r="H640" i="246" s="1"/>
  <c r="I660" i="246" s="1"/>
  <c r="H712" i="246" s="1"/>
  <c r="I732" i="246" s="1"/>
  <c r="H784" i="246" s="1"/>
  <c r="I804" i="246" s="1"/>
  <c r="H856" i="246" s="1"/>
  <c r="I876" i="246" s="1"/>
  <c r="H928" i="246" s="1"/>
  <c r="I948" i="246" s="1"/>
  <c r="H1000" i="246" s="1"/>
  <c r="I1020" i="246" s="1"/>
  <c r="H1072" i="246" s="1"/>
  <c r="I1092" i="246" s="1"/>
  <c r="H1144" i="246" s="1"/>
  <c r="I1164" i="246" s="1"/>
  <c r="H1216" i="246" s="1"/>
  <c r="I1236" i="246" s="1"/>
  <c r="H1288" i="246" s="1"/>
  <c r="I1308" i="246" s="1"/>
  <c r="H1360" i="246" s="1"/>
  <c r="I1380" i="246" s="1"/>
  <c r="H1432" i="246" s="1"/>
  <c r="I15" i="7" s="1"/>
  <c r="H15" i="7" s="1"/>
  <c r="D29" i="228"/>
  <c r="E29" i="228" s="1"/>
  <c r="D28" i="228"/>
  <c r="E28" i="228" s="1"/>
  <c r="D27" i="228"/>
  <c r="E27" i="228" s="1"/>
  <c r="D26" i="228"/>
  <c r="E26" i="228" s="1"/>
  <c r="D25" i="228"/>
  <c r="E25" i="228" s="1"/>
  <c r="D24" i="228"/>
  <c r="E24" i="228" s="1"/>
  <c r="D23" i="228"/>
  <c r="E23" i="228" s="1"/>
  <c r="D22" i="228"/>
  <c r="E22" i="228" s="1"/>
  <c r="D21" i="228"/>
  <c r="E21" i="228" s="1"/>
  <c r="D20" i="228"/>
  <c r="E20" i="228" s="1"/>
  <c r="D19" i="228"/>
  <c r="E19" i="228" s="1"/>
  <c r="D18" i="228"/>
  <c r="E18" i="228" s="1"/>
  <c r="D17" i="228"/>
  <c r="E17" i="228" s="1"/>
  <c r="D16" i="228"/>
  <c r="E16" i="228" s="1"/>
  <c r="D15" i="228"/>
  <c r="E15" i="228" s="1"/>
  <c r="D14" i="228"/>
  <c r="E14" i="228" s="1"/>
  <c r="D13" i="228"/>
  <c r="E13" i="228" s="1"/>
  <c r="F18" i="133"/>
  <c r="F29" i="133"/>
  <c r="F14" i="133"/>
  <c r="D29" i="225"/>
  <c r="G29" i="225" s="1"/>
  <c r="D28" i="225"/>
  <c r="G28" i="225" s="1"/>
  <c r="D27" i="225"/>
  <c r="E27" i="225" s="1"/>
  <c r="D26" i="225"/>
  <c r="G26" i="225" s="1"/>
  <c r="D25" i="225"/>
  <c r="G25" i="225" s="1"/>
  <c r="D24" i="225"/>
  <c r="G24" i="225" s="1"/>
  <c r="D23" i="225"/>
  <c r="G23" i="225" s="1"/>
  <c r="D22" i="225"/>
  <c r="G22" i="225" s="1"/>
  <c r="D21" i="225"/>
  <c r="G21" i="225" s="1"/>
  <c r="D20" i="225"/>
  <c r="E20" i="225" s="1"/>
  <c r="D19" i="225"/>
  <c r="G19" i="225" s="1"/>
  <c r="D18" i="225"/>
  <c r="G18" i="225" s="1"/>
  <c r="D17" i="225"/>
  <c r="G17" i="225" s="1"/>
  <c r="D16" i="225"/>
  <c r="E16" i="225" s="1"/>
  <c r="D15" i="225"/>
  <c r="E15" i="225" s="1"/>
  <c r="D14" i="225"/>
  <c r="G14" i="225" s="1"/>
  <c r="D13" i="225"/>
  <c r="E13" i="225" s="1"/>
  <c r="D29" i="226"/>
  <c r="E29" i="226" s="1"/>
  <c r="D28" i="226"/>
  <c r="E28" i="226" s="1"/>
  <c r="D27" i="226"/>
  <c r="E27" i="226" s="1"/>
  <c r="D26" i="226"/>
  <c r="E26" i="226" s="1"/>
  <c r="D25" i="226"/>
  <c r="E25" i="226" s="1"/>
  <c r="D24" i="226"/>
  <c r="E24" i="226" s="1"/>
  <c r="D23" i="226"/>
  <c r="E23" i="226" s="1"/>
  <c r="D22" i="226"/>
  <c r="E22" i="226" s="1"/>
  <c r="D21" i="226"/>
  <c r="E21" i="226" s="1"/>
  <c r="D20" i="226"/>
  <c r="E20" i="226" s="1"/>
  <c r="D19" i="226"/>
  <c r="E19" i="226" s="1"/>
  <c r="D18" i="226"/>
  <c r="E18" i="226" s="1"/>
  <c r="D17" i="226"/>
  <c r="E17" i="226" s="1"/>
  <c r="D16" i="226"/>
  <c r="E16" i="226" s="1"/>
  <c r="D15" i="226"/>
  <c r="E15" i="226" s="1"/>
  <c r="D14" i="226"/>
  <c r="E14" i="226" s="1"/>
  <c r="D13" i="226"/>
  <c r="E13" i="226" s="1"/>
  <c r="H640" i="247" l="1"/>
  <c r="I660" i="247" s="1"/>
  <c r="H712" i="247" s="1"/>
  <c r="I732" i="247" s="1"/>
  <c r="H784" i="247" s="1"/>
  <c r="I804" i="247" s="1"/>
  <c r="H856" i="247" s="1"/>
  <c r="I876" i="247" s="1"/>
  <c r="H928" i="247" s="1"/>
  <c r="I948" i="247" s="1"/>
  <c r="H1000" i="247" s="1"/>
  <c r="I1020" i="247" s="1"/>
  <c r="H1072" i="247" s="1"/>
  <c r="I1092" i="247" s="1"/>
  <c r="H1144" i="247" s="1"/>
  <c r="I1164" i="247" s="1"/>
  <c r="H1216" i="247" s="1"/>
  <c r="I1236" i="247" s="1"/>
  <c r="H1288" i="247" s="1"/>
  <c r="I1308" i="247" s="1"/>
  <c r="H1360" i="247" s="1"/>
  <c r="I1380" i="247" s="1"/>
  <c r="H1432" i="247" s="1"/>
  <c r="I16" i="7" s="1"/>
  <c r="H16" i="7" s="1"/>
  <c r="H64" i="248"/>
  <c r="I84" i="248" s="1"/>
  <c r="H136" i="248" s="1"/>
  <c r="I156" i="248" s="1"/>
  <c r="H208" i="248" s="1"/>
  <c r="I228" i="248" s="1"/>
  <c r="H280" i="248" s="1"/>
  <c r="I300" i="248" s="1"/>
  <c r="H352" i="248" s="1"/>
  <c r="I372" i="248" s="1"/>
  <c r="H424" i="248" s="1"/>
  <c r="I444" i="248" s="1"/>
  <c r="H496" i="248" s="1"/>
  <c r="I516" i="248" s="1"/>
  <c r="H568" i="248" s="1"/>
  <c r="I588" i="248" s="1"/>
  <c r="H640" i="248" s="1"/>
  <c r="I660" i="248" s="1"/>
  <c r="H712" i="248" s="1"/>
  <c r="I732" i="248" s="1"/>
  <c r="H784" i="248" s="1"/>
  <c r="I804" i="248" s="1"/>
  <c r="H856" i="248" s="1"/>
  <c r="I876" i="248" s="1"/>
  <c r="H928" i="248" s="1"/>
  <c r="I948" i="248" s="1"/>
  <c r="H1000" i="248" s="1"/>
  <c r="I1020" i="248" s="1"/>
  <c r="H1072" i="248" s="1"/>
  <c r="I1092" i="248" s="1"/>
  <c r="H1144" i="248" s="1"/>
  <c r="I1164" i="248" s="1"/>
  <c r="H1216" i="248" s="1"/>
  <c r="I1236" i="248" s="1"/>
  <c r="H1288" i="248" s="1"/>
  <c r="I1308" i="248" s="1"/>
  <c r="H1360" i="248" s="1"/>
  <c r="I1380" i="248" s="1"/>
  <c r="H1432" i="248" s="1"/>
  <c r="I17" i="7" s="1"/>
  <c r="H17" i="7" s="1"/>
  <c r="E21" i="225"/>
  <c r="E22" i="225"/>
  <c r="E23" i="225"/>
  <c r="E28" i="225"/>
  <c r="E29" i="225"/>
  <c r="G15" i="225"/>
  <c r="G13" i="225"/>
  <c r="G20" i="225"/>
  <c r="G27" i="225"/>
  <c r="E17" i="225"/>
  <c r="G16" i="225"/>
  <c r="E14" i="225"/>
  <c r="E18" i="225"/>
  <c r="E19" i="225"/>
  <c r="E24" i="225"/>
  <c r="E25" i="225"/>
  <c r="E26" i="225"/>
  <c r="C29" i="245"/>
  <c r="C28" i="245"/>
  <c r="C27" i="245"/>
  <c r="C26" i="245"/>
  <c r="C25" i="245"/>
  <c r="C24" i="245"/>
  <c r="C23" i="245"/>
  <c r="C22" i="245"/>
  <c r="C21" i="245"/>
  <c r="C20" i="245"/>
  <c r="C19" i="245"/>
  <c r="C18" i="245"/>
  <c r="C17" i="245"/>
  <c r="C16" i="245"/>
  <c r="C15" i="245"/>
  <c r="C14" i="245"/>
  <c r="C13" i="245"/>
  <c r="C12" i="245"/>
  <c r="C11" i="245"/>
  <c r="C11" i="135" l="1"/>
  <c r="J29" i="232"/>
  <c r="G29" i="226" l="1"/>
  <c r="G28" i="226"/>
  <c r="G27" i="226"/>
  <c r="G26" i="226"/>
  <c r="G25" i="226"/>
  <c r="G24" i="226"/>
  <c r="G23" i="226"/>
  <c r="G22" i="226"/>
  <c r="G21" i="226"/>
  <c r="G20" i="226"/>
  <c r="G19" i="226"/>
  <c r="G18" i="226"/>
  <c r="G17" i="226"/>
  <c r="G16" i="226"/>
  <c r="G15" i="226"/>
  <c r="G14" i="226"/>
  <c r="I1430" i="239" l="1"/>
  <c r="H1430" i="239"/>
  <c r="I1429" i="239"/>
  <c r="H1429" i="239"/>
  <c r="I1428" i="239"/>
  <c r="H1428" i="239"/>
  <c r="I1427" i="239"/>
  <c r="H1427" i="239"/>
  <c r="I1426" i="239"/>
  <c r="H1426" i="239"/>
  <c r="I1425" i="239"/>
  <c r="H1425" i="239"/>
  <c r="I1424" i="239"/>
  <c r="H1424" i="239"/>
  <c r="I1423" i="239"/>
  <c r="H1423" i="239"/>
  <c r="I1422" i="239"/>
  <c r="H1422" i="239"/>
  <c r="I1421" i="239"/>
  <c r="H1421" i="239"/>
  <c r="I1420" i="239"/>
  <c r="H1420" i="239"/>
  <c r="I1419" i="239"/>
  <c r="H1419" i="239"/>
  <c r="I1418" i="239"/>
  <c r="H1418" i="239"/>
  <c r="I1417" i="239"/>
  <c r="H1417" i="239"/>
  <c r="I1416" i="239"/>
  <c r="H1416" i="239"/>
  <c r="I1415" i="239"/>
  <c r="H1415" i="239"/>
  <c r="I1414" i="239"/>
  <c r="H1414" i="239"/>
  <c r="I1413" i="239"/>
  <c r="H1413" i="239"/>
  <c r="I1412" i="239"/>
  <c r="H1412" i="239"/>
  <c r="I1411" i="239"/>
  <c r="H1411" i="239"/>
  <c r="I1410" i="239"/>
  <c r="H1410" i="239"/>
  <c r="I1409" i="239"/>
  <c r="H1409" i="239"/>
  <c r="I1408" i="239"/>
  <c r="H1408" i="239"/>
  <c r="I1407" i="239"/>
  <c r="H1407" i="239"/>
  <c r="I1406" i="239"/>
  <c r="H1406" i="239"/>
  <c r="I1405" i="239"/>
  <c r="H1405" i="239"/>
  <c r="I1404" i="239"/>
  <c r="H1404" i="239"/>
  <c r="I1403" i="239"/>
  <c r="H1403" i="239"/>
  <c r="I1402" i="239"/>
  <c r="H1402" i="239"/>
  <c r="I1401" i="239"/>
  <c r="H1401" i="239"/>
  <c r="I1400" i="239"/>
  <c r="H1400" i="239"/>
  <c r="I1399" i="239"/>
  <c r="H1399" i="239"/>
  <c r="I1398" i="239"/>
  <c r="H1398" i="239"/>
  <c r="I1397" i="239"/>
  <c r="H1397" i="239"/>
  <c r="I1396" i="239"/>
  <c r="H1396" i="239"/>
  <c r="I1395" i="239"/>
  <c r="H1395" i="239"/>
  <c r="I1394" i="239"/>
  <c r="H1394" i="239"/>
  <c r="I1393" i="239"/>
  <c r="H1393" i="239"/>
  <c r="I1392" i="239"/>
  <c r="H1392" i="239"/>
  <c r="I1391" i="239"/>
  <c r="H1391" i="239"/>
  <c r="I1390" i="239"/>
  <c r="H1390" i="239"/>
  <c r="I1389" i="239"/>
  <c r="H1389" i="239"/>
  <c r="I1388" i="239"/>
  <c r="H1388" i="239"/>
  <c r="I1387" i="239"/>
  <c r="H1387" i="239"/>
  <c r="I1386" i="239"/>
  <c r="H1386" i="239"/>
  <c r="I1385" i="239"/>
  <c r="H1385" i="239"/>
  <c r="I1384" i="239"/>
  <c r="H1384" i="239"/>
  <c r="I1383" i="239"/>
  <c r="H1383" i="239"/>
  <c r="I1382" i="239"/>
  <c r="H1382" i="239"/>
  <c r="I1381" i="239"/>
  <c r="H1381" i="239"/>
  <c r="I1430" i="240"/>
  <c r="H1430" i="240"/>
  <c r="I1429" i="240"/>
  <c r="H1429" i="240"/>
  <c r="I1428" i="240"/>
  <c r="H1428" i="240"/>
  <c r="I1427" i="240"/>
  <c r="H1427" i="240"/>
  <c r="I1426" i="240"/>
  <c r="H1426" i="240"/>
  <c r="I1425" i="240"/>
  <c r="H1425" i="240"/>
  <c r="I1424" i="240"/>
  <c r="H1424" i="240"/>
  <c r="I1423" i="240"/>
  <c r="H1423" i="240"/>
  <c r="I1422" i="240"/>
  <c r="H1422" i="240"/>
  <c r="I1421" i="240"/>
  <c r="H1421" i="240"/>
  <c r="I1420" i="240"/>
  <c r="H1420" i="240"/>
  <c r="I1419" i="240"/>
  <c r="H1419" i="240"/>
  <c r="I1418" i="240"/>
  <c r="H1418" i="240"/>
  <c r="I1417" i="240"/>
  <c r="H1417" i="240"/>
  <c r="I1416" i="240"/>
  <c r="H1416" i="240"/>
  <c r="I1415" i="240"/>
  <c r="H1415" i="240"/>
  <c r="I1414" i="240"/>
  <c r="H1414" i="240"/>
  <c r="I1413" i="240"/>
  <c r="H1413" i="240"/>
  <c r="I1412" i="240"/>
  <c r="H1412" i="240"/>
  <c r="I1411" i="240"/>
  <c r="H1411" i="240"/>
  <c r="I1410" i="240"/>
  <c r="H1410" i="240"/>
  <c r="I1409" i="240"/>
  <c r="H1409" i="240"/>
  <c r="I1408" i="240"/>
  <c r="H1408" i="240"/>
  <c r="I1407" i="240"/>
  <c r="H1407" i="240"/>
  <c r="I1406" i="240"/>
  <c r="H1406" i="240"/>
  <c r="I1405" i="240"/>
  <c r="H1405" i="240"/>
  <c r="I1404" i="240"/>
  <c r="H1404" i="240"/>
  <c r="I1403" i="240"/>
  <c r="H1403" i="240"/>
  <c r="I1402" i="240"/>
  <c r="H1402" i="240"/>
  <c r="I1401" i="240"/>
  <c r="H1401" i="240"/>
  <c r="I1400" i="240"/>
  <c r="H1400" i="240"/>
  <c r="I1399" i="240"/>
  <c r="H1399" i="240"/>
  <c r="I1398" i="240"/>
  <c r="H1398" i="240"/>
  <c r="I1397" i="240"/>
  <c r="H1397" i="240"/>
  <c r="I1396" i="240"/>
  <c r="H1396" i="240"/>
  <c r="I1395" i="240"/>
  <c r="H1395" i="240"/>
  <c r="I1394" i="240"/>
  <c r="H1394" i="240"/>
  <c r="I1393" i="240"/>
  <c r="H1393" i="240"/>
  <c r="I1392" i="240"/>
  <c r="H1392" i="240"/>
  <c r="I1391" i="240"/>
  <c r="H1391" i="240"/>
  <c r="I1390" i="240"/>
  <c r="H1390" i="240"/>
  <c r="I1389" i="240"/>
  <c r="H1389" i="240"/>
  <c r="I1388" i="240"/>
  <c r="H1388" i="240"/>
  <c r="I1387" i="240"/>
  <c r="H1387" i="240"/>
  <c r="I1386" i="240"/>
  <c r="H1386" i="240"/>
  <c r="I1385" i="240"/>
  <c r="H1385" i="240"/>
  <c r="I1384" i="240"/>
  <c r="H1384" i="240"/>
  <c r="I1383" i="240"/>
  <c r="H1383" i="240"/>
  <c r="I1382" i="240"/>
  <c r="H1382" i="240"/>
  <c r="I1381" i="240"/>
  <c r="H1381" i="240"/>
  <c r="I1430" i="244"/>
  <c r="H1430" i="244"/>
  <c r="I1429" i="244"/>
  <c r="H1429" i="244"/>
  <c r="I1428" i="244"/>
  <c r="H1428" i="244"/>
  <c r="I1427" i="244"/>
  <c r="H1427" i="244"/>
  <c r="I1426" i="244"/>
  <c r="H1426" i="244"/>
  <c r="I1425" i="244"/>
  <c r="H1425" i="244"/>
  <c r="I1424" i="244"/>
  <c r="H1424" i="244"/>
  <c r="I1423" i="244"/>
  <c r="H1423" i="244"/>
  <c r="I1422" i="244"/>
  <c r="H1422" i="244"/>
  <c r="I1421" i="244"/>
  <c r="H1421" i="244"/>
  <c r="I1420" i="244"/>
  <c r="H1420" i="244"/>
  <c r="I1419" i="244"/>
  <c r="H1419" i="244"/>
  <c r="I1418" i="244"/>
  <c r="H1418" i="244"/>
  <c r="I1417" i="244"/>
  <c r="H1417" i="244"/>
  <c r="I1416" i="244"/>
  <c r="H1416" i="244"/>
  <c r="I1415" i="244"/>
  <c r="H1415" i="244"/>
  <c r="I1414" i="244"/>
  <c r="H1414" i="244"/>
  <c r="I1413" i="244"/>
  <c r="H1413" i="244"/>
  <c r="I1412" i="244"/>
  <c r="H1412" i="244"/>
  <c r="I1411" i="244"/>
  <c r="H1411" i="244"/>
  <c r="I1410" i="244"/>
  <c r="H1410" i="244"/>
  <c r="I1409" i="244"/>
  <c r="H1409" i="244"/>
  <c r="I1408" i="244"/>
  <c r="H1408" i="244"/>
  <c r="I1407" i="244"/>
  <c r="H1407" i="244"/>
  <c r="I1406" i="244"/>
  <c r="H1406" i="244"/>
  <c r="I1405" i="244"/>
  <c r="H1405" i="244"/>
  <c r="I1404" i="244"/>
  <c r="H1404" i="244"/>
  <c r="I1403" i="244"/>
  <c r="H1403" i="244"/>
  <c r="I1402" i="244"/>
  <c r="H1402" i="244"/>
  <c r="I1401" i="244"/>
  <c r="H1401" i="244"/>
  <c r="I1400" i="244"/>
  <c r="H1400" i="244"/>
  <c r="I1399" i="244"/>
  <c r="H1399" i="244"/>
  <c r="I1398" i="244"/>
  <c r="H1398" i="244"/>
  <c r="I1397" i="244"/>
  <c r="H1397" i="244"/>
  <c r="I1396" i="244"/>
  <c r="H1396" i="244"/>
  <c r="I1395" i="244"/>
  <c r="H1395" i="244"/>
  <c r="I1394" i="244"/>
  <c r="H1394" i="244"/>
  <c r="I1393" i="244"/>
  <c r="H1393" i="244"/>
  <c r="I1392" i="244"/>
  <c r="H1392" i="244"/>
  <c r="I1391" i="244"/>
  <c r="H1391" i="244"/>
  <c r="I1390" i="244"/>
  <c r="H1390" i="244"/>
  <c r="I1389" i="244"/>
  <c r="H1389" i="244"/>
  <c r="I1388" i="244"/>
  <c r="H1388" i="244"/>
  <c r="I1387" i="244"/>
  <c r="H1387" i="244"/>
  <c r="I1386" i="244"/>
  <c r="H1386" i="244"/>
  <c r="I1385" i="244"/>
  <c r="H1385" i="244"/>
  <c r="I1384" i="244"/>
  <c r="H1384" i="244"/>
  <c r="I1383" i="244"/>
  <c r="H1383" i="244"/>
  <c r="I1382" i="244"/>
  <c r="H1382" i="244"/>
  <c r="I1381" i="244"/>
  <c r="H1381" i="244"/>
  <c r="I1430" i="242"/>
  <c r="H1430" i="242"/>
  <c r="I1429" i="242"/>
  <c r="H1429" i="242"/>
  <c r="I1428" i="242"/>
  <c r="H1428" i="242"/>
  <c r="I1427" i="242"/>
  <c r="H1427" i="242"/>
  <c r="I1426" i="242"/>
  <c r="H1426" i="242"/>
  <c r="I1425" i="242"/>
  <c r="H1425" i="242"/>
  <c r="I1424" i="242"/>
  <c r="H1424" i="242"/>
  <c r="I1423" i="242"/>
  <c r="H1423" i="242"/>
  <c r="I1422" i="242"/>
  <c r="H1422" i="242"/>
  <c r="I1421" i="242"/>
  <c r="H1421" i="242"/>
  <c r="I1420" i="242"/>
  <c r="H1420" i="242"/>
  <c r="I1419" i="242"/>
  <c r="H1419" i="242"/>
  <c r="I1418" i="242"/>
  <c r="H1418" i="242"/>
  <c r="I1417" i="242"/>
  <c r="H1417" i="242"/>
  <c r="I1416" i="242"/>
  <c r="H1416" i="242"/>
  <c r="I1415" i="242"/>
  <c r="H1415" i="242"/>
  <c r="I1414" i="242"/>
  <c r="H1414" i="242"/>
  <c r="I1413" i="242"/>
  <c r="H1413" i="242"/>
  <c r="I1412" i="242"/>
  <c r="H1412" i="242"/>
  <c r="I1411" i="242"/>
  <c r="H1411" i="242"/>
  <c r="I1410" i="242"/>
  <c r="H1410" i="242"/>
  <c r="I1409" i="242"/>
  <c r="H1409" i="242"/>
  <c r="I1408" i="242"/>
  <c r="H1408" i="242"/>
  <c r="I1407" i="242"/>
  <c r="H1407" i="242"/>
  <c r="I1406" i="242"/>
  <c r="H1406" i="242"/>
  <c r="I1405" i="242"/>
  <c r="H1405" i="242"/>
  <c r="I1404" i="242"/>
  <c r="H1404" i="242"/>
  <c r="I1403" i="242"/>
  <c r="H1403" i="242"/>
  <c r="I1402" i="242"/>
  <c r="H1402" i="242"/>
  <c r="I1401" i="242"/>
  <c r="H1401" i="242"/>
  <c r="I1400" i="242"/>
  <c r="H1400" i="242"/>
  <c r="I1399" i="242"/>
  <c r="H1399" i="242"/>
  <c r="I1398" i="242"/>
  <c r="H1398" i="242"/>
  <c r="I1397" i="242"/>
  <c r="H1397" i="242"/>
  <c r="I1396" i="242"/>
  <c r="H1396" i="242"/>
  <c r="I1395" i="242"/>
  <c r="H1395" i="242"/>
  <c r="I1394" i="242"/>
  <c r="H1394" i="242"/>
  <c r="I1393" i="242"/>
  <c r="H1393" i="242"/>
  <c r="I1392" i="242"/>
  <c r="H1392" i="242"/>
  <c r="I1391" i="242"/>
  <c r="H1391" i="242"/>
  <c r="I1390" i="242"/>
  <c r="H1390" i="242"/>
  <c r="I1389" i="242"/>
  <c r="H1389" i="242"/>
  <c r="I1388" i="242"/>
  <c r="H1388" i="242"/>
  <c r="I1387" i="242"/>
  <c r="H1387" i="242"/>
  <c r="I1386" i="242"/>
  <c r="H1386" i="242"/>
  <c r="I1385" i="242"/>
  <c r="H1385" i="242"/>
  <c r="I1384" i="242"/>
  <c r="H1384" i="242"/>
  <c r="I1383" i="242"/>
  <c r="H1383" i="242"/>
  <c r="I1382" i="242"/>
  <c r="H1382" i="242"/>
  <c r="I1381" i="242"/>
  <c r="H1381" i="242"/>
  <c r="I1430" i="243"/>
  <c r="H1430" i="243"/>
  <c r="I1429" i="243"/>
  <c r="H1429" i="243"/>
  <c r="I1428" i="243"/>
  <c r="H1428" i="243"/>
  <c r="I1427" i="243"/>
  <c r="H1427" i="243"/>
  <c r="I1426" i="243"/>
  <c r="H1426" i="243"/>
  <c r="I1425" i="243"/>
  <c r="H1425" i="243"/>
  <c r="I1424" i="243"/>
  <c r="H1424" i="243"/>
  <c r="I1423" i="243"/>
  <c r="H1423" i="243"/>
  <c r="I1422" i="243"/>
  <c r="H1422" i="243"/>
  <c r="I1421" i="243"/>
  <c r="H1421" i="243"/>
  <c r="I1420" i="243"/>
  <c r="H1420" i="243"/>
  <c r="I1419" i="243"/>
  <c r="H1419" i="243"/>
  <c r="I1418" i="243"/>
  <c r="H1418" i="243"/>
  <c r="I1417" i="243"/>
  <c r="H1417" i="243"/>
  <c r="I1416" i="243"/>
  <c r="H1416" i="243"/>
  <c r="I1415" i="243"/>
  <c r="H1415" i="243"/>
  <c r="I1414" i="243"/>
  <c r="H1414" i="243"/>
  <c r="I1413" i="243"/>
  <c r="H1413" i="243"/>
  <c r="I1412" i="243"/>
  <c r="H1412" i="243"/>
  <c r="I1411" i="243"/>
  <c r="H1411" i="243"/>
  <c r="I1410" i="243"/>
  <c r="H1410" i="243"/>
  <c r="I1409" i="243"/>
  <c r="H1409" i="243"/>
  <c r="I1408" i="243"/>
  <c r="H1408" i="243"/>
  <c r="I1407" i="243"/>
  <c r="H1407" i="243"/>
  <c r="I1406" i="243"/>
  <c r="H1406" i="243"/>
  <c r="I1405" i="243"/>
  <c r="H1405" i="243"/>
  <c r="I1404" i="243"/>
  <c r="H1404" i="243"/>
  <c r="I1403" i="243"/>
  <c r="H1403" i="243"/>
  <c r="I1402" i="243"/>
  <c r="H1402" i="243"/>
  <c r="I1401" i="243"/>
  <c r="H1401" i="243"/>
  <c r="I1400" i="243"/>
  <c r="H1400" i="243"/>
  <c r="I1399" i="243"/>
  <c r="H1399" i="243"/>
  <c r="I1398" i="243"/>
  <c r="H1398" i="243"/>
  <c r="I1397" i="243"/>
  <c r="H1397" i="243"/>
  <c r="I1396" i="243"/>
  <c r="H1396" i="243"/>
  <c r="I1395" i="243"/>
  <c r="H1395" i="243"/>
  <c r="I1394" i="243"/>
  <c r="H1394" i="243"/>
  <c r="I1393" i="243"/>
  <c r="H1393" i="243"/>
  <c r="I1392" i="243"/>
  <c r="H1392" i="243"/>
  <c r="I1391" i="243"/>
  <c r="H1391" i="243"/>
  <c r="I1390" i="243"/>
  <c r="H1390" i="243"/>
  <c r="I1389" i="243"/>
  <c r="H1389" i="243"/>
  <c r="I1388" i="243"/>
  <c r="H1388" i="243"/>
  <c r="I1387" i="243"/>
  <c r="H1387" i="243"/>
  <c r="I1386" i="243"/>
  <c r="H1386" i="243"/>
  <c r="I1385" i="243"/>
  <c r="H1385" i="243"/>
  <c r="I1384" i="243"/>
  <c r="H1384" i="243"/>
  <c r="I1383" i="243"/>
  <c r="H1383" i="243"/>
  <c r="I1382" i="243"/>
  <c r="H1382" i="243"/>
  <c r="I1381" i="243"/>
  <c r="H1381" i="243"/>
  <c r="I1430" i="238"/>
  <c r="H1430" i="238"/>
  <c r="I1429" i="238"/>
  <c r="H1429" i="238"/>
  <c r="I1428" i="238"/>
  <c r="H1428" i="238"/>
  <c r="I1427" i="238"/>
  <c r="H1427" i="238"/>
  <c r="I1426" i="238"/>
  <c r="H1426" i="238"/>
  <c r="I1425" i="238"/>
  <c r="H1425" i="238"/>
  <c r="I1424" i="238"/>
  <c r="H1424" i="238"/>
  <c r="I1423" i="238"/>
  <c r="H1423" i="238"/>
  <c r="I1422" i="238"/>
  <c r="H1422" i="238"/>
  <c r="I1421" i="238"/>
  <c r="H1421" i="238"/>
  <c r="I1420" i="238"/>
  <c r="H1420" i="238"/>
  <c r="I1419" i="238"/>
  <c r="H1419" i="238"/>
  <c r="I1418" i="238"/>
  <c r="H1418" i="238"/>
  <c r="I1417" i="238"/>
  <c r="H1417" i="238"/>
  <c r="I1416" i="238"/>
  <c r="H1416" i="238"/>
  <c r="I1415" i="238"/>
  <c r="H1415" i="238"/>
  <c r="I1414" i="238"/>
  <c r="H1414" i="238"/>
  <c r="I1413" i="238"/>
  <c r="H1413" i="238"/>
  <c r="I1412" i="238"/>
  <c r="H1412" i="238"/>
  <c r="I1411" i="238"/>
  <c r="H1411" i="238"/>
  <c r="I1410" i="238"/>
  <c r="H1410" i="238"/>
  <c r="I1409" i="238"/>
  <c r="H1409" i="238"/>
  <c r="I1408" i="238"/>
  <c r="H1408" i="238"/>
  <c r="I1407" i="238"/>
  <c r="H1407" i="238"/>
  <c r="I1406" i="238"/>
  <c r="H1406" i="238"/>
  <c r="I1405" i="238"/>
  <c r="H1405" i="238"/>
  <c r="I1404" i="238"/>
  <c r="H1404" i="238"/>
  <c r="I1403" i="238"/>
  <c r="H1403" i="238"/>
  <c r="I1402" i="238"/>
  <c r="H1402" i="238"/>
  <c r="I1401" i="238"/>
  <c r="H1401" i="238"/>
  <c r="I1400" i="238"/>
  <c r="H1400" i="238"/>
  <c r="I1399" i="238"/>
  <c r="H1399" i="238"/>
  <c r="I1398" i="238"/>
  <c r="H1398" i="238"/>
  <c r="I1397" i="238"/>
  <c r="H1397" i="238"/>
  <c r="I1396" i="238"/>
  <c r="H1396" i="238"/>
  <c r="I1395" i="238"/>
  <c r="H1395" i="238"/>
  <c r="I1394" i="238"/>
  <c r="H1394" i="238"/>
  <c r="I1393" i="238"/>
  <c r="H1393" i="238"/>
  <c r="I1392" i="238"/>
  <c r="H1392" i="238"/>
  <c r="I1391" i="238"/>
  <c r="H1391" i="238"/>
  <c r="I1390" i="238"/>
  <c r="H1390" i="238"/>
  <c r="I1389" i="238"/>
  <c r="H1389" i="238"/>
  <c r="I1388" i="238"/>
  <c r="H1388" i="238"/>
  <c r="I1387" i="238"/>
  <c r="H1387" i="238"/>
  <c r="I1386" i="238"/>
  <c r="H1386" i="238"/>
  <c r="I1385" i="238"/>
  <c r="H1385" i="238"/>
  <c r="I1384" i="238"/>
  <c r="H1384" i="238"/>
  <c r="I1383" i="238"/>
  <c r="H1383" i="238"/>
  <c r="I1382" i="238"/>
  <c r="H1382" i="238"/>
  <c r="I1381" i="238"/>
  <c r="H1381" i="238"/>
  <c r="I1358" i="239"/>
  <c r="H1358" i="239"/>
  <c r="I1357" i="239"/>
  <c r="H1357" i="239"/>
  <c r="I1356" i="239"/>
  <c r="H1356" i="239"/>
  <c r="I1355" i="239"/>
  <c r="H1355" i="239"/>
  <c r="I1354" i="239"/>
  <c r="H1354" i="239"/>
  <c r="I1353" i="239"/>
  <c r="H1353" i="239"/>
  <c r="I1352" i="239"/>
  <c r="H1352" i="239"/>
  <c r="I1351" i="239"/>
  <c r="H1351" i="239"/>
  <c r="I1350" i="239"/>
  <c r="H1350" i="239"/>
  <c r="I1349" i="239"/>
  <c r="H1349" i="239"/>
  <c r="I1348" i="239"/>
  <c r="H1348" i="239"/>
  <c r="I1347" i="239"/>
  <c r="H1347" i="239"/>
  <c r="I1346" i="239"/>
  <c r="H1346" i="239"/>
  <c r="I1345" i="239"/>
  <c r="H1345" i="239"/>
  <c r="I1344" i="239"/>
  <c r="H1344" i="239"/>
  <c r="I1343" i="239"/>
  <c r="H1343" i="239"/>
  <c r="I1342" i="239"/>
  <c r="H1342" i="239"/>
  <c r="I1341" i="239"/>
  <c r="H1341" i="239"/>
  <c r="I1340" i="239"/>
  <c r="H1340" i="239"/>
  <c r="I1339" i="239"/>
  <c r="H1339" i="239"/>
  <c r="I1338" i="239"/>
  <c r="H1338" i="239"/>
  <c r="I1337" i="239"/>
  <c r="H1337" i="239"/>
  <c r="I1336" i="239"/>
  <c r="H1336" i="239"/>
  <c r="I1335" i="239"/>
  <c r="H1335" i="239"/>
  <c r="I1334" i="239"/>
  <c r="H1334" i="239"/>
  <c r="I1333" i="239"/>
  <c r="H1333" i="239"/>
  <c r="I1332" i="239"/>
  <c r="H1332" i="239"/>
  <c r="I1331" i="239"/>
  <c r="H1331" i="239"/>
  <c r="I1330" i="239"/>
  <c r="H1330" i="239"/>
  <c r="I1329" i="239"/>
  <c r="H1329" i="239"/>
  <c r="I1328" i="239"/>
  <c r="H1328" i="239"/>
  <c r="I1327" i="239"/>
  <c r="H1327" i="239"/>
  <c r="I1326" i="239"/>
  <c r="H1326" i="239"/>
  <c r="I1325" i="239"/>
  <c r="H1325" i="239"/>
  <c r="I1324" i="239"/>
  <c r="H1324" i="239"/>
  <c r="I1323" i="239"/>
  <c r="H1323" i="239"/>
  <c r="I1322" i="239"/>
  <c r="H1322" i="239"/>
  <c r="I1321" i="239"/>
  <c r="H1321" i="239"/>
  <c r="I1320" i="239"/>
  <c r="H1320" i="239"/>
  <c r="I1319" i="239"/>
  <c r="H1319" i="239"/>
  <c r="I1318" i="239"/>
  <c r="H1318" i="239"/>
  <c r="I1317" i="239"/>
  <c r="H1317" i="239"/>
  <c r="I1316" i="239"/>
  <c r="H1316" i="239"/>
  <c r="I1315" i="239"/>
  <c r="H1315" i="239"/>
  <c r="I1314" i="239"/>
  <c r="H1314" i="239"/>
  <c r="I1313" i="239"/>
  <c r="H1313" i="239"/>
  <c r="I1312" i="239"/>
  <c r="H1312" i="239"/>
  <c r="I1311" i="239"/>
  <c r="H1311" i="239"/>
  <c r="I1310" i="239"/>
  <c r="H1310" i="239"/>
  <c r="I1309" i="239"/>
  <c r="H1309" i="239"/>
  <c r="I1358" i="240"/>
  <c r="H1358" i="240"/>
  <c r="I1357" i="240"/>
  <c r="H1357" i="240"/>
  <c r="I1356" i="240"/>
  <c r="H1356" i="240"/>
  <c r="I1355" i="240"/>
  <c r="H1355" i="240"/>
  <c r="I1354" i="240"/>
  <c r="H1354" i="240"/>
  <c r="I1353" i="240"/>
  <c r="H1353" i="240"/>
  <c r="I1352" i="240"/>
  <c r="H1352" i="240"/>
  <c r="I1351" i="240"/>
  <c r="H1351" i="240"/>
  <c r="I1350" i="240"/>
  <c r="H1350" i="240"/>
  <c r="I1349" i="240"/>
  <c r="H1349" i="240"/>
  <c r="I1348" i="240"/>
  <c r="H1348" i="240"/>
  <c r="I1347" i="240"/>
  <c r="H1347" i="240"/>
  <c r="I1346" i="240"/>
  <c r="H1346" i="240"/>
  <c r="I1345" i="240"/>
  <c r="H1345" i="240"/>
  <c r="I1344" i="240"/>
  <c r="H1344" i="240"/>
  <c r="I1343" i="240"/>
  <c r="H1343" i="240"/>
  <c r="I1342" i="240"/>
  <c r="H1342" i="240"/>
  <c r="I1341" i="240"/>
  <c r="H1341" i="240"/>
  <c r="I1340" i="240"/>
  <c r="H1340" i="240"/>
  <c r="I1339" i="240"/>
  <c r="H1339" i="240"/>
  <c r="I1338" i="240"/>
  <c r="H1338" i="240"/>
  <c r="I1337" i="240"/>
  <c r="H1337" i="240"/>
  <c r="I1336" i="240"/>
  <c r="H1336" i="240"/>
  <c r="I1335" i="240"/>
  <c r="H1335" i="240"/>
  <c r="I1334" i="240"/>
  <c r="H1334" i="240"/>
  <c r="I1333" i="240"/>
  <c r="H1333" i="240"/>
  <c r="I1332" i="240"/>
  <c r="H1332" i="240"/>
  <c r="I1331" i="240"/>
  <c r="H1331" i="240"/>
  <c r="I1330" i="240"/>
  <c r="H1330" i="240"/>
  <c r="I1329" i="240"/>
  <c r="H1329" i="240"/>
  <c r="I1328" i="240"/>
  <c r="H1328" i="240"/>
  <c r="I1327" i="240"/>
  <c r="H1327" i="240"/>
  <c r="I1326" i="240"/>
  <c r="H1326" i="240"/>
  <c r="I1325" i="240"/>
  <c r="H1325" i="240"/>
  <c r="I1324" i="240"/>
  <c r="H1324" i="240"/>
  <c r="I1323" i="240"/>
  <c r="H1323" i="240"/>
  <c r="I1322" i="240"/>
  <c r="H1322" i="240"/>
  <c r="I1321" i="240"/>
  <c r="H1321" i="240"/>
  <c r="I1320" i="240"/>
  <c r="H1320" i="240"/>
  <c r="I1319" i="240"/>
  <c r="H1319" i="240"/>
  <c r="I1318" i="240"/>
  <c r="H1318" i="240"/>
  <c r="I1317" i="240"/>
  <c r="H1317" i="240"/>
  <c r="I1316" i="240"/>
  <c r="H1316" i="240"/>
  <c r="I1315" i="240"/>
  <c r="H1315" i="240"/>
  <c r="I1314" i="240"/>
  <c r="H1314" i="240"/>
  <c r="I1313" i="240"/>
  <c r="H1313" i="240"/>
  <c r="I1312" i="240"/>
  <c r="H1312" i="240"/>
  <c r="I1311" i="240"/>
  <c r="H1311" i="240"/>
  <c r="I1310" i="240"/>
  <c r="H1310" i="240"/>
  <c r="I1309" i="240"/>
  <c r="H1309" i="240"/>
  <c r="I1358" i="244"/>
  <c r="H1358" i="244"/>
  <c r="I1357" i="244"/>
  <c r="H1357" i="244"/>
  <c r="I1356" i="244"/>
  <c r="H1356" i="244"/>
  <c r="I1355" i="244"/>
  <c r="H1355" i="244"/>
  <c r="I1354" i="244"/>
  <c r="H1354" i="244"/>
  <c r="I1353" i="244"/>
  <c r="H1353" i="244"/>
  <c r="I1352" i="244"/>
  <c r="H1352" i="244"/>
  <c r="I1351" i="244"/>
  <c r="H1351" i="244"/>
  <c r="I1350" i="244"/>
  <c r="H1350" i="244"/>
  <c r="I1349" i="244"/>
  <c r="H1349" i="244"/>
  <c r="I1348" i="244"/>
  <c r="H1348" i="244"/>
  <c r="I1347" i="244"/>
  <c r="H1347" i="244"/>
  <c r="I1346" i="244"/>
  <c r="H1346" i="244"/>
  <c r="I1345" i="244"/>
  <c r="H1345" i="244"/>
  <c r="I1344" i="244"/>
  <c r="H1344" i="244"/>
  <c r="I1343" i="244"/>
  <c r="H1343" i="244"/>
  <c r="I1342" i="244"/>
  <c r="H1342" i="244"/>
  <c r="I1341" i="244"/>
  <c r="H1341" i="244"/>
  <c r="I1340" i="244"/>
  <c r="H1340" i="244"/>
  <c r="I1339" i="244"/>
  <c r="H1339" i="244"/>
  <c r="I1338" i="244"/>
  <c r="H1338" i="244"/>
  <c r="I1337" i="244"/>
  <c r="H1337" i="244"/>
  <c r="I1336" i="244"/>
  <c r="H1336" i="244"/>
  <c r="I1335" i="244"/>
  <c r="H1335" i="244"/>
  <c r="I1334" i="244"/>
  <c r="H1334" i="244"/>
  <c r="I1333" i="244"/>
  <c r="H1333" i="244"/>
  <c r="I1332" i="244"/>
  <c r="H1332" i="244"/>
  <c r="I1331" i="244"/>
  <c r="H1331" i="244"/>
  <c r="I1330" i="244"/>
  <c r="H1330" i="244"/>
  <c r="I1329" i="244"/>
  <c r="H1329" i="244"/>
  <c r="I1328" i="244"/>
  <c r="H1328" i="244"/>
  <c r="I1327" i="244"/>
  <c r="H1327" i="244"/>
  <c r="I1326" i="244"/>
  <c r="H1326" i="244"/>
  <c r="I1325" i="244"/>
  <c r="H1325" i="244"/>
  <c r="I1324" i="244"/>
  <c r="H1324" i="244"/>
  <c r="I1323" i="244"/>
  <c r="H1323" i="244"/>
  <c r="I1322" i="244"/>
  <c r="H1322" i="244"/>
  <c r="I1321" i="244"/>
  <c r="H1321" i="244"/>
  <c r="I1320" i="244"/>
  <c r="H1320" i="244"/>
  <c r="I1319" i="244"/>
  <c r="H1319" i="244"/>
  <c r="I1318" i="244"/>
  <c r="H1318" i="244"/>
  <c r="I1317" i="244"/>
  <c r="H1317" i="244"/>
  <c r="I1316" i="244"/>
  <c r="H1316" i="244"/>
  <c r="I1315" i="244"/>
  <c r="H1315" i="244"/>
  <c r="I1314" i="244"/>
  <c r="H1314" i="244"/>
  <c r="I1313" i="244"/>
  <c r="H1313" i="244"/>
  <c r="I1312" i="244"/>
  <c r="H1312" i="244"/>
  <c r="I1311" i="244"/>
  <c r="H1311" i="244"/>
  <c r="I1310" i="244"/>
  <c r="H1310" i="244"/>
  <c r="I1309" i="244"/>
  <c r="H1309" i="244"/>
  <c r="I1358" i="242"/>
  <c r="H1358" i="242"/>
  <c r="I1357" i="242"/>
  <c r="H1357" i="242"/>
  <c r="I1356" i="242"/>
  <c r="H1356" i="242"/>
  <c r="I1355" i="242"/>
  <c r="H1355" i="242"/>
  <c r="I1354" i="242"/>
  <c r="H1354" i="242"/>
  <c r="I1353" i="242"/>
  <c r="H1353" i="242"/>
  <c r="I1352" i="242"/>
  <c r="H1352" i="242"/>
  <c r="I1351" i="242"/>
  <c r="H1351" i="242"/>
  <c r="I1350" i="242"/>
  <c r="H1350" i="242"/>
  <c r="I1349" i="242"/>
  <c r="H1349" i="242"/>
  <c r="I1348" i="242"/>
  <c r="H1348" i="242"/>
  <c r="I1347" i="242"/>
  <c r="H1347" i="242"/>
  <c r="I1346" i="242"/>
  <c r="H1346" i="242"/>
  <c r="I1345" i="242"/>
  <c r="H1345" i="242"/>
  <c r="I1344" i="242"/>
  <c r="H1344" i="242"/>
  <c r="I1343" i="242"/>
  <c r="H1343" i="242"/>
  <c r="I1342" i="242"/>
  <c r="H1342" i="242"/>
  <c r="I1341" i="242"/>
  <c r="H1341" i="242"/>
  <c r="I1340" i="242"/>
  <c r="H1340" i="242"/>
  <c r="I1339" i="242"/>
  <c r="H1339" i="242"/>
  <c r="I1338" i="242"/>
  <c r="H1338" i="242"/>
  <c r="I1337" i="242"/>
  <c r="H1337" i="242"/>
  <c r="I1336" i="242"/>
  <c r="H1336" i="242"/>
  <c r="I1335" i="242"/>
  <c r="H1335" i="242"/>
  <c r="I1334" i="242"/>
  <c r="H1334" i="242"/>
  <c r="I1333" i="242"/>
  <c r="H1333" i="242"/>
  <c r="I1332" i="242"/>
  <c r="H1332" i="242"/>
  <c r="I1331" i="242"/>
  <c r="H1331" i="242"/>
  <c r="I1330" i="242"/>
  <c r="H1330" i="242"/>
  <c r="I1329" i="242"/>
  <c r="H1329" i="242"/>
  <c r="I1328" i="242"/>
  <c r="H1328" i="242"/>
  <c r="I1327" i="242"/>
  <c r="H1327" i="242"/>
  <c r="I1326" i="242"/>
  <c r="H1326" i="242"/>
  <c r="I1325" i="242"/>
  <c r="H1325" i="242"/>
  <c r="I1324" i="242"/>
  <c r="H1324" i="242"/>
  <c r="I1323" i="242"/>
  <c r="H1323" i="242"/>
  <c r="I1322" i="242"/>
  <c r="H1322" i="242"/>
  <c r="I1321" i="242"/>
  <c r="H1321" i="242"/>
  <c r="I1320" i="242"/>
  <c r="H1320" i="242"/>
  <c r="I1319" i="242"/>
  <c r="H1319" i="242"/>
  <c r="I1318" i="242"/>
  <c r="H1318" i="242"/>
  <c r="I1317" i="242"/>
  <c r="H1317" i="242"/>
  <c r="I1316" i="242"/>
  <c r="H1316" i="242"/>
  <c r="I1315" i="242"/>
  <c r="H1315" i="242"/>
  <c r="I1314" i="242"/>
  <c r="H1314" i="242"/>
  <c r="I1313" i="242"/>
  <c r="H1313" i="242"/>
  <c r="I1312" i="242"/>
  <c r="H1312" i="242"/>
  <c r="I1311" i="242"/>
  <c r="H1311" i="242"/>
  <c r="I1310" i="242"/>
  <c r="H1310" i="242"/>
  <c r="I1309" i="242"/>
  <c r="H1309" i="242"/>
  <c r="I1358" i="243"/>
  <c r="H1358" i="243"/>
  <c r="I1357" i="243"/>
  <c r="H1357" i="243"/>
  <c r="I1356" i="243"/>
  <c r="H1356" i="243"/>
  <c r="I1355" i="243"/>
  <c r="H1355" i="243"/>
  <c r="I1354" i="243"/>
  <c r="H1354" i="243"/>
  <c r="I1353" i="243"/>
  <c r="H1353" i="243"/>
  <c r="I1352" i="243"/>
  <c r="H1352" i="243"/>
  <c r="I1351" i="243"/>
  <c r="H1351" i="243"/>
  <c r="I1350" i="243"/>
  <c r="H1350" i="243"/>
  <c r="I1349" i="243"/>
  <c r="H1349" i="243"/>
  <c r="I1348" i="243"/>
  <c r="H1348" i="243"/>
  <c r="I1347" i="243"/>
  <c r="H1347" i="243"/>
  <c r="I1346" i="243"/>
  <c r="H1346" i="243"/>
  <c r="I1345" i="243"/>
  <c r="H1345" i="243"/>
  <c r="I1344" i="243"/>
  <c r="H1344" i="243"/>
  <c r="I1343" i="243"/>
  <c r="H1343" i="243"/>
  <c r="I1342" i="243"/>
  <c r="H1342" i="243"/>
  <c r="I1341" i="243"/>
  <c r="H1341" i="243"/>
  <c r="I1340" i="243"/>
  <c r="H1340" i="243"/>
  <c r="I1339" i="243"/>
  <c r="H1339" i="243"/>
  <c r="I1338" i="243"/>
  <c r="H1338" i="243"/>
  <c r="I1337" i="243"/>
  <c r="H1337" i="243"/>
  <c r="I1336" i="243"/>
  <c r="H1336" i="243"/>
  <c r="I1335" i="243"/>
  <c r="H1335" i="243"/>
  <c r="I1334" i="243"/>
  <c r="H1334" i="243"/>
  <c r="I1333" i="243"/>
  <c r="H1333" i="243"/>
  <c r="I1332" i="243"/>
  <c r="H1332" i="243"/>
  <c r="I1331" i="243"/>
  <c r="H1331" i="243"/>
  <c r="I1330" i="243"/>
  <c r="H1330" i="243"/>
  <c r="I1329" i="243"/>
  <c r="H1329" i="243"/>
  <c r="I1328" i="243"/>
  <c r="H1328" i="243"/>
  <c r="I1327" i="243"/>
  <c r="H1327" i="243"/>
  <c r="I1326" i="243"/>
  <c r="H1326" i="243"/>
  <c r="I1325" i="243"/>
  <c r="H1325" i="243"/>
  <c r="I1324" i="243"/>
  <c r="H1324" i="243"/>
  <c r="I1323" i="243"/>
  <c r="H1323" i="243"/>
  <c r="I1322" i="243"/>
  <c r="H1322" i="243"/>
  <c r="I1321" i="243"/>
  <c r="H1321" i="243"/>
  <c r="I1320" i="243"/>
  <c r="H1320" i="243"/>
  <c r="I1319" i="243"/>
  <c r="H1319" i="243"/>
  <c r="I1318" i="243"/>
  <c r="H1318" i="243"/>
  <c r="I1317" i="243"/>
  <c r="H1317" i="243"/>
  <c r="I1316" i="243"/>
  <c r="H1316" i="243"/>
  <c r="I1315" i="243"/>
  <c r="H1315" i="243"/>
  <c r="I1314" i="243"/>
  <c r="H1314" i="243"/>
  <c r="I1313" i="243"/>
  <c r="H1313" i="243"/>
  <c r="I1312" i="243"/>
  <c r="H1312" i="243"/>
  <c r="I1311" i="243"/>
  <c r="H1311" i="243"/>
  <c r="I1310" i="243"/>
  <c r="H1310" i="243"/>
  <c r="I1309" i="243"/>
  <c r="H1309" i="243"/>
  <c r="I1358" i="238"/>
  <c r="H1358" i="238"/>
  <c r="I1357" i="238"/>
  <c r="H1357" i="238"/>
  <c r="I1356" i="238"/>
  <c r="H1356" i="238"/>
  <c r="I1355" i="238"/>
  <c r="H1355" i="238"/>
  <c r="I1354" i="238"/>
  <c r="H1354" i="238"/>
  <c r="I1353" i="238"/>
  <c r="H1353" i="238"/>
  <c r="I1352" i="238"/>
  <c r="H1352" i="238"/>
  <c r="I1351" i="238"/>
  <c r="H1351" i="238"/>
  <c r="I1350" i="238"/>
  <c r="H1350" i="238"/>
  <c r="I1349" i="238"/>
  <c r="H1349" i="238"/>
  <c r="I1348" i="238"/>
  <c r="H1348" i="238"/>
  <c r="I1347" i="238"/>
  <c r="H1347" i="238"/>
  <c r="I1346" i="238"/>
  <c r="H1346" i="238"/>
  <c r="I1345" i="238"/>
  <c r="H1345" i="238"/>
  <c r="I1344" i="238"/>
  <c r="H1344" i="238"/>
  <c r="I1343" i="238"/>
  <c r="H1343" i="238"/>
  <c r="I1342" i="238"/>
  <c r="H1342" i="238"/>
  <c r="I1341" i="238"/>
  <c r="H1341" i="238"/>
  <c r="I1340" i="238"/>
  <c r="H1340" i="238"/>
  <c r="I1339" i="238"/>
  <c r="H1339" i="238"/>
  <c r="I1338" i="238"/>
  <c r="H1338" i="238"/>
  <c r="I1337" i="238"/>
  <c r="H1337" i="238"/>
  <c r="I1336" i="238"/>
  <c r="H1336" i="238"/>
  <c r="I1335" i="238"/>
  <c r="H1335" i="238"/>
  <c r="I1334" i="238"/>
  <c r="H1334" i="238"/>
  <c r="I1333" i="238"/>
  <c r="H1333" i="238"/>
  <c r="I1332" i="238"/>
  <c r="H1332" i="238"/>
  <c r="I1331" i="238"/>
  <c r="H1331" i="238"/>
  <c r="I1330" i="238"/>
  <c r="H1330" i="238"/>
  <c r="I1329" i="238"/>
  <c r="H1329" i="238"/>
  <c r="I1328" i="238"/>
  <c r="H1328" i="238"/>
  <c r="I1327" i="238"/>
  <c r="H1327" i="238"/>
  <c r="I1326" i="238"/>
  <c r="H1326" i="238"/>
  <c r="I1325" i="238"/>
  <c r="H1325" i="238"/>
  <c r="I1324" i="238"/>
  <c r="H1324" i="238"/>
  <c r="I1323" i="238"/>
  <c r="H1323" i="238"/>
  <c r="I1322" i="238"/>
  <c r="H1322" i="238"/>
  <c r="I1321" i="238"/>
  <c r="H1321" i="238"/>
  <c r="I1320" i="238"/>
  <c r="H1320" i="238"/>
  <c r="I1319" i="238"/>
  <c r="H1319" i="238"/>
  <c r="I1318" i="238"/>
  <c r="H1318" i="238"/>
  <c r="I1317" i="238"/>
  <c r="H1317" i="238"/>
  <c r="I1316" i="238"/>
  <c r="H1316" i="238"/>
  <c r="I1315" i="238"/>
  <c r="H1315" i="238"/>
  <c r="I1314" i="238"/>
  <c r="H1314" i="238"/>
  <c r="I1313" i="238"/>
  <c r="H1313" i="238"/>
  <c r="I1312" i="238"/>
  <c r="H1312" i="238"/>
  <c r="I1311" i="238"/>
  <c r="H1311" i="238"/>
  <c r="I1310" i="238"/>
  <c r="H1310" i="238"/>
  <c r="I1309" i="238"/>
  <c r="H1309" i="238"/>
  <c r="I1286" i="239"/>
  <c r="H1286" i="239"/>
  <c r="I1285" i="239"/>
  <c r="H1285" i="239"/>
  <c r="I1284" i="239"/>
  <c r="H1284" i="239"/>
  <c r="I1283" i="239"/>
  <c r="H1283" i="239"/>
  <c r="I1282" i="239"/>
  <c r="H1282" i="239"/>
  <c r="I1281" i="239"/>
  <c r="H1281" i="239"/>
  <c r="I1280" i="239"/>
  <c r="H1280" i="239"/>
  <c r="I1279" i="239"/>
  <c r="H1279" i="239"/>
  <c r="I1278" i="239"/>
  <c r="H1278" i="239"/>
  <c r="I1277" i="239"/>
  <c r="H1277" i="239"/>
  <c r="I1276" i="239"/>
  <c r="H1276" i="239"/>
  <c r="I1275" i="239"/>
  <c r="H1275" i="239"/>
  <c r="I1274" i="239"/>
  <c r="H1274" i="239"/>
  <c r="I1273" i="239"/>
  <c r="H1273" i="239"/>
  <c r="I1272" i="239"/>
  <c r="H1272" i="239"/>
  <c r="I1271" i="239"/>
  <c r="H1271" i="239"/>
  <c r="I1270" i="239"/>
  <c r="H1270" i="239"/>
  <c r="I1269" i="239"/>
  <c r="H1269" i="239"/>
  <c r="I1268" i="239"/>
  <c r="H1268" i="239"/>
  <c r="I1267" i="239"/>
  <c r="H1267" i="239"/>
  <c r="I1266" i="239"/>
  <c r="H1266" i="239"/>
  <c r="I1265" i="239"/>
  <c r="H1265" i="239"/>
  <c r="I1264" i="239"/>
  <c r="H1264" i="239"/>
  <c r="I1263" i="239"/>
  <c r="H1263" i="239"/>
  <c r="I1262" i="239"/>
  <c r="H1262" i="239"/>
  <c r="I1261" i="239"/>
  <c r="H1261" i="239"/>
  <c r="I1260" i="239"/>
  <c r="H1260" i="239"/>
  <c r="I1259" i="239"/>
  <c r="H1259" i="239"/>
  <c r="I1258" i="239"/>
  <c r="H1258" i="239"/>
  <c r="I1257" i="239"/>
  <c r="H1257" i="239"/>
  <c r="I1256" i="239"/>
  <c r="H1256" i="239"/>
  <c r="I1255" i="239"/>
  <c r="H1255" i="239"/>
  <c r="I1254" i="239"/>
  <c r="H1254" i="239"/>
  <c r="I1253" i="239"/>
  <c r="H1253" i="239"/>
  <c r="I1252" i="239"/>
  <c r="H1252" i="239"/>
  <c r="I1251" i="239"/>
  <c r="H1251" i="239"/>
  <c r="I1250" i="239"/>
  <c r="H1250" i="239"/>
  <c r="I1249" i="239"/>
  <c r="H1249" i="239"/>
  <c r="I1248" i="239"/>
  <c r="H1248" i="239"/>
  <c r="I1247" i="239"/>
  <c r="H1247" i="239"/>
  <c r="I1246" i="239"/>
  <c r="H1246" i="239"/>
  <c r="I1245" i="239"/>
  <c r="H1245" i="239"/>
  <c r="I1244" i="239"/>
  <c r="H1244" i="239"/>
  <c r="I1243" i="239"/>
  <c r="H1243" i="239"/>
  <c r="I1242" i="239"/>
  <c r="H1242" i="239"/>
  <c r="I1241" i="239"/>
  <c r="H1241" i="239"/>
  <c r="I1240" i="239"/>
  <c r="H1240" i="239"/>
  <c r="I1239" i="239"/>
  <c r="H1239" i="239"/>
  <c r="I1238" i="239"/>
  <c r="H1238" i="239"/>
  <c r="I1237" i="239"/>
  <c r="H1237" i="239"/>
  <c r="I1286" i="240"/>
  <c r="H1286" i="240"/>
  <c r="I1285" i="240"/>
  <c r="H1285" i="240"/>
  <c r="I1284" i="240"/>
  <c r="H1284" i="240"/>
  <c r="I1283" i="240"/>
  <c r="H1283" i="240"/>
  <c r="I1282" i="240"/>
  <c r="H1282" i="240"/>
  <c r="I1281" i="240"/>
  <c r="H1281" i="240"/>
  <c r="I1280" i="240"/>
  <c r="H1280" i="240"/>
  <c r="I1279" i="240"/>
  <c r="H1279" i="240"/>
  <c r="I1278" i="240"/>
  <c r="H1278" i="240"/>
  <c r="I1277" i="240"/>
  <c r="H1277" i="240"/>
  <c r="I1276" i="240"/>
  <c r="H1276" i="240"/>
  <c r="I1275" i="240"/>
  <c r="H1275" i="240"/>
  <c r="I1274" i="240"/>
  <c r="H1274" i="240"/>
  <c r="I1273" i="240"/>
  <c r="H1273" i="240"/>
  <c r="I1272" i="240"/>
  <c r="H1272" i="240"/>
  <c r="I1271" i="240"/>
  <c r="H1271" i="240"/>
  <c r="I1270" i="240"/>
  <c r="H1270" i="240"/>
  <c r="I1269" i="240"/>
  <c r="H1269" i="240"/>
  <c r="I1268" i="240"/>
  <c r="H1268" i="240"/>
  <c r="I1267" i="240"/>
  <c r="H1267" i="240"/>
  <c r="I1266" i="240"/>
  <c r="H1266" i="240"/>
  <c r="I1265" i="240"/>
  <c r="H1265" i="240"/>
  <c r="I1264" i="240"/>
  <c r="H1264" i="240"/>
  <c r="I1263" i="240"/>
  <c r="H1263" i="240"/>
  <c r="I1262" i="240"/>
  <c r="H1262" i="240"/>
  <c r="I1261" i="240"/>
  <c r="H1261" i="240"/>
  <c r="I1260" i="240"/>
  <c r="H1260" i="240"/>
  <c r="I1259" i="240"/>
  <c r="H1259" i="240"/>
  <c r="I1258" i="240"/>
  <c r="H1258" i="240"/>
  <c r="I1257" i="240"/>
  <c r="H1257" i="240"/>
  <c r="I1256" i="240"/>
  <c r="H1256" i="240"/>
  <c r="I1255" i="240"/>
  <c r="H1255" i="240"/>
  <c r="I1254" i="240"/>
  <c r="H1254" i="240"/>
  <c r="I1253" i="240"/>
  <c r="H1253" i="240"/>
  <c r="I1252" i="240"/>
  <c r="H1252" i="240"/>
  <c r="I1251" i="240"/>
  <c r="H1251" i="240"/>
  <c r="I1250" i="240"/>
  <c r="H1250" i="240"/>
  <c r="I1249" i="240"/>
  <c r="H1249" i="240"/>
  <c r="I1248" i="240"/>
  <c r="H1248" i="240"/>
  <c r="I1247" i="240"/>
  <c r="H1247" i="240"/>
  <c r="I1246" i="240"/>
  <c r="H1246" i="240"/>
  <c r="I1245" i="240"/>
  <c r="H1245" i="240"/>
  <c r="I1244" i="240"/>
  <c r="H1244" i="240"/>
  <c r="I1243" i="240"/>
  <c r="H1243" i="240"/>
  <c r="I1242" i="240"/>
  <c r="H1242" i="240"/>
  <c r="I1241" i="240"/>
  <c r="H1241" i="240"/>
  <c r="I1240" i="240"/>
  <c r="H1240" i="240"/>
  <c r="I1239" i="240"/>
  <c r="H1239" i="240"/>
  <c r="I1238" i="240"/>
  <c r="H1238" i="240"/>
  <c r="I1237" i="240"/>
  <c r="H1237" i="240"/>
  <c r="I1286" i="244"/>
  <c r="H1286" i="244"/>
  <c r="I1285" i="244"/>
  <c r="H1285" i="244"/>
  <c r="I1284" i="244"/>
  <c r="H1284" i="244"/>
  <c r="I1283" i="244"/>
  <c r="H1283" i="244"/>
  <c r="I1282" i="244"/>
  <c r="H1282" i="244"/>
  <c r="I1281" i="244"/>
  <c r="H1281" i="244"/>
  <c r="I1280" i="244"/>
  <c r="H1280" i="244"/>
  <c r="I1279" i="244"/>
  <c r="H1279" i="244"/>
  <c r="I1278" i="244"/>
  <c r="H1278" i="244"/>
  <c r="I1277" i="244"/>
  <c r="H1277" i="244"/>
  <c r="I1276" i="244"/>
  <c r="H1276" i="244"/>
  <c r="I1275" i="244"/>
  <c r="H1275" i="244"/>
  <c r="I1274" i="244"/>
  <c r="H1274" i="244"/>
  <c r="I1273" i="244"/>
  <c r="H1273" i="244"/>
  <c r="I1272" i="244"/>
  <c r="H1272" i="244"/>
  <c r="I1271" i="244"/>
  <c r="H1271" i="244"/>
  <c r="I1270" i="244"/>
  <c r="H1270" i="244"/>
  <c r="I1269" i="244"/>
  <c r="H1269" i="244"/>
  <c r="I1268" i="244"/>
  <c r="H1268" i="244"/>
  <c r="I1267" i="244"/>
  <c r="H1267" i="244"/>
  <c r="I1266" i="244"/>
  <c r="H1266" i="244"/>
  <c r="I1265" i="244"/>
  <c r="H1265" i="244"/>
  <c r="I1264" i="244"/>
  <c r="H1264" i="244"/>
  <c r="I1263" i="244"/>
  <c r="H1263" i="244"/>
  <c r="I1262" i="244"/>
  <c r="H1262" i="244"/>
  <c r="I1261" i="244"/>
  <c r="H1261" i="244"/>
  <c r="I1260" i="244"/>
  <c r="H1260" i="244"/>
  <c r="I1259" i="244"/>
  <c r="H1259" i="244"/>
  <c r="I1258" i="244"/>
  <c r="H1258" i="244"/>
  <c r="I1257" i="244"/>
  <c r="H1257" i="244"/>
  <c r="I1256" i="244"/>
  <c r="H1256" i="244"/>
  <c r="I1255" i="244"/>
  <c r="H1255" i="244"/>
  <c r="I1254" i="244"/>
  <c r="H1254" i="244"/>
  <c r="I1253" i="244"/>
  <c r="H1253" i="244"/>
  <c r="I1252" i="244"/>
  <c r="H1252" i="244"/>
  <c r="I1251" i="244"/>
  <c r="H1251" i="244"/>
  <c r="I1250" i="244"/>
  <c r="H1250" i="244"/>
  <c r="I1249" i="244"/>
  <c r="H1249" i="244"/>
  <c r="I1248" i="244"/>
  <c r="H1248" i="244"/>
  <c r="I1247" i="244"/>
  <c r="H1247" i="244"/>
  <c r="I1246" i="244"/>
  <c r="H1246" i="244"/>
  <c r="I1245" i="244"/>
  <c r="H1245" i="244"/>
  <c r="I1244" i="244"/>
  <c r="H1244" i="244"/>
  <c r="I1243" i="244"/>
  <c r="H1243" i="244"/>
  <c r="I1242" i="244"/>
  <c r="H1242" i="244"/>
  <c r="I1241" i="244"/>
  <c r="H1241" i="244"/>
  <c r="I1240" i="244"/>
  <c r="H1240" i="244"/>
  <c r="I1239" i="244"/>
  <c r="H1239" i="244"/>
  <c r="I1238" i="244"/>
  <c r="H1238" i="244"/>
  <c r="I1237" i="244"/>
  <c r="H1237" i="244"/>
  <c r="I1286" i="242"/>
  <c r="H1286" i="242"/>
  <c r="I1285" i="242"/>
  <c r="H1285" i="242"/>
  <c r="I1284" i="242"/>
  <c r="H1284" i="242"/>
  <c r="I1283" i="242"/>
  <c r="H1283" i="242"/>
  <c r="I1282" i="242"/>
  <c r="H1282" i="242"/>
  <c r="I1281" i="242"/>
  <c r="H1281" i="242"/>
  <c r="I1280" i="242"/>
  <c r="H1280" i="242"/>
  <c r="I1279" i="242"/>
  <c r="H1279" i="242"/>
  <c r="I1278" i="242"/>
  <c r="H1278" i="242"/>
  <c r="I1277" i="242"/>
  <c r="H1277" i="242"/>
  <c r="I1276" i="242"/>
  <c r="H1276" i="242"/>
  <c r="I1275" i="242"/>
  <c r="H1275" i="242"/>
  <c r="I1274" i="242"/>
  <c r="H1274" i="242"/>
  <c r="I1273" i="242"/>
  <c r="H1273" i="242"/>
  <c r="I1272" i="242"/>
  <c r="H1272" i="242"/>
  <c r="I1271" i="242"/>
  <c r="H1271" i="242"/>
  <c r="I1270" i="242"/>
  <c r="H1270" i="242"/>
  <c r="I1269" i="242"/>
  <c r="H1269" i="242"/>
  <c r="I1268" i="242"/>
  <c r="H1268" i="242"/>
  <c r="I1267" i="242"/>
  <c r="H1267" i="242"/>
  <c r="I1266" i="242"/>
  <c r="H1266" i="242"/>
  <c r="I1265" i="242"/>
  <c r="H1265" i="242"/>
  <c r="I1264" i="242"/>
  <c r="H1264" i="242"/>
  <c r="I1263" i="242"/>
  <c r="H1263" i="242"/>
  <c r="I1262" i="242"/>
  <c r="H1262" i="242"/>
  <c r="I1261" i="242"/>
  <c r="H1261" i="242"/>
  <c r="I1260" i="242"/>
  <c r="H1260" i="242"/>
  <c r="I1259" i="242"/>
  <c r="H1259" i="242"/>
  <c r="I1258" i="242"/>
  <c r="H1258" i="242"/>
  <c r="I1257" i="242"/>
  <c r="H1257" i="242"/>
  <c r="I1256" i="242"/>
  <c r="H1256" i="242"/>
  <c r="I1255" i="242"/>
  <c r="H1255" i="242"/>
  <c r="I1254" i="242"/>
  <c r="H1254" i="242"/>
  <c r="I1253" i="242"/>
  <c r="H1253" i="242"/>
  <c r="I1252" i="242"/>
  <c r="H1252" i="242"/>
  <c r="I1251" i="242"/>
  <c r="H1251" i="242"/>
  <c r="I1250" i="242"/>
  <c r="H1250" i="242"/>
  <c r="I1249" i="242"/>
  <c r="H1249" i="242"/>
  <c r="I1248" i="242"/>
  <c r="H1248" i="242"/>
  <c r="I1247" i="242"/>
  <c r="H1247" i="242"/>
  <c r="I1246" i="242"/>
  <c r="H1246" i="242"/>
  <c r="I1245" i="242"/>
  <c r="H1245" i="242"/>
  <c r="I1244" i="242"/>
  <c r="H1244" i="242"/>
  <c r="I1243" i="242"/>
  <c r="H1243" i="242"/>
  <c r="I1242" i="242"/>
  <c r="H1242" i="242"/>
  <c r="I1241" i="242"/>
  <c r="H1241" i="242"/>
  <c r="I1240" i="242"/>
  <c r="H1240" i="242"/>
  <c r="I1239" i="242"/>
  <c r="H1239" i="242"/>
  <c r="I1238" i="242"/>
  <c r="H1238" i="242"/>
  <c r="I1237" i="242"/>
  <c r="H1237" i="242"/>
  <c r="I1286" i="243"/>
  <c r="H1286" i="243"/>
  <c r="I1285" i="243"/>
  <c r="H1285" i="243"/>
  <c r="I1284" i="243"/>
  <c r="H1284" i="243"/>
  <c r="I1283" i="243"/>
  <c r="H1283" i="243"/>
  <c r="I1282" i="243"/>
  <c r="H1282" i="243"/>
  <c r="I1281" i="243"/>
  <c r="H1281" i="243"/>
  <c r="I1280" i="243"/>
  <c r="H1280" i="243"/>
  <c r="I1279" i="243"/>
  <c r="H1279" i="243"/>
  <c r="I1278" i="243"/>
  <c r="H1278" i="243"/>
  <c r="I1277" i="243"/>
  <c r="H1277" i="243"/>
  <c r="I1276" i="243"/>
  <c r="H1276" i="243"/>
  <c r="I1275" i="243"/>
  <c r="H1275" i="243"/>
  <c r="I1274" i="243"/>
  <c r="H1274" i="243"/>
  <c r="I1273" i="243"/>
  <c r="H1273" i="243"/>
  <c r="I1272" i="243"/>
  <c r="H1272" i="243"/>
  <c r="I1271" i="243"/>
  <c r="H1271" i="243"/>
  <c r="I1270" i="243"/>
  <c r="H1270" i="243"/>
  <c r="I1269" i="243"/>
  <c r="H1269" i="243"/>
  <c r="I1268" i="243"/>
  <c r="H1268" i="243"/>
  <c r="I1267" i="243"/>
  <c r="H1267" i="243"/>
  <c r="I1266" i="243"/>
  <c r="H1266" i="243"/>
  <c r="I1265" i="243"/>
  <c r="H1265" i="243"/>
  <c r="I1264" i="243"/>
  <c r="H1264" i="243"/>
  <c r="I1263" i="243"/>
  <c r="H1263" i="243"/>
  <c r="I1262" i="243"/>
  <c r="H1262" i="243"/>
  <c r="I1261" i="243"/>
  <c r="H1261" i="243"/>
  <c r="I1260" i="243"/>
  <c r="H1260" i="243"/>
  <c r="I1259" i="243"/>
  <c r="H1259" i="243"/>
  <c r="I1258" i="243"/>
  <c r="H1258" i="243"/>
  <c r="I1257" i="243"/>
  <c r="H1257" i="243"/>
  <c r="I1256" i="243"/>
  <c r="H1256" i="243"/>
  <c r="I1255" i="243"/>
  <c r="H1255" i="243"/>
  <c r="I1254" i="243"/>
  <c r="H1254" i="243"/>
  <c r="I1253" i="243"/>
  <c r="H1253" i="243"/>
  <c r="I1252" i="243"/>
  <c r="H1252" i="243"/>
  <c r="I1251" i="243"/>
  <c r="H1251" i="243"/>
  <c r="I1250" i="243"/>
  <c r="H1250" i="243"/>
  <c r="I1249" i="243"/>
  <c r="H1249" i="243"/>
  <c r="I1248" i="243"/>
  <c r="H1248" i="243"/>
  <c r="I1247" i="243"/>
  <c r="H1247" i="243"/>
  <c r="I1246" i="243"/>
  <c r="H1246" i="243"/>
  <c r="I1245" i="243"/>
  <c r="H1245" i="243"/>
  <c r="I1244" i="243"/>
  <c r="H1244" i="243"/>
  <c r="I1243" i="243"/>
  <c r="H1243" i="243"/>
  <c r="I1242" i="243"/>
  <c r="H1242" i="243"/>
  <c r="I1241" i="243"/>
  <c r="H1241" i="243"/>
  <c r="I1240" i="243"/>
  <c r="H1240" i="243"/>
  <c r="I1239" i="243"/>
  <c r="H1239" i="243"/>
  <c r="I1238" i="243"/>
  <c r="H1238" i="243"/>
  <c r="I1237" i="243"/>
  <c r="H1237" i="243"/>
  <c r="I1286" i="238"/>
  <c r="H1286" i="238"/>
  <c r="I1285" i="238"/>
  <c r="H1285" i="238"/>
  <c r="I1284" i="238"/>
  <c r="H1284" i="238"/>
  <c r="I1283" i="238"/>
  <c r="H1283" i="238"/>
  <c r="I1282" i="238"/>
  <c r="H1282" i="238"/>
  <c r="I1281" i="238"/>
  <c r="H1281" i="238"/>
  <c r="I1280" i="238"/>
  <c r="H1280" i="238"/>
  <c r="I1279" i="238"/>
  <c r="H1279" i="238"/>
  <c r="I1278" i="238"/>
  <c r="H1278" i="238"/>
  <c r="I1277" i="238"/>
  <c r="H1277" i="238"/>
  <c r="I1276" i="238"/>
  <c r="H1276" i="238"/>
  <c r="I1275" i="238"/>
  <c r="H1275" i="238"/>
  <c r="I1274" i="238"/>
  <c r="H1274" i="238"/>
  <c r="I1273" i="238"/>
  <c r="H1273" i="238"/>
  <c r="I1272" i="238"/>
  <c r="H1272" i="238"/>
  <c r="I1271" i="238"/>
  <c r="H1271" i="238"/>
  <c r="I1270" i="238"/>
  <c r="H1270" i="238"/>
  <c r="I1269" i="238"/>
  <c r="H1269" i="238"/>
  <c r="I1268" i="238"/>
  <c r="H1268" i="238"/>
  <c r="I1267" i="238"/>
  <c r="H1267" i="238"/>
  <c r="I1266" i="238"/>
  <c r="H1266" i="238"/>
  <c r="I1265" i="238"/>
  <c r="H1265" i="238"/>
  <c r="I1264" i="238"/>
  <c r="H1264" i="238"/>
  <c r="I1263" i="238"/>
  <c r="H1263" i="238"/>
  <c r="I1262" i="238"/>
  <c r="H1262" i="238"/>
  <c r="I1261" i="238"/>
  <c r="H1261" i="238"/>
  <c r="I1260" i="238"/>
  <c r="H1260" i="238"/>
  <c r="I1259" i="238"/>
  <c r="H1259" i="238"/>
  <c r="I1258" i="238"/>
  <c r="H1258" i="238"/>
  <c r="I1257" i="238"/>
  <c r="H1257" i="238"/>
  <c r="I1256" i="238"/>
  <c r="H1256" i="238"/>
  <c r="I1255" i="238"/>
  <c r="H1255" i="238"/>
  <c r="I1254" i="238"/>
  <c r="H1254" i="238"/>
  <c r="I1253" i="238"/>
  <c r="H1253" i="238"/>
  <c r="I1252" i="238"/>
  <c r="H1252" i="238"/>
  <c r="I1251" i="238"/>
  <c r="H1251" i="238"/>
  <c r="I1250" i="238"/>
  <c r="H1250" i="238"/>
  <c r="I1249" i="238"/>
  <c r="H1249" i="238"/>
  <c r="I1248" i="238"/>
  <c r="H1248" i="238"/>
  <c r="I1247" i="238"/>
  <c r="H1247" i="238"/>
  <c r="I1246" i="238"/>
  <c r="H1246" i="238"/>
  <c r="I1245" i="238"/>
  <c r="H1245" i="238"/>
  <c r="I1244" i="238"/>
  <c r="H1244" i="238"/>
  <c r="I1243" i="238"/>
  <c r="H1243" i="238"/>
  <c r="I1242" i="238"/>
  <c r="H1242" i="238"/>
  <c r="I1241" i="238"/>
  <c r="H1241" i="238"/>
  <c r="I1240" i="238"/>
  <c r="H1240" i="238"/>
  <c r="I1239" i="238"/>
  <c r="H1239" i="238"/>
  <c r="I1238" i="238"/>
  <c r="H1238" i="238"/>
  <c r="I1237" i="238"/>
  <c r="H1237" i="238"/>
  <c r="I1214" i="239"/>
  <c r="H1214" i="239"/>
  <c r="I1213" i="239"/>
  <c r="H1213" i="239"/>
  <c r="I1212" i="239"/>
  <c r="H1212" i="239"/>
  <c r="I1211" i="239"/>
  <c r="H1211" i="239"/>
  <c r="I1210" i="239"/>
  <c r="H1210" i="239"/>
  <c r="I1209" i="239"/>
  <c r="H1209" i="239"/>
  <c r="I1208" i="239"/>
  <c r="H1208" i="239"/>
  <c r="I1207" i="239"/>
  <c r="H1207" i="239"/>
  <c r="I1206" i="239"/>
  <c r="H1206" i="239"/>
  <c r="I1205" i="239"/>
  <c r="H1205" i="239"/>
  <c r="I1204" i="239"/>
  <c r="H1204" i="239"/>
  <c r="I1203" i="239"/>
  <c r="H1203" i="239"/>
  <c r="I1202" i="239"/>
  <c r="H1202" i="239"/>
  <c r="I1201" i="239"/>
  <c r="H1201" i="239"/>
  <c r="I1200" i="239"/>
  <c r="H1200" i="239"/>
  <c r="I1199" i="239"/>
  <c r="H1199" i="239"/>
  <c r="I1198" i="239"/>
  <c r="H1198" i="239"/>
  <c r="I1197" i="239"/>
  <c r="H1197" i="239"/>
  <c r="I1196" i="239"/>
  <c r="H1196" i="239"/>
  <c r="I1195" i="239"/>
  <c r="H1195" i="239"/>
  <c r="I1194" i="239"/>
  <c r="H1194" i="239"/>
  <c r="I1193" i="239"/>
  <c r="H1193" i="239"/>
  <c r="I1192" i="239"/>
  <c r="H1192" i="239"/>
  <c r="I1191" i="239"/>
  <c r="H1191" i="239"/>
  <c r="I1190" i="239"/>
  <c r="H1190" i="239"/>
  <c r="I1189" i="239"/>
  <c r="H1189" i="239"/>
  <c r="I1188" i="239"/>
  <c r="H1188" i="239"/>
  <c r="I1187" i="239"/>
  <c r="H1187" i="239"/>
  <c r="I1186" i="239"/>
  <c r="H1186" i="239"/>
  <c r="I1185" i="239"/>
  <c r="H1185" i="239"/>
  <c r="I1184" i="239"/>
  <c r="H1184" i="239"/>
  <c r="I1183" i="239"/>
  <c r="H1183" i="239"/>
  <c r="I1182" i="239"/>
  <c r="H1182" i="239"/>
  <c r="I1181" i="239"/>
  <c r="H1181" i="239"/>
  <c r="I1180" i="239"/>
  <c r="H1180" i="239"/>
  <c r="I1179" i="239"/>
  <c r="H1179" i="239"/>
  <c r="I1178" i="239"/>
  <c r="H1178" i="239"/>
  <c r="I1177" i="239"/>
  <c r="H1177" i="239"/>
  <c r="I1176" i="239"/>
  <c r="H1176" i="239"/>
  <c r="I1175" i="239"/>
  <c r="H1175" i="239"/>
  <c r="I1174" i="239"/>
  <c r="H1174" i="239"/>
  <c r="I1173" i="239"/>
  <c r="H1173" i="239"/>
  <c r="I1172" i="239"/>
  <c r="H1172" i="239"/>
  <c r="I1171" i="239"/>
  <c r="H1171" i="239"/>
  <c r="I1170" i="239"/>
  <c r="H1170" i="239"/>
  <c r="I1169" i="239"/>
  <c r="H1169" i="239"/>
  <c r="I1168" i="239"/>
  <c r="H1168" i="239"/>
  <c r="I1167" i="239"/>
  <c r="H1167" i="239"/>
  <c r="I1166" i="239"/>
  <c r="H1166" i="239"/>
  <c r="I1165" i="239"/>
  <c r="H1165" i="239"/>
  <c r="I1214" i="240"/>
  <c r="H1214" i="240"/>
  <c r="I1213" i="240"/>
  <c r="H1213" i="240"/>
  <c r="I1212" i="240"/>
  <c r="H1212" i="240"/>
  <c r="I1211" i="240"/>
  <c r="H1211" i="240"/>
  <c r="I1210" i="240"/>
  <c r="H1210" i="240"/>
  <c r="I1209" i="240"/>
  <c r="H1209" i="240"/>
  <c r="I1208" i="240"/>
  <c r="H1208" i="240"/>
  <c r="I1207" i="240"/>
  <c r="H1207" i="240"/>
  <c r="I1206" i="240"/>
  <c r="H1206" i="240"/>
  <c r="I1205" i="240"/>
  <c r="H1205" i="240"/>
  <c r="I1204" i="240"/>
  <c r="H1204" i="240"/>
  <c r="I1203" i="240"/>
  <c r="H1203" i="240"/>
  <c r="I1202" i="240"/>
  <c r="H1202" i="240"/>
  <c r="I1201" i="240"/>
  <c r="H1201" i="240"/>
  <c r="I1200" i="240"/>
  <c r="H1200" i="240"/>
  <c r="I1199" i="240"/>
  <c r="H1199" i="240"/>
  <c r="I1198" i="240"/>
  <c r="H1198" i="240"/>
  <c r="I1197" i="240"/>
  <c r="H1197" i="240"/>
  <c r="I1196" i="240"/>
  <c r="H1196" i="240"/>
  <c r="I1195" i="240"/>
  <c r="H1195" i="240"/>
  <c r="I1194" i="240"/>
  <c r="H1194" i="240"/>
  <c r="I1193" i="240"/>
  <c r="H1193" i="240"/>
  <c r="I1192" i="240"/>
  <c r="H1192" i="240"/>
  <c r="I1191" i="240"/>
  <c r="H1191" i="240"/>
  <c r="I1190" i="240"/>
  <c r="H1190" i="240"/>
  <c r="I1189" i="240"/>
  <c r="H1189" i="240"/>
  <c r="I1188" i="240"/>
  <c r="H1188" i="240"/>
  <c r="I1187" i="240"/>
  <c r="H1187" i="240"/>
  <c r="I1186" i="240"/>
  <c r="H1186" i="240"/>
  <c r="I1185" i="240"/>
  <c r="H1185" i="240"/>
  <c r="I1184" i="240"/>
  <c r="H1184" i="240"/>
  <c r="I1183" i="240"/>
  <c r="H1183" i="240"/>
  <c r="I1182" i="240"/>
  <c r="H1182" i="240"/>
  <c r="I1181" i="240"/>
  <c r="H1181" i="240"/>
  <c r="I1180" i="240"/>
  <c r="H1180" i="240"/>
  <c r="I1179" i="240"/>
  <c r="H1179" i="240"/>
  <c r="I1178" i="240"/>
  <c r="H1178" i="240"/>
  <c r="I1177" i="240"/>
  <c r="H1177" i="240"/>
  <c r="I1176" i="240"/>
  <c r="H1176" i="240"/>
  <c r="I1175" i="240"/>
  <c r="H1175" i="240"/>
  <c r="I1174" i="240"/>
  <c r="H1174" i="240"/>
  <c r="I1173" i="240"/>
  <c r="H1173" i="240"/>
  <c r="I1172" i="240"/>
  <c r="H1172" i="240"/>
  <c r="I1171" i="240"/>
  <c r="H1171" i="240"/>
  <c r="I1170" i="240"/>
  <c r="H1170" i="240"/>
  <c r="I1169" i="240"/>
  <c r="H1169" i="240"/>
  <c r="I1168" i="240"/>
  <c r="H1168" i="240"/>
  <c r="I1167" i="240"/>
  <c r="H1167" i="240"/>
  <c r="I1166" i="240"/>
  <c r="H1166" i="240"/>
  <c r="I1165" i="240"/>
  <c r="H1165" i="240"/>
  <c r="I1214" i="244"/>
  <c r="H1214" i="244"/>
  <c r="I1213" i="244"/>
  <c r="H1213" i="244"/>
  <c r="I1212" i="244"/>
  <c r="H1212" i="244"/>
  <c r="I1211" i="244"/>
  <c r="H1211" i="244"/>
  <c r="I1210" i="244"/>
  <c r="H1210" i="244"/>
  <c r="I1209" i="244"/>
  <c r="H1209" i="244"/>
  <c r="I1208" i="244"/>
  <c r="H1208" i="244"/>
  <c r="I1207" i="244"/>
  <c r="H1207" i="244"/>
  <c r="I1206" i="244"/>
  <c r="H1206" i="244"/>
  <c r="I1205" i="244"/>
  <c r="H1205" i="244"/>
  <c r="I1204" i="244"/>
  <c r="H1204" i="244"/>
  <c r="I1203" i="244"/>
  <c r="H1203" i="244"/>
  <c r="I1202" i="244"/>
  <c r="H1202" i="244"/>
  <c r="I1201" i="244"/>
  <c r="H1201" i="244"/>
  <c r="I1200" i="244"/>
  <c r="H1200" i="244"/>
  <c r="I1199" i="244"/>
  <c r="H1199" i="244"/>
  <c r="I1198" i="244"/>
  <c r="H1198" i="244"/>
  <c r="I1197" i="244"/>
  <c r="H1197" i="244"/>
  <c r="I1196" i="244"/>
  <c r="H1196" i="244"/>
  <c r="I1195" i="244"/>
  <c r="H1195" i="244"/>
  <c r="I1194" i="244"/>
  <c r="H1194" i="244"/>
  <c r="I1193" i="244"/>
  <c r="H1193" i="244"/>
  <c r="I1192" i="244"/>
  <c r="H1192" i="244"/>
  <c r="I1191" i="244"/>
  <c r="H1191" i="244"/>
  <c r="I1190" i="244"/>
  <c r="H1190" i="244"/>
  <c r="I1189" i="244"/>
  <c r="H1189" i="244"/>
  <c r="I1188" i="244"/>
  <c r="H1188" i="244"/>
  <c r="I1187" i="244"/>
  <c r="H1187" i="244"/>
  <c r="I1186" i="244"/>
  <c r="H1186" i="244"/>
  <c r="I1185" i="244"/>
  <c r="H1185" i="244"/>
  <c r="I1184" i="244"/>
  <c r="H1184" i="244"/>
  <c r="I1183" i="244"/>
  <c r="H1183" i="244"/>
  <c r="I1182" i="244"/>
  <c r="H1182" i="244"/>
  <c r="I1181" i="244"/>
  <c r="H1181" i="244"/>
  <c r="I1180" i="244"/>
  <c r="H1180" i="244"/>
  <c r="I1179" i="244"/>
  <c r="H1179" i="244"/>
  <c r="I1178" i="244"/>
  <c r="H1178" i="244"/>
  <c r="I1177" i="244"/>
  <c r="H1177" i="244"/>
  <c r="I1176" i="244"/>
  <c r="H1176" i="244"/>
  <c r="I1175" i="244"/>
  <c r="H1175" i="244"/>
  <c r="I1174" i="244"/>
  <c r="H1174" i="244"/>
  <c r="I1173" i="244"/>
  <c r="H1173" i="244"/>
  <c r="I1172" i="244"/>
  <c r="H1172" i="244"/>
  <c r="I1171" i="244"/>
  <c r="H1171" i="244"/>
  <c r="I1170" i="244"/>
  <c r="H1170" i="244"/>
  <c r="I1169" i="244"/>
  <c r="H1169" i="244"/>
  <c r="I1168" i="244"/>
  <c r="H1168" i="244"/>
  <c r="I1167" i="244"/>
  <c r="H1167" i="244"/>
  <c r="I1166" i="244"/>
  <c r="H1166" i="244"/>
  <c r="I1165" i="244"/>
  <c r="H1165" i="244"/>
  <c r="I1214" i="242"/>
  <c r="H1214" i="242"/>
  <c r="I1213" i="242"/>
  <c r="H1213" i="242"/>
  <c r="I1212" i="242"/>
  <c r="H1212" i="242"/>
  <c r="I1211" i="242"/>
  <c r="H1211" i="242"/>
  <c r="I1210" i="242"/>
  <c r="H1210" i="242"/>
  <c r="I1209" i="242"/>
  <c r="H1209" i="242"/>
  <c r="I1208" i="242"/>
  <c r="H1208" i="242"/>
  <c r="I1207" i="242"/>
  <c r="H1207" i="242"/>
  <c r="I1206" i="242"/>
  <c r="H1206" i="242"/>
  <c r="I1205" i="242"/>
  <c r="H1205" i="242"/>
  <c r="I1204" i="242"/>
  <c r="H1204" i="242"/>
  <c r="I1203" i="242"/>
  <c r="H1203" i="242"/>
  <c r="I1202" i="242"/>
  <c r="H1202" i="242"/>
  <c r="I1201" i="242"/>
  <c r="H1201" i="242"/>
  <c r="I1200" i="242"/>
  <c r="H1200" i="242"/>
  <c r="I1199" i="242"/>
  <c r="H1199" i="242"/>
  <c r="I1198" i="242"/>
  <c r="H1198" i="242"/>
  <c r="I1197" i="242"/>
  <c r="H1197" i="242"/>
  <c r="I1196" i="242"/>
  <c r="H1196" i="242"/>
  <c r="I1195" i="242"/>
  <c r="H1195" i="242"/>
  <c r="I1194" i="242"/>
  <c r="H1194" i="242"/>
  <c r="I1193" i="242"/>
  <c r="H1193" i="242"/>
  <c r="I1192" i="242"/>
  <c r="H1192" i="242"/>
  <c r="I1191" i="242"/>
  <c r="H1191" i="242"/>
  <c r="I1190" i="242"/>
  <c r="H1190" i="242"/>
  <c r="I1189" i="242"/>
  <c r="H1189" i="242"/>
  <c r="I1188" i="242"/>
  <c r="H1188" i="242"/>
  <c r="I1187" i="242"/>
  <c r="H1187" i="242"/>
  <c r="I1186" i="242"/>
  <c r="H1186" i="242"/>
  <c r="I1185" i="242"/>
  <c r="H1185" i="242"/>
  <c r="I1184" i="242"/>
  <c r="H1184" i="242"/>
  <c r="I1183" i="242"/>
  <c r="H1183" i="242"/>
  <c r="I1182" i="242"/>
  <c r="H1182" i="242"/>
  <c r="I1181" i="242"/>
  <c r="H1181" i="242"/>
  <c r="I1180" i="242"/>
  <c r="H1180" i="242"/>
  <c r="I1179" i="242"/>
  <c r="H1179" i="242"/>
  <c r="I1178" i="242"/>
  <c r="H1178" i="242"/>
  <c r="I1177" i="242"/>
  <c r="H1177" i="242"/>
  <c r="I1176" i="242"/>
  <c r="H1176" i="242"/>
  <c r="I1175" i="242"/>
  <c r="H1175" i="242"/>
  <c r="I1174" i="242"/>
  <c r="H1174" i="242"/>
  <c r="I1173" i="242"/>
  <c r="H1173" i="242"/>
  <c r="I1172" i="242"/>
  <c r="H1172" i="242"/>
  <c r="I1171" i="242"/>
  <c r="H1171" i="242"/>
  <c r="I1170" i="242"/>
  <c r="H1170" i="242"/>
  <c r="I1169" i="242"/>
  <c r="H1169" i="242"/>
  <c r="I1168" i="242"/>
  <c r="H1168" i="242"/>
  <c r="I1167" i="242"/>
  <c r="H1167" i="242"/>
  <c r="I1166" i="242"/>
  <c r="H1166" i="242"/>
  <c r="I1165" i="242"/>
  <c r="H1165" i="242"/>
  <c r="I1214" i="243"/>
  <c r="H1214" i="243"/>
  <c r="I1213" i="243"/>
  <c r="H1213" i="243"/>
  <c r="I1212" i="243"/>
  <c r="H1212" i="243"/>
  <c r="I1211" i="243"/>
  <c r="H1211" i="243"/>
  <c r="I1210" i="243"/>
  <c r="H1210" i="243"/>
  <c r="I1209" i="243"/>
  <c r="H1209" i="243"/>
  <c r="I1208" i="243"/>
  <c r="H1208" i="243"/>
  <c r="I1207" i="243"/>
  <c r="H1207" i="243"/>
  <c r="I1206" i="243"/>
  <c r="H1206" i="243"/>
  <c r="I1205" i="243"/>
  <c r="H1205" i="243"/>
  <c r="I1204" i="243"/>
  <c r="H1204" i="243"/>
  <c r="I1203" i="243"/>
  <c r="H1203" i="243"/>
  <c r="I1202" i="243"/>
  <c r="H1202" i="243"/>
  <c r="I1201" i="243"/>
  <c r="H1201" i="243"/>
  <c r="I1200" i="243"/>
  <c r="H1200" i="243"/>
  <c r="I1199" i="243"/>
  <c r="H1199" i="243"/>
  <c r="I1198" i="243"/>
  <c r="H1198" i="243"/>
  <c r="I1197" i="243"/>
  <c r="H1197" i="243"/>
  <c r="I1196" i="243"/>
  <c r="H1196" i="243"/>
  <c r="I1195" i="243"/>
  <c r="H1195" i="243"/>
  <c r="I1194" i="243"/>
  <c r="H1194" i="243"/>
  <c r="I1193" i="243"/>
  <c r="H1193" i="243"/>
  <c r="I1192" i="243"/>
  <c r="H1192" i="243"/>
  <c r="I1191" i="243"/>
  <c r="H1191" i="243"/>
  <c r="I1190" i="243"/>
  <c r="H1190" i="243"/>
  <c r="I1189" i="243"/>
  <c r="H1189" i="243"/>
  <c r="I1188" i="243"/>
  <c r="H1188" i="243"/>
  <c r="I1187" i="243"/>
  <c r="H1187" i="243"/>
  <c r="I1186" i="243"/>
  <c r="H1186" i="243"/>
  <c r="I1185" i="243"/>
  <c r="H1185" i="243"/>
  <c r="I1184" i="243"/>
  <c r="H1184" i="243"/>
  <c r="I1183" i="243"/>
  <c r="H1183" i="243"/>
  <c r="I1182" i="243"/>
  <c r="H1182" i="243"/>
  <c r="I1181" i="243"/>
  <c r="H1181" i="243"/>
  <c r="I1180" i="243"/>
  <c r="H1180" i="243"/>
  <c r="I1179" i="243"/>
  <c r="H1179" i="243"/>
  <c r="I1178" i="243"/>
  <c r="H1178" i="243"/>
  <c r="I1177" i="243"/>
  <c r="H1177" i="243"/>
  <c r="I1176" i="243"/>
  <c r="H1176" i="243"/>
  <c r="I1175" i="243"/>
  <c r="H1175" i="243"/>
  <c r="I1174" i="243"/>
  <c r="H1174" i="243"/>
  <c r="I1173" i="243"/>
  <c r="H1173" i="243"/>
  <c r="I1172" i="243"/>
  <c r="H1172" i="243"/>
  <c r="I1171" i="243"/>
  <c r="H1171" i="243"/>
  <c r="I1170" i="243"/>
  <c r="H1170" i="243"/>
  <c r="I1169" i="243"/>
  <c r="H1169" i="243"/>
  <c r="I1168" i="243"/>
  <c r="H1168" i="243"/>
  <c r="I1167" i="243"/>
  <c r="H1167" i="243"/>
  <c r="I1166" i="243"/>
  <c r="H1166" i="243"/>
  <c r="I1165" i="243"/>
  <c r="H1165" i="243"/>
  <c r="I1214" i="238"/>
  <c r="H1214" i="238"/>
  <c r="I1213" i="238"/>
  <c r="H1213" i="238"/>
  <c r="I1212" i="238"/>
  <c r="H1212" i="238"/>
  <c r="I1211" i="238"/>
  <c r="H1211" i="238"/>
  <c r="I1210" i="238"/>
  <c r="H1210" i="238"/>
  <c r="I1209" i="238"/>
  <c r="H1209" i="238"/>
  <c r="I1208" i="238"/>
  <c r="H1208" i="238"/>
  <c r="I1207" i="238"/>
  <c r="H1207" i="238"/>
  <c r="I1206" i="238"/>
  <c r="H1206" i="238"/>
  <c r="I1205" i="238"/>
  <c r="H1205" i="238"/>
  <c r="I1204" i="238"/>
  <c r="H1204" i="238"/>
  <c r="I1203" i="238"/>
  <c r="H1203" i="238"/>
  <c r="I1202" i="238"/>
  <c r="H1202" i="238"/>
  <c r="I1201" i="238"/>
  <c r="H1201" i="238"/>
  <c r="I1200" i="238"/>
  <c r="H1200" i="238"/>
  <c r="I1199" i="238"/>
  <c r="H1199" i="238"/>
  <c r="I1198" i="238"/>
  <c r="H1198" i="238"/>
  <c r="I1197" i="238"/>
  <c r="H1197" i="238"/>
  <c r="I1196" i="238"/>
  <c r="H1196" i="238"/>
  <c r="I1195" i="238"/>
  <c r="H1195" i="238"/>
  <c r="I1194" i="238"/>
  <c r="H1194" i="238"/>
  <c r="I1193" i="238"/>
  <c r="H1193" i="238"/>
  <c r="I1192" i="238"/>
  <c r="H1192" i="238"/>
  <c r="I1191" i="238"/>
  <c r="H1191" i="238"/>
  <c r="I1190" i="238"/>
  <c r="H1190" i="238"/>
  <c r="I1189" i="238"/>
  <c r="H1189" i="238"/>
  <c r="I1188" i="238"/>
  <c r="H1188" i="238"/>
  <c r="I1187" i="238"/>
  <c r="H1187" i="238"/>
  <c r="I1186" i="238"/>
  <c r="H1186" i="238"/>
  <c r="I1185" i="238"/>
  <c r="H1185" i="238"/>
  <c r="I1184" i="238"/>
  <c r="H1184" i="238"/>
  <c r="I1183" i="238"/>
  <c r="H1183" i="238"/>
  <c r="I1182" i="238"/>
  <c r="H1182" i="238"/>
  <c r="I1181" i="238"/>
  <c r="H1181" i="238"/>
  <c r="I1180" i="238"/>
  <c r="H1180" i="238"/>
  <c r="I1179" i="238"/>
  <c r="H1179" i="238"/>
  <c r="I1178" i="238"/>
  <c r="H1178" i="238"/>
  <c r="I1177" i="238"/>
  <c r="H1177" i="238"/>
  <c r="I1176" i="238"/>
  <c r="H1176" i="238"/>
  <c r="I1175" i="238"/>
  <c r="H1175" i="238"/>
  <c r="I1174" i="238"/>
  <c r="H1174" i="238"/>
  <c r="I1173" i="238"/>
  <c r="H1173" i="238"/>
  <c r="I1172" i="238"/>
  <c r="H1172" i="238"/>
  <c r="I1171" i="238"/>
  <c r="H1171" i="238"/>
  <c r="I1170" i="238"/>
  <c r="H1170" i="238"/>
  <c r="I1169" i="238"/>
  <c r="H1169" i="238"/>
  <c r="I1168" i="238"/>
  <c r="H1168" i="238"/>
  <c r="I1167" i="238"/>
  <c r="H1167" i="238"/>
  <c r="I1166" i="238"/>
  <c r="H1166" i="238"/>
  <c r="I1165" i="238"/>
  <c r="H1165" i="238"/>
  <c r="I1142" i="239"/>
  <c r="H1142" i="239"/>
  <c r="I1141" i="239"/>
  <c r="H1141" i="239"/>
  <c r="I1140" i="239"/>
  <c r="H1140" i="239"/>
  <c r="I1139" i="239"/>
  <c r="H1139" i="239"/>
  <c r="I1138" i="239"/>
  <c r="H1138" i="239"/>
  <c r="I1137" i="239"/>
  <c r="H1137" i="239"/>
  <c r="I1136" i="239"/>
  <c r="H1136" i="239"/>
  <c r="I1135" i="239"/>
  <c r="H1135" i="239"/>
  <c r="I1134" i="239"/>
  <c r="H1134" i="239"/>
  <c r="I1133" i="239"/>
  <c r="H1133" i="239"/>
  <c r="I1132" i="239"/>
  <c r="H1132" i="239"/>
  <c r="I1131" i="239"/>
  <c r="H1131" i="239"/>
  <c r="I1130" i="239"/>
  <c r="H1130" i="239"/>
  <c r="I1129" i="239"/>
  <c r="H1129" i="239"/>
  <c r="I1128" i="239"/>
  <c r="H1128" i="239"/>
  <c r="I1127" i="239"/>
  <c r="H1127" i="239"/>
  <c r="I1126" i="239"/>
  <c r="H1126" i="239"/>
  <c r="I1125" i="239"/>
  <c r="H1125" i="239"/>
  <c r="I1124" i="239"/>
  <c r="H1124" i="239"/>
  <c r="I1123" i="239"/>
  <c r="H1123" i="239"/>
  <c r="I1122" i="239"/>
  <c r="H1122" i="239"/>
  <c r="I1121" i="239"/>
  <c r="H1121" i="239"/>
  <c r="I1120" i="239"/>
  <c r="H1120" i="239"/>
  <c r="I1119" i="239"/>
  <c r="H1119" i="239"/>
  <c r="I1118" i="239"/>
  <c r="H1118" i="239"/>
  <c r="I1117" i="239"/>
  <c r="H1117" i="239"/>
  <c r="I1116" i="239"/>
  <c r="H1116" i="239"/>
  <c r="I1115" i="239"/>
  <c r="H1115" i="239"/>
  <c r="I1114" i="239"/>
  <c r="H1114" i="239"/>
  <c r="I1113" i="239"/>
  <c r="H1113" i="239"/>
  <c r="I1112" i="239"/>
  <c r="H1112" i="239"/>
  <c r="I1111" i="239"/>
  <c r="H1111" i="239"/>
  <c r="I1110" i="239"/>
  <c r="H1110" i="239"/>
  <c r="I1109" i="239"/>
  <c r="H1109" i="239"/>
  <c r="I1108" i="239"/>
  <c r="H1108" i="239"/>
  <c r="I1107" i="239"/>
  <c r="H1107" i="239"/>
  <c r="I1106" i="239"/>
  <c r="H1106" i="239"/>
  <c r="I1105" i="239"/>
  <c r="H1105" i="239"/>
  <c r="I1104" i="239"/>
  <c r="H1104" i="239"/>
  <c r="I1103" i="239"/>
  <c r="H1103" i="239"/>
  <c r="I1102" i="239"/>
  <c r="H1102" i="239"/>
  <c r="I1101" i="239"/>
  <c r="H1101" i="239"/>
  <c r="I1100" i="239"/>
  <c r="H1100" i="239"/>
  <c r="I1099" i="239"/>
  <c r="H1099" i="239"/>
  <c r="I1098" i="239"/>
  <c r="H1098" i="239"/>
  <c r="I1097" i="239"/>
  <c r="H1097" i="239"/>
  <c r="I1096" i="239"/>
  <c r="H1096" i="239"/>
  <c r="I1095" i="239"/>
  <c r="H1095" i="239"/>
  <c r="I1094" i="239"/>
  <c r="H1094" i="239"/>
  <c r="I1093" i="239"/>
  <c r="H1093" i="239"/>
  <c r="I1142" i="240"/>
  <c r="H1142" i="240"/>
  <c r="I1141" i="240"/>
  <c r="H1141" i="240"/>
  <c r="I1140" i="240"/>
  <c r="H1140" i="240"/>
  <c r="I1139" i="240"/>
  <c r="H1139" i="240"/>
  <c r="I1138" i="240"/>
  <c r="H1138" i="240"/>
  <c r="I1137" i="240"/>
  <c r="H1137" i="240"/>
  <c r="I1136" i="240"/>
  <c r="H1136" i="240"/>
  <c r="I1135" i="240"/>
  <c r="H1135" i="240"/>
  <c r="I1134" i="240"/>
  <c r="H1134" i="240"/>
  <c r="I1133" i="240"/>
  <c r="H1133" i="240"/>
  <c r="I1132" i="240"/>
  <c r="H1132" i="240"/>
  <c r="I1131" i="240"/>
  <c r="H1131" i="240"/>
  <c r="I1130" i="240"/>
  <c r="H1130" i="240"/>
  <c r="I1129" i="240"/>
  <c r="H1129" i="240"/>
  <c r="I1128" i="240"/>
  <c r="H1128" i="240"/>
  <c r="I1127" i="240"/>
  <c r="H1127" i="240"/>
  <c r="I1126" i="240"/>
  <c r="H1126" i="240"/>
  <c r="I1125" i="240"/>
  <c r="H1125" i="240"/>
  <c r="I1124" i="240"/>
  <c r="H1124" i="240"/>
  <c r="I1123" i="240"/>
  <c r="H1123" i="240"/>
  <c r="I1122" i="240"/>
  <c r="H1122" i="240"/>
  <c r="I1121" i="240"/>
  <c r="H1121" i="240"/>
  <c r="I1120" i="240"/>
  <c r="H1120" i="240"/>
  <c r="I1119" i="240"/>
  <c r="H1119" i="240"/>
  <c r="I1118" i="240"/>
  <c r="H1118" i="240"/>
  <c r="I1117" i="240"/>
  <c r="H1117" i="240"/>
  <c r="I1116" i="240"/>
  <c r="H1116" i="240"/>
  <c r="I1115" i="240"/>
  <c r="H1115" i="240"/>
  <c r="I1114" i="240"/>
  <c r="H1114" i="240"/>
  <c r="I1113" i="240"/>
  <c r="H1113" i="240"/>
  <c r="I1112" i="240"/>
  <c r="H1112" i="240"/>
  <c r="I1111" i="240"/>
  <c r="H1111" i="240"/>
  <c r="I1110" i="240"/>
  <c r="H1110" i="240"/>
  <c r="I1109" i="240"/>
  <c r="H1109" i="240"/>
  <c r="I1108" i="240"/>
  <c r="H1108" i="240"/>
  <c r="I1107" i="240"/>
  <c r="H1107" i="240"/>
  <c r="I1106" i="240"/>
  <c r="H1106" i="240"/>
  <c r="I1105" i="240"/>
  <c r="H1105" i="240"/>
  <c r="I1104" i="240"/>
  <c r="H1104" i="240"/>
  <c r="I1103" i="240"/>
  <c r="H1103" i="240"/>
  <c r="I1102" i="240"/>
  <c r="H1102" i="240"/>
  <c r="I1101" i="240"/>
  <c r="H1101" i="240"/>
  <c r="I1100" i="240"/>
  <c r="H1100" i="240"/>
  <c r="I1099" i="240"/>
  <c r="H1099" i="240"/>
  <c r="I1098" i="240"/>
  <c r="H1098" i="240"/>
  <c r="I1097" i="240"/>
  <c r="H1097" i="240"/>
  <c r="I1096" i="240"/>
  <c r="H1096" i="240"/>
  <c r="I1095" i="240"/>
  <c r="H1095" i="240"/>
  <c r="I1094" i="240"/>
  <c r="H1094" i="240"/>
  <c r="I1093" i="240"/>
  <c r="H1093" i="240"/>
  <c r="I1142" i="244"/>
  <c r="H1142" i="244"/>
  <c r="I1141" i="244"/>
  <c r="H1141" i="244"/>
  <c r="I1140" i="244"/>
  <c r="H1140" i="244"/>
  <c r="I1139" i="244"/>
  <c r="H1139" i="244"/>
  <c r="I1138" i="244"/>
  <c r="H1138" i="244"/>
  <c r="I1137" i="244"/>
  <c r="H1137" i="244"/>
  <c r="I1136" i="244"/>
  <c r="H1136" i="244"/>
  <c r="I1135" i="244"/>
  <c r="H1135" i="244"/>
  <c r="I1134" i="244"/>
  <c r="H1134" i="244"/>
  <c r="I1133" i="244"/>
  <c r="H1133" i="244"/>
  <c r="I1132" i="244"/>
  <c r="H1132" i="244"/>
  <c r="I1131" i="244"/>
  <c r="H1131" i="244"/>
  <c r="I1130" i="244"/>
  <c r="H1130" i="244"/>
  <c r="I1129" i="244"/>
  <c r="H1129" i="244"/>
  <c r="I1128" i="244"/>
  <c r="H1128" i="244"/>
  <c r="I1127" i="244"/>
  <c r="H1127" i="244"/>
  <c r="I1126" i="244"/>
  <c r="H1126" i="244"/>
  <c r="I1125" i="244"/>
  <c r="H1125" i="244"/>
  <c r="I1124" i="244"/>
  <c r="H1124" i="244"/>
  <c r="I1123" i="244"/>
  <c r="H1123" i="244"/>
  <c r="I1122" i="244"/>
  <c r="H1122" i="244"/>
  <c r="I1121" i="244"/>
  <c r="H1121" i="244"/>
  <c r="I1120" i="244"/>
  <c r="H1120" i="244"/>
  <c r="I1119" i="244"/>
  <c r="H1119" i="244"/>
  <c r="I1118" i="244"/>
  <c r="H1118" i="244"/>
  <c r="I1117" i="244"/>
  <c r="H1117" i="244"/>
  <c r="I1116" i="244"/>
  <c r="H1116" i="244"/>
  <c r="I1115" i="244"/>
  <c r="H1115" i="244"/>
  <c r="I1114" i="244"/>
  <c r="H1114" i="244"/>
  <c r="I1113" i="244"/>
  <c r="H1113" i="244"/>
  <c r="I1112" i="244"/>
  <c r="H1112" i="244"/>
  <c r="I1111" i="244"/>
  <c r="H1111" i="244"/>
  <c r="I1110" i="244"/>
  <c r="H1110" i="244"/>
  <c r="I1109" i="244"/>
  <c r="H1109" i="244"/>
  <c r="I1108" i="244"/>
  <c r="H1108" i="244"/>
  <c r="I1107" i="244"/>
  <c r="H1107" i="244"/>
  <c r="I1106" i="244"/>
  <c r="H1106" i="244"/>
  <c r="I1105" i="244"/>
  <c r="H1105" i="244"/>
  <c r="I1104" i="244"/>
  <c r="H1104" i="244"/>
  <c r="I1103" i="244"/>
  <c r="H1103" i="244"/>
  <c r="I1102" i="244"/>
  <c r="H1102" i="244"/>
  <c r="I1101" i="244"/>
  <c r="H1101" i="244"/>
  <c r="I1100" i="244"/>
  <c r="H1100" i="244"/>
  <c r="I1099" i="244"/>
  <c r="H1099" i="244"/>
  <c r="I1098" i="244"/>
  <c r="H1098" i="244"/>
  <c r="I1097" i="244"/>
  <c r="H1097" i="244"/>
  <c r="I1096" i="244"/>
  <c r="H1096" i="244"/>
  <c r="I1095" i="244"/>
  <c r="H1095" i="244"/>
  <c r="I1094" i="244"/>
  <c r="H1094" i="244"/>
  <c r="I1093" i="244"/>
  <c r="H1093" i="244"/>
  <c r="I1142" i="242"/>
  <c r="H1142" i="242"/>
  <c r="I1141" i="242"/>
  <c r="H1141" i="242"/>
  <c r="I1140" i="242"/>
  <c r="H1140" i="242"/>
  <c r="I1139" i="242"/>
  <c r="H1139" i="242"/>
  <c r="I1138" i="242"/>
  <c r="H1138" i="242"/>
  <c r="I1137" i="242"/>
  <c r="H1137" i="242"/>
  <c r="I1136" i="242"/>
  <c r="H1136" i="242"/>
  <c r="I1135" i="242"/>
  <c r="H1135" i="242"/>
  <c r="I1134" i="242"/>
  <c r="H1134" i="242"/>
  <c r="I1133" i="242"/>
  <c r="H1133" i="242"/>
  <c r="I1132" i="242"/>
  <c r="H1132" i="242"/>
  <c r="I1131" i="242"/>
  <c r="H1131" i="242"/>
  <c r="I1130" i="242"/>
  <c r="H1130" i="242"/>
  <c r="I1129" i="242"/>
  <c r="H1129" i="242"/>
  <c r="I1128" i="242"/>
  <c r="H1128" i="242"/>
  <c r="I1127" i="242"/>
  <c r="H1127" i="242"/>
  <c r="I1126" i="242"/>
  <c r="H1126" i="242"/>
  <c r="I1125" i="242"/>
  <c r="H1125" i="242"/>
  <c r="I1124" i="242"/>
  <c r="H1124" i="242"/>
  <c r="I1123" i="242"/>
  <c r="H1123" i="242"/>
  <c r="I1122" i="242"/>
  <c r="H1122" i="242"/>
  <c r="I1121" i="242"/>
  <c r="H1121" i="242"/>
  <c r="I1120" i="242"/>
  <c r="H1120" i="242"/>
  <c r="I1119" i="242"/>
  <c r="H1119" i="242"/>
  <c r="I1118" i="242"/>
  <c r="H1118" i="242"/>
  <c r="I1117" i="242"/>
  <c r="H1117" i="242"/>
  <c r="I1116" i="242"/>
  <c r="H1116" i="242"/>
  <c r="I1115" i="242"/>
  <c r="H1115" i="242"/>
  <c r="I1114" i="242"/>
  <c r="H1114" i="242"/>
  <c r="I1113" i="242"/>
  <c r="H1113" i="242"/>
  <c r="I1112" i="242"/>
  <c r="H1112" i="242"/>
  <c r="I1111" i="242"/>
  <c r="H1111" i="242"/>
  <c r="I1110" i="242"/>
  <c r="H1110" i="242"/>
  <c r="I1109" i="242"/>
  <c r="H1109" i="242"/>
  <c r="I1108" i="242"/>
  <c r="H1108" i="242"/>
  <c r="I1107" i="242"/>
  <c r="H1107" i="242"/>
  <c r="I1106" i="242"/>
  <c r="H1106" i="242"/>
  <c r="I1105" i="242"/>
  <c r="H1105" i="242"/>
  <c r="I1104" i="242"/>
  <c r="H1104" i="242"/>
  <c r="I1103" i="242"/>
  <c r="H1103" i="242"/>
  <c r="I1102" i="242"/>
  <c r="H1102" i="242"/>
  <c r="I1101" i="242"/>
  <c r="H1101" i="242"/>
  <c r="I1100" i="242"/>
  <c r="H1100" i="242"/>
  <c r="I1099" i="242"/>
  <c r="H1099" i="242"/>
  <c r="I1098" i="242"/>
  <c r="H1098" i="242"/>
  <c r="I1097" i="242"/>
  <c r="H1097" i="242"/>
  <c r="I1096" i="242"/>
  <c r="H1096" i="242"/>
  <c r="I1095" i="242"/>
  <c r="H1095" i="242"/>
  <c r="I1094" i="242"/>
  <c r="H1094" i="242"/>
  <c r="I1093" i="242"/>
  <c r="H1093" i="242"/>
  <c r="I1142" i="243"/>
  <c r="H1142" i="243"/>
  <c r="I1141" i="243"/>
  <c r="H1141" i="243"/>
  <c r="I1140" i="243"/>
  <c r="H1140" i="243"/>
  <c r="I1139" i="243"/>
  <c r="H1139" i="243"/>
  <c r="I1138" i="243"/>
  <c r="H1138" i="243"/>
  <c r="I1137" i="243"/>
  <c r="H1137" i="243"/>
  <c r="I1136" i="243"/>
  <c r="H1136" i="243"/>
  <c r="I1135" i="243"/>
  <c r="H1135" i="243"/>
  <c r="I1134" i="243"/>
  <c r="H1134" i="243"/>
  <c r="I1133" i="243"/>
  <c r="H1133" i="243"/>
  <c r="I1132" i="243"/>
  <c r="H1132" i="243"/>
  <c r="I1131" i="243"/>
  <c r="H1131" i="243"/>
  <c r="I1130" i="243"/>
  <c r="H1130" i="243"/>
  <c r="I1129" i="243"/>
  <c r="H1129" i="243"/>
  <c r="I1128" i="243"/>
  <c r="H1128" i="243"/>
  <c r="I1127" i="243"/>
  <c r="H1127" i="243"/>
  <c r="I1126" i="243"/>
  <c r="H1126" i="243"/>
  <c r="I1125" i="243"/>
  <c r="H1125" i="243"/>
  <c r="I1124" i="243"/>
  <c r="H1124" i="243"/>
  <c r="I1123" i="243"/>
  <c r="H1123" i="243"/>
  <c r="I1122" i="243"/>
  <c r="H1122" i="243"/>
  <c r="I1121" i="243"/>
  <c r="H1121" i="243"/>
  <c r="I1120" i="243"/>
  <c r="H1120" i="243"/>
  <c r="I1119" i="243"/>
  <c r="H1119" i="243"/>
  <c r="I1118" i="243"/>
  <c r="H1118" i="243"/>
  <c r="I1117" i="243"/>
  <c r="H1117" i="243"/>
  <c r="I1116" i="243"/>
  <c r="H1116" i="243"/>
  <c r="I1115" i="243"/>
  <c r="H1115" i="243"/>
  <c r="I1114" i="243"/>
  <c r="H1114" i="243"/>
  <c r="I1113" i="243"/>
  <c r="H1113" i="243"/>
  <c r="I1112" i="243"/>
  <c r="H1112" i="243"/>
  <c r="I1111" i="243"/>
  <c r="H1111" i="243"/>
  <c r="I1110" i="243"/>
  <c r="H1110" i="243"/>
  <c r="I1109" i="243"/>
  <c r="H1109" i="243"/>
  <c r="I1108" i="243"/>
  <c r="H1108" i="243"/>
  <c r="I1107" i="243"/>
  <c r="H1107" i="243"/>
  <c r="I1106" i="243"/>
  <c r="H1106" i="243"/>
  <c r="I1105" i="243"/>
  <c r="H1105" i="243"/>
  <c r="I1104" i="243"/>
  <c r="H1104" i="243"/>
  <c r="I1103" i="243"/>
  <c r="H1103" i="243"/>
  <c r="I1102" i="243"/>
  <c r="H1102" i="243"/>
  <c r="I1101" i="243"/>
  <c r="H1101" i="243"/>
  <c r="I1100" i="243"/>
  <c r="H1100" i="243"/>
  <c r="I1099" i="243"/>
  <c r="H1099" i="243"/>
  <c r="I1098" i="243"/>
  <c r="H1098" i="243"/>
  <c r="I1097" i="243"/>
  <c r="H1097" i="243"/>
  <c r="I1096" i="243"/>
  <c r="H1096" i="243"/>
  <c r="I1095" i="243"/>
  <c r="H1095" i="243"/>
  <c r="I1094" i="243"/>
  <c r="H1094" i="243"/>
  <c r="I1093" i="243"/>
  <c r="H1093" i="243"/>
  <c r="I1142" i="238"/>
  <c r="H1142" i="238"/>
  <c r="I1141" i="238"/>
  <c r="H1141" i="238"/>
  <c r="I1140" i="238"/>
  <c r="H1140" i="238"/>
  <c r="I1139" i="238"/>
  <c r="H1139" i="238"/>
  <c r="I1138" i="238"/>
  <c r="H1138" i="238"/>
  <c r="I1137" i="238"/>
  <c r="H1137" i="238"/>
  <c r="I1136" i="238"/>
  <c r="H1136" i="238"/>
  <c r="I1135" i="238"/>
  <c r="H1135" i="238"/>
  <c r="I1134" i="238"/>
  <c r="H1134" i="238"/>
  <c r="I1133" i="238"/>
  <c r="H1133" i="238"/>
  <c r="I1132" i="238"/>
  <c r="H1132" i="238"/>
  <c r="I1131" i="238"/>
  <c r="H1131" i="238"/>
  <c r="I1130" i="238"/>
  <c r="H1130" i="238"/>
  <c r="I1129" i="238"/>
  <c r="H1129" i="238"/>
  <c r="I1128" i="238"/>
  <c r="H1128" i="238"/>
  <c r="I1127" i="238"/>
  <c r="H1127" i="238"/>
  <c r="I1126" i="238"/>
  <c r="H1126" i="238"/>
  <c r="I1125" i="238"/>
  <c r="H1125" i="238"/>
  <c r="I1124" i="238"/>
  <c r="H1124" i="238"/>
  <c r="I1123" i="238"/>
  <c r="H1123" i="238"/>
  <c r="I1122" i="238"/>
  <c r="H1122" i="238"/>
  <c r="I1121" i="238"/>
  <c r="H1121" i="238"/>
  <c r="I1120" i="238"/>
  <c r="H1120" i="238"/>
  <c r="I1119" i="238"/>
  <c r="H1119" i="238"/>
  <c r="I1118" i="238"/>
  <c r="H1118" i="238"/>
  <c r="I1117" i="238"/>
  <c r="H1117" i="238"/>
  <c r="I1116" i="238"/>
  <c r="H1116" i="238"/>
  <c r="I1115" i="238"/>
  <c r="H1115" i="238"/>
  <c r="I1114" i="238"/>
  <c r="H1114" i="238"/>
  <c r="I1113" i="238"/>
  <c r="H1113" i="238"/>
  <c r="I1112" i="238"/>
  <c r="H1112" i="238"/>
  <c r="I1111" i="238"/>
  <c r="H1111" i="238"/>
  <c r="I1110" i="238"/>
  <c r="H1110" i="238"/>
  <c r="I1109" i="238"/>
  <c r="H1109" i="238"/>
  <c r="I1108" i="238"/>
  <c r="H1108" i="238"/>
  <c r="I1107" i="238"/>
  <c r="H1107" i="238"/>
  <c r="I1106" i="238"/>
  <c r="H1106" i="238"/>
  <c r="I1105" i="238"/>
  <c r="H1105" i="238"/>
  <c r="I1104" i="238"/>
  <c r="H1104" i="238"/>
  <c r="I1103" i="238"/>
  <c r="H1103" i="238"/>
  <c r="I1102" i="238"/>
  <c r="H1102" i="238"/>
  <c r="I1101" i="238"/>
  <c r="H1101" i="238"/>
  <c r="I1100" i="238"/>
  <c r="H1100" i="238"/>
  <c r="I1099" i="238"/>
  <c r="H1099" i="238"/>
  <c r="I1098" i="238"/>
  <c r="H1098" i="238"/>
  <c r="I1097" i="238"/>
  <c r="H1097" i="238"/>
  <c r="I1096" i="238"/>
  <c r="H1096" i="238"/>
  <c r="I1095" i="238"/>
  <c r="H1095" i="238"/>
  <c r="I1094" i="238"/>
  <c r="H1094" i="238"/>
  <c r="I1093" i="238"/>
  <c r="H1093" i="238"/>
  <c r="I1070" i="239"/>
  <c r="H1070" i="239"/>
  <c r="I1069" i="239"/>
  <c r="H1069" i="239"/>
  <c r="I1068" i="239"/>
  <c r="H1068" i="239"/>
  <c r="I1067" i="239"/>
  <c r="H1067" i="239"/>
  <c r="I1066" i="239"/>
  <c r="H1066" i="239"/>
  <c r="I1065" i="239"/>
  <c r="H1065" i="239"/>
  <c r="I1064" i="239"/>
  <c r="H1064" i="239"/>
  <c r="I1063" i="239"/>
  <c r="H1063" i="239"/>
  <c r="I1062" i="239"/>
  <c r="H1062" i="239"/>
  <c r="I1061" i="239"/>
  <c r="H1061" i="239"/>
  <c r="I1060" i="239"/>
  <c r="H1060" i="239"/>
  <c r="I1059" i="239"/>
  <c r="H1059" i="239"/>
  <c r="I1058" i="239"/>
  <c r="H1058" i="239"/>
  <c r="I1057" i="239"/>
  <c r="H1057" i="239"/>
  <c r="I1056" i="239"/>
  <c r="H1056" i="239"/>
  <c r="I1055" i="239"/>
  <c r="H1055" i="239"/>
  <c r="I1054" i="239"/>
  <c r="H1054" i="239"/>
  <c r="I1053" i="239"/>
  <c r="H1053" i="239"/>
  <c r="I1052" i="239"/>
  <c r="H1052" i="239"/>
  <c r="I1051" i="239"/>
  <c r="H1051" i="239"/>
  <c r="I1050" i="239"/>
  <c r="H1050" i="239"/>
  <c r="I1049" i="239"/>
  <c r="H1049" i="239"/>
  <c r="I1048" i="239"/>
  <c r="H1048" i="239"/>
  <c r="I1047" i="239"/>
  <c r="H1047" i="239"/>
  <c r="I1046" i="239"/>
  <c r="H1046" i="239"/>
  <c r="I1045" i="239"/>
  <c r="H1045" i="239"/>
  <c r="I1044" i="239"/>
  <c r="H1044" i="239"/>
  <c r="I1043" i="239"/>
  <c r="H1043" i="239"/>
  <c r="I1042" i="239"/>
  <c r="H1042" i="239"/>
  <c r="I1041" i="239"/>
  <c r="H1041" i="239"/>
  <c r="I1040" i="239"/>
  <c r="H1040" i="239"/>
  <c r="I1039" i="239"/>
  <c r="H1039" i="239"/>
  <c r="I1038" i="239"/>
  <c r="H1038" i="239"/>
  <c r="I1037" i="239"/>
  <c r="H1037" i="239"/>
  <c r="I1036" i="239"/>
  <c r="H1036" i="239"/>
  <c r="I1035" i="239"/>
  <c r="H1035" i="239"/>
  <c r="I1034" i="239"/>
  <c r="H1034" i="239"/>
  <c r="I1033" i="239"/>
  <c r="H1033" i="239"/>
  <c r="I1032" i="239"/>
  <c r="H1032" i="239"/>
  <c r="I1031" i="239"/>
  <c r="H1031" i="239"/>
  <c r="I1030" i="239"/>
  <c r="H1030" i="239"/>
  <c r="I1029" i="239"/>
  <c r="H1029" i="239"/>
  <c r="I1028" i="239"/>
  <c r="H1028" i="239"/>
  <c r="I1027" i="239"/>
  <c r="H1027" i="239"/>
  <c r="I1026" i="239"/>
  <c r="H1026" i="239"/>
  <c r="I1025" i="239"/>
  <c r="H1025" i="239"/>
  <c r="I1024" i="239"/>
  <c r="H1024" i="239"/>
  <c r="I1023" i="239"/>
  <c r="H1023" i="239"/>
  <c r="I1022" i="239"/>
  <c r="H1022" i="239"/>
  <c r="I1021" i="239"/>
  <c r="H1021" i="239"/>
  <c r="I1070" i="240"/>
  <c r="H1070" i="240"/>
  <c r="I1069" i="240"/>
  <c r="H1069" i="240"/>
  <c r="I1068" i="240"/>
  <c r="H1068" i="240"/>
  <c r="I1067" i="240"/>
  <c r="H1067" i="240"/>
  <c r="I1066" i="240"/>
  <c r="H1066" i="240"/>
  <c r="I1065" i="240"/>
  <c r="H1065" i="240"/>
  <c r="I1064" i="240"/>
  <c r="H1064" i="240"/>
  <c r="I1063" i="240"/>
  <c r="H1063" i="240"/>
  <c r="I1062" i="240"/>
  <c r="H1062" i="240"/>
  <c r="I1061" i="240"/>
  <c r="H1061" i="240"/>
  <c r="I1060" i="240"/>
  <c r="H1060" i="240"/>
  <c r="I1059" i="240"/>
  <c r="H1059" i="240"/>
  <c r="I1058" i="240"/>
  <c r="H1058" i="240"/>
  <c r="I1057" i="240"/>
  <c r="H1057" i="240"/>
  <c r="I1056" i="240"/>
  <c r="H1056" i="240"/>
  <c r="I1055" i="240"/>
  <c r="H1055" i="240"/>
  <c r="I1054" i="240"/>
  <c r="H1054" i="240"/>
  <c r="I1053" i="240"/>
  <c r="H1053" i="240"/>
  <c r="I1052" i="240"/>
  <c r="H1052" i="240"/>
  <c r="I1051" i="240"/>
  <c r="H1051" i="240"/>
  <c r="I1050" i="240"/>
  <c r="H1050" i="240"/>
  <c r="I1049" i="240"/>
  <c r="H1049" i="240"/>
  <c r="I1048" i="240"/>
  <c r="H1048" i="240"/>
  <c r="I1047" i="240"/>
  <c r="H1047" i="240"/>
  <c r="I1046" i="240"/>
  <c r="H1046" i="240"/>
  <c r="I1045" i="240"/>
  <c r="H1045" i="240"/>
  <c r="I1044" i="240"/>
  <c r="H1044" i="240"/>
  <c r="I1043" i="240"/>
  <c r="H1043" i="240"/>
  <c r="I1042" i="240"/>
  <c r="H1042" i="240"/>
  <c r="I1041" i="240"/>
  <c r="H1041" i="240"/>
  <c r="I1040" i="240"/>
  <c r="H1040" i="240"/>
  <c r="I1039" i="240"/>
  <c r="H1039" i="240"/>
  <c r="I1038" i="240"/>
  <c r="H1038" i="240"/>
  <c r="I1037" i="240"/>
  <c r="H1037" i="240"/>
  <c r="I1036" i="240"/>
  <c r="H1036" i="240"/>
  <c r="I1035" i="240"/>
  <c r="H1035" i="240"/>
  <c r="I1034" i="240"/>
  <c r="H1034" i="240"/>
  <c r="I1033" i="240"/>
  <c r="H1033" i="240"/>
  <c r="I1032" i="240"/>
  <c r="H1032" i="240"/>
  <c r="I1031" i="240"/>
  <c r="H1031" i="240"/>
  <c r="I1030" i="240"/>
  <c r="H1030" i="240"/>
  <c r="I1029" i="240"/>
  <c r="H1029" i="240"/>
  <c r="I1028" i="240"/>
  <c r="H1028" i="240"/>
  <c r="I1027" i="240"/>
  <c r="H1027" i="240"/>
  <c r="I1026" i="240"/>
  <c r="H1026" i="240"/>
  <c r="I1025" i="240"/>
  <c r="H1025" i="240"/>
  <c r="I1024" i="240"/>
  <c r="H1024" i="240"/>
  <c r="I1023" i="240"/>
  <c r="H1023" i="240"/>
  <c r="I1022" i="240"/>
  <c r="H1022" i="240"/>
  <c r="I1021" i="240"/>
  <c r="H1021" i="240"/>
  <c r="I1070" i="244"/>
  <c r="H1070" i="244"/>
  <c r="I1069" i="244"/>
  <c r="H1069" i="244"/>
  <c r="I1068" i="244"/>
  <c r="H1068" i="244"/>
  <c r="I1067" i="244"/>
  <c r="H1067" i="244"/>
  <c r="I1066" i="244"/>
  <c r="H1066" i="244"/>
  <c r="I1065" i="244"/>
  <c r="H1065" i="244"/>
  <c r="I1064" i="244"/>
  <c r="H1064" i="244"/>
  <c r="I1063" i="244"/>
  <c r="H1063" i="244"/>
  <c r="I1062" i="244"/>
  <c r="H1062" i="244"/>
  <c r="I1061" i="244"/>
  <c r="H1061" i="244"/>
  <c r="I1060" i="244"/>
  <c r="H1060" i="244"/>
  <c r="I1059" i="244"/>
  <c r="H1059" i="244"/>
  <c r="I1058" i="244"/>
  <c r="H1058" i="244"/>
  <c r="I1057" i="244"/>
  <c r="H1057" i="244"/>
  <c r="I1056" i="244"/>
  <c r="H1056" i="244"/>
  <c r="I1055" i="244"/>
  <c r="H1055" i="244"/>
  <c r="I1054" i="244"/>
  <c r="H1054" i="244"/>
  <c r="I1053" i="244"/>
  <c r="H1053" i="244"/>
  <c r="I1052" i="244"/>
  <c r="H1052" i="244"/>
  <c r="I1051" i="244"/>
  <c r="H1051" i="244"/>
  <c r="I1050" i="244"/>
  <c r="H1050" i="244"/>
  <c r="I1049" i="244"/>
  <c r="H1049" i="244"/>
  <c r="I1048" i="244"/>
  <c r="H1048" i="244"/>
  <c r="I1047" i="244"/>
  <c r="H1047" i="244"/>
  <c r="I1046" i="244"/>
  <c r="H1046" i="244"/>
  <c r="I1045" i="244"/>
  <c r="H1045" i="244"/>
  <c r="I1044" i="244"/>
  <c r="H1044" i="244"/>
  <c r="I1043" i="244"/>
  <c r="H1043" i="244"/>
  <c r="I1042" i="244"/>
  <c r="H1042" i="244"/>
  <c r="I1041" i="244"/>
  <c r="H1041" i="244"/>
  <c r="I1040" i="244"/>
  <c r="H1040" i="244"/>
  <c r="I1039" i="244"/>
  <c r="H1039" i="244"/>
  <c r="I1038" i="244"/>
  <c r="H1038" i="244"/>
  <c r="I1037" i="244"/>
  <c r="H1037" i="244"/>
  <c r="I1036" i="244"/>
  <c r="H1036" i="244"/>
  <c r="I1035" i="244"/>
  <c r="H1035" i="244"/>
  <c r="I1034" i="244"/>
  <c r="H1034" i="244"/>
  <c r="I1033" i="244"/>
  <c r="H1033" i="244"/>
  <c r="I1032" i="244"/>
  <c r="H1032" i="244"/>
  <c r="I1031" i="244"/>
  <c r="H1031" i="244"/>
  <c r="I1030" i="244"/>
  <c r="H1030" i="244"/>
  <c r="I1029" i="244"/>
  <c r="H1029" i="244"/>
  <c r="I1028" i="244"/>
  <c r="H1028" i="244"/>
  <c r="I1027" i="244"/>
  <c r="H1027" i="244"/>
  <c r="I1026" i="244"/>
  <c r="H1026" i="244"/>
  <c r="I1025" i="244"/>
  <c r="H1025" i="244"/>
  <c r="I1024" i="244"/>
  <c r="H1024" i="244"/>
  <c r="I1023" i="244"/>
  <c r="H1023" i="244"/>
  <c r="I1022" i="244"/>
  <c r="H1022" i="244"/>
  <c r="I1021" i="244"/>
  <c r="H1021" i="244"/>
  <c r="I1070" i="242"/>
  <c r="H1070" i="242"/>
  <c r="I1069" i="242"/>
  <c r="H1069" i="242"/>
  <c r="I1068" i="242"/>
  <c r="H1068" i="242"/>
  <c r="I1067" i="242"/>
  <c r="H1067" i="242"/>
  <c r="I1066" i="242"/>
  <c r="H1066" i="242"/>
  <c r="I1065" i="242"/>
  <c r="H1065" i="242"/>
  <c r="I1064" i="242"/>
  <c r="H1064" i="242"/>
  <c r="I1063" i="242"/>
  <c r="H1063" i="242"/>
  <c r="I1062" i="242"/>
  <c r="H1062" i="242"/>
  <c r="I1061" i="242"/>
  <c r="H1061" i="242"/>
  <c r="I1060" i="242"/>
  <c r="H1060" i="242"/>
  <c r="I1059" i="242"/>
  <c r="H1059" i="242"/>
  <c r="I1058" i="242"/>
  <c r="H1058" i="242"/>
  <c r="I1057" i="242"/>
  <c r="H1057" i="242"/>
  <c r="I1056" i="242"/>
  <c r="H1056" i="242"/>
  <c r="I1055" i="242"/>
  <c r="H1055" i="242"/>
  <c r="I1054" i="242"/>
  <c r="H1054" i="242"/>
  <c r="I1053" i="242"/>
  <c r="H1053" i="242"/>
  <c r="I1052" i="242"/>
  <c r="H1052" i="242"/>
  <c r="I1051" i="242"/>
  <c r="H1051" i="242"/>
  <c r="I1050" i="242"/>
  <c r="H1050" i="242"/>
  <c r="I1049" i="242"/>
  <c r="H1049" i="242"/>
  <c r="I1048" i="242"/>
  <c r="H1048" i="242"/>
  <c r="I1047" i="242"/>
  <c r="H1047" i="242"/>
  <c r="I1046" i="242"/>
  <c r="H1046" i="242"/>
  <c r="I1045" i="242"/>
  <c r="H1045" i="242"/>
  <c r="I1044" i="242"/>
  <c r="H1044" i="242"/>
  <c r="I1043" i="242"/>
  <c r="H1043" i="242"/>
  <c r="I1042" i="242"/>
  <c r="H1042" i="242"/>
  <c r="I1041" i="242"/>
  <c r="H1041" i="242"/>
  <c r="I1040" i="242"/>
  <c r="H1040" i="242"/>
  <c r="I1039" i="242"/>
  <c r="H1039" i="242"/>
  <c r="I1038" i="242"/>
  <c r="H1038" i="242"/>
  <c r="I1037" i="242"/>
  <c r="H1037" i="242"/>
  <c r="I1036" i="242"/>
  <c r="H1036" i="242"/>
  <c r="I1035" i="242"/>
  <c r="H1035" i="242"/>
  <c r="I1034" i="242"/>
  <c r="H1034" i="242"/>
  <c r="I1033" i="242"/>
  <c r="H1033" i="242"/>
  <c r="I1032" i="242"/>
  <c r="H1032" i="242"/>
  <c r="I1031" i="242"/>
  <c r="H1031" i="242"/>
  <c r="I1030" i="242"/>
  <c r="H1030" i="242"/>
  <c r="I1029" i="242"/>
  <c r="H1029" i="242"/>
  <c r="I1028" i="242"/>
  <c r="H1028" i="242"/>
  <c r="I1027" i="242"/>
  <c r="H1027" i="242"/>
  <c r="I1026" i="242"/>
  <c r="H1026" i="242"/>
  <c r="I1025" i="242"/>
  <c r="H1025" i="242"/>
  <c r="I1024" i="242"/>
  <c r="H1024" i="242"/>
  <c r="I1023" i="242"/>
  <c r="H1023" i="242"/>
  <c r="I1022" i="242"/>
  <c r="H1022" i="242"/>
  <c r="I1021" i="242"/>
  <c r="H1021" i="242"/>
  <c r="I1070" i="243"/>
  <c r="H1070" i="243"/>
  <c r="I1069" i="243"/>
  <c r="H1069" i="243"/>
  <c r="I1068" i="243"/>
  <c r="H1068" i="243"/>
  <c r="I1067" i="243"/>
  <c r="H1067" i="243"/>
  <c r="I1066" i="243"/>
  <c r="H1066" i="243"/>
  <c r="I1065" i="243"/>
  <c r="H1065" i="243"/>
  <c r="I1064" i="243"/>
  <c r="H1064" i="243"/>
  <c r="I1063" i="243"/>
  <c r="H1063" i="243"/>
  <c r="I1062" i="243"/>
  <c r="H1062" i="243"/>
  <c r="I1061" i="243"/>
  <c r="H1061" i="243"/>
  <c r="I1060" i="243"/>
  <c r="H1060" i="243"/>
  <c r="I1059" i="243"/>
  <c r="H1059" i="243"/>
  <c r="I1058" i="243"/>
  <c r="H1058" i="243"/>
  <c r="I1057" i="243"/>
  <c r="H1057" i="243"/>
  <c r="I1056" i="243"/>
  <c r="H1056" i="243"/>
  <c r="I1055" i="243"/>
  <c r="H1055" i="243"/>
  <c r="I1054" i="243"/>
  <c r="H1054" i="243"/>
  <c r="I1053" i="243"/>
  <c r="H1053" i="243"/>
  <c r="I1052" i="243"/>
  <c r="H1052" i="243"/>
  <c r="I1051" i="243"/>
  <c r="H1051" i="243"/>
  <c r="I1050" i="243"/>
  <c r="H1050" i="243"/>
  <c r="I1049" i="243"/>
  <c r="H1049" i="243"/>
  <c r="I1048" i="243"/>
  <c r="H1048" i="243"/>
  <c r="I1047" i="243"/>
  <c r="H1047" i="243"/>
  <c r="I1046" i="243"/>
  <c r="H1046" i="243"/>
  <c r="I1045" i="243"/>
  <c r="H1045" i="243"/>
  <c r="I1044" i="243"/>
  <c r="H1044" i="243"/>
  <c r="I1043" i="243"/>
  <c r="H1043" i="243"/>
  <c r="I1042" i="243"/>
  <c r="H1042" i="243"/>
  <c r="I1041" i="243"/>
  <c r="H1041" i="243"/>
  <c r="I1040" i="243"/>
  <c r="H1040" i="243"/>
  <c r="I1039" i="243"/>
  <c r="H1039" i="243"/>
  <c r="I1038" i="243"/>
  <c r="H1038" i="243"/>
  <c r="I1037" i="243"/>
  <c r="H1037" i="243"/>
  <c r="I1036" i="243"/>
  <c r="H1036" i="243"/>
  <c r="I1035" i="243"/>
  <c r="H1035" i="243"/>
  <c r="I1034" i="243"/>
  <c r="H1034" i="243"/>
  <c r="I1033" i="243"/>
  <c r="H1033" i="243"/>
  <c r="I1032" i="243"/>
  <c r="H1032" i="243"/>
  <c r="I1031" i="243"/>
  <c r="H1031" i="243"/>
  <c r="I1030" i="243"/>
  <c r="H1030" i="243"/>
  <c r="I1029" i="243"/>
  <c r="H1029" i="243"/>
  <c r="I1028" i="243"/>
  <c r="H1028" i="243"/>
  <c r="I1027" i="243"/>
  <c r="H1027" i="243"/>
  <c r="I1026" i="243"/>
  <c r="H1026" i="243"/>
  <c r="I1025" i="243"/>
  <c r="H1025" i="243"/>
  <c r="I1024" i="243"/>
  <c r="H1024" i="243"/>
  <c r="I1023" i="243"/>
  <c r="H1023" i="243"/>
  <c r="I1022" i="243"/>
  <c r="H1022" i="243"/>
  <c r="I1021" i="243"/>
  <c r="H1021" i="243"/>
  <c r="I1070" i="238"/>
  <c r="H1070" i="238"/>
  <c r="I1069" i="238"/>
  <c r="H1069" i="238"/>
  <c r="I1068" i="238"/>
  <c r="H1068" i="238"/>
  <c r="I1067" i="238"/>
  <c r="H1067" i="238"/>
  <c r="I1066" i="238"/>
  <c r="H1066" i="238"/>
  <c r="I1065" i="238"/>
  <c r="H1065" i="238"/>
  <c r="I1064" i="238"/>
  <c r="H1064" i="238"/>
  <c r="I1063" i="238"/>
  <c r="H1063" i="238"/>
  <c r="I1062" i="238"/>
  <c r="H1062" i="238"/>
  <c r="I1061" i="238"/>
  <c r="H1061" i="238"/>
  <c r="I1060" i="238"/>
  <c r="H1060" i="238"/>
  <c r="I1059" i="238"/>
  <c r="H1059" i="238"/>
  <c r="I1058" i="238"/>
  <c r="H1058" i="238"/>
  <c r="I1057" i="238"/>
  <c r="H1057" i="238"/>
  <c r="I1056" i="238"/>
  <c r="H1056" i="238"/>
  <c r="I1055" i="238"/>
  <c r="H1055" i="238"/>
  <c r="I1054" i="238"/>
  <c r="H1054" i="238"/>
  <c r="I1053" i="238"/>
  <c r="H1053" i="238"/>
  <c r="I1052" i="238"/>
  <c r="H1052" i="238"/>
  <c r="I1051" i="238"/>
  <c r="H1051" i="238"/>
  <c r="I1050" i="238"/>
  <c r="H1050" i="238"/>
  <c r="I1049" i="238"/>
  <c r="H1049" i="238"/>
  <c r="I1048" i="238"/>
  <c r="H1048" i="238"/>
  <c r="I1047" i="238"/>
  <c r="H1047" i="238"/>
  <c r="I1046" i="238"/>
  <c r="H1046" i="238"/>
  <c r="I1045" i="238"/>
  <c r="H1045" i="238"/>
  <c r="I1044" i="238"/>
  <c r="H1044" i="238"/>
  <c r="I1043" i="238"/>
  <c r="H1043" i="238"/>
  <c r="I1042" i="238"/>
  <c r="H1042" i="238"/>
  <c r="I1041" i="238"/>
  <c r="H1041" i="238"/>
  <c r="I1040" i="238"/>
  <c r="H1040" i="238"/>
  <c r="I1039" i="238"/>
  <c r="H1039" i="238"/>
  <c r="I1038" i="238"/>
  <c r="H1038" i="238"/>
  <c r="I1037" i="238"/>
  <c r="H1037" i="238"/>
  <c r="I1036" i="238"/>
  <c r="H1036" i="238"/>
  <c r="I1035" i="238"/>
  <c r="H1035" i="238"/>
  <c r="I1034" i="238"/>
  <c r="H1034" i="238"/>
  <c r="I1033" i="238"/>
  <c r="H1033" i="238"/>
  <c r="I1032" i="238"/>
  <c r="H1032" i="238"/>
  <c r="I1031" i="238"/>
  <c r="H1031" i="238"/>
  <c r="I1030" i="238"/>
  <c r="H1030" i="238"/>
  <c r="I1029" i="238"/>
  <c r="H1029" i="238"/>
  <c r="I1028" i="238"/>
  <c r="H1028" i="238"/>
  <c r="I1027" i="238"/>
  <c r="H1027" i="238"/>
  <c r="I1026" i="238"/>
  <c r="H1026" i="238"/>
  <c r="I1025" i="238"/>
  <c r="H1025" i="238"/>
  <c r="I1024" i="238"/>
  <c r="H1024" i="238"/>
  <c r="I1023" i="238"/>
  <c r="H1023" i="238"/>
  <c r="I1022" i="238"/>
  <c r="H1022" i="238"/>
  <c r="I1021" i="238"/>
  <c r="H1021" i="238"/>
  <c r="I998" i="239"/>
  <c r="H998" i="239"/>
  <c r="I997" i="239"/>
  <c r="H997" i="239"/>
  <c r="I996" i="239"/>
  <c r="H996" i="239"/>
  <c r="I995" i="239"/>
  <c r="H995" i="239"/>
  <c r="I994" i="239"/>
  <c r="H994" i="239"/>
  <c r="I993" i="239"/>
  <c r="H993" i="239"/>
  <c r="I992" i="239"/>
  <c r="H992" i="239"/>
  <c r="I991" i="239"/>
  <c r="H991" i="239"/>
  <c r="I990" i="239"/>
  <c r="H990" i="239"/>
  <c r="I989" i="239"/>
  <c r="H989" i="239"/>
  <c r="I988" i="239"/>
  <c r="H988" i="239"/>
  <c r="I987" i="239"/>
  <c r="H987" i="239"/>
  <c r="I986" i="239"/>
  <c r="H986" i="239"/>
  <c r="I985" i="239"/>
  <c r="H985" i="239"/>
  <c r="I984" i="239"/>
  <c r="H984" i="239"/>
  <c r="I983" i="239"/>
  <c r="H983" i="239"/>
  <c r="I982" i="239"/>
  <c r="H982" i="239"/>
  <c r="I981" i="239"/>
  <c r="H981" i="239"/>
  <c r="I980" i="239"/>
  <c r="H980" i="239"/>
  <c r="I979" i="239"/>
  <c r="H979" i="239"/>
  <c r="I978" i="239"/>
  <c r="H978" i="239"/>
  <c r="I977" i="239"/>
  <c r="H977" i="239"/>
  <c r="I976" i="239"/>
  <c r="H976" i="239"/>
  <c r="I975" i="239"/>
  <c r="H975" i="239"/>
  <c r="I974" i="239"/>
  <c r="H974" i="239"/>
  <c r="I973" i="239"/>
  <c r="H973" i="239"/>
  <c r="I972" i="239"/>
  <c r="H972" i="239"/>
  <c r="I971" i="239"/>
  <c r="H971" i="239"/>
  <c r="I970" i="239"/>
  <c r="H970" i="239"/>
  <c r="I969" i="239"/>
  <c r="H969" i="239"/>
  <c r="I968" i="239"/>
  <c r="H968" i="239"/>
  <c r="I967" i="239"/>
  <c r="H967" i="239"/>
  <c r="I966" i="239"/>
  <c r="H966" i="239"/>
  <c r="I965" i="239"/>
  <c r="H965" i="239"/>
  <c r="I964" i="239"/>
  <c r="H964" i="239"/>
  <c r="I963" i="239"/>
  <c r="H963" i="239"/>
  <c r="I962" i="239"/>
  <c r="H962" i="239"/>
  <c r="I961" i="239"/>
  <c r="H961" i="239"/>
  <c r="I960" i="239"/>
  <c r="H960" i="239"/>
  <c r="I959" i="239"/>
  <c r="H959" i="239"/>
  <c r="I958" i="239"/>
  <c r="H958" i="239"/>
  <c r="I957" i="239"/>
  <c r="H957" i="239"/>
  <c r="I956" i="239"/>
  <c r="H956" i="239"/>
  <c r="I955" i="239"/>
  <c r="H955" i="239"/>
  <c r="I954" i="239"/>
  <c r="H954" i="239"/>
  <c r="I953" i="239"/>
  <c r="H953" i="239"/>
  <c r="I952" i="239"/>
  <c r="H952" i="239"/>
  <c r="I951" i="239"/>
  <c r="H951" i="239"/>
  <c r="I950" i="239"/>
  <c r="H950" i="239"/>
  <c r="I949" i="239"/>
  <c r="H949" i="239"/>
  <c r="I998" i="240"/>
  <c r="H998" i="240"/>
  <c r="I997" i="240"/>
  <c r="H997" i="240"/>
  <c r="I996" i="240"/>
  <c r="H996" i="240"/>
  <c r="I995" i="240"/>
  <c r="H995" i="240"/>
  <c r="I994" i="240"/>
  <c r="H994" i="240"/>
  <c r="I993" i="240"/>
  <c r="H993" i="240"/>
  <c r="I992" i="240"/>
  <c r="H992" i="240"/>
  <c r="I991" i="240"/>
  <c r="H991" i="240"/>
  <c r="I990" i="240"/>
  <c r="H990" i="240"/>
  <c r="I989" i="240"/>
  <c r="H989" i="240"/>
  <c r="I988" i="240"/>
  <c r="H988" i="240"/>
  <c r="I987" i="240"/>
  <c r="H987" i="240"/>
  <c r="I986" i="240"/>
  <c r="H986" i="240"/>
  <c r="I985" i="240"/>
  <c r="H985" i="240"/>
  <c r="I984" i="240"/>
  <c r="H984" i="240"/>
  <c r="I983" i="240"/>
  <c r="H983" i="240"/>
  <c r="I982" i="240"/>
  <c r="H982" i="240"/>
  <c r="I981" i="240"/>
  <c r="H981" i="240"/>
  <c r="I980" i="240"/>
  <c r="H980" i="240"/>
  <c r="I979" i="240"/>
  <c r="H979" i="240"/>
  <c r="I978" i="240"/>
  <c r="H978" i="240"/>
  <c r="I977" i="240"/>
  <c r="H977" i="240"/>
  <c r="I976" i="240"/>
  <c r="H976" i="240"/>
  <c r="I975" i="240"/>
  <c r="H975" i="240"/>
  <c r="I974" i="240"/>
  <c r="H974" i="240"/>
  <c r="I973" i="240"/>
  <c r="H973" i="240"/>
  <c r="I972" i="240"/>
  <c r="H972" i="240"/>
  <c r="I971" i="240"/>
  <c r="H971" i="240"/>
  <c r="I970" i="240"/>
  <c r="H970" i="240"/>
  <c r="I969" i="240"/>
  <c r="H969" i="240"/>
  <c r="I968" i="240"/>
  <c r="H968" i="240"/>
  <c r="I967" i="240"/>
  <c r="H967" i="240"/>
  <c r="I966" i="240"/>
  <c r="H966" i="240"/>
  <c r="I965" i="240"/>
  <c r="H965" i="240"/>
  <c r="I964" i="240"/>
  <c r="H964" i="240"/>
  <c r="I963" i="240"/>
  <c r="H963" i="240"/>
  <c r="I962" i="240"/>
  <c r="H962" i="240"/>
  <c r="I961" i="240"/>
  <c r="H961" i="240"/>
  <c r="I960" i="240"/>
  <c r="H960" i="240"/>
  <c r="I959" i="240"/>
  <c r="H959" i="240"/>
  <c r="I958" i="240"/>
  <c r="H958" i="240"/>
  <c r="I957" i="240"/>
  <c r="H957" i="240"/>
  <c r="I956" i="240"/>
  <c r="H956" i="240"/>
  <c r="I955" i="240"/>
  <c r="H955" i="240"/>
  <c r="I954" i="240"/>
  <c r="H954" i="240"/>
  <c r="I953" i="240"/>
  <c r="H953" i="240"/>
  <c r="I952" i="240"/>
  <c r="H952" i="240"/>
  <c r="I951" i="240"/>
  <c r="H951" i="240"/>
  <c r="I950" i="240"/>
  <c r="H950" i="240"/>
  <c r="I949" i="240"/>
  <c r="H949" i="240"/>
  <c r="I998" i="244"/>
  <c r="H998" i="244"/>
  <c r="I997" i="244"/>
  <c r="H997" i="244"/>
  <c r="I996" i="244"/>
  <c r="H996" i="244"/>
  <c r="I995" i="244"/>
  <c r="H995" i="244"/>
  <c r="I994" i="244"/>
  <c r="H994" i="244"/>
  <c r="I993" i="244"/>
  <c r="H993" i="244"/>
  <c r="I992" i="244"/>
  <c r="H992" i="244"/>
  <c r="I991" i="244"/>
  <c r="H991" i="244"/>
  <c r="I990" i="244"/>
  <c r="H990" i="244"/>
  <c r="I989" i="244"/>
  <c r="H989" i="244"/>
  <c r="I988" i="244"/>
  <c r="H988" i="244"/>
  <c r="I987" i="244"/>
  <c r="H987" i="244"/>
  <c r="I986" i="244"/>
  <c r="H986" i="244"/>
  <c r="I985" i="244"/>
  <c r="H985" i="244"/>
  <c r="I984" i="244"/>
  <c r="H984" i="244"/>
  <c r="I983" i="244"/>
  <c r="H983" i="244"/>
  <c r="I982" i="244"/>
  <c r="H982" i="244"/>
  <c r="I981" i="244"/>
  <c r="H981" i="244"/>
  <c r="I980" i="244"/>
  <c r="H980" i="244"/>
  <c r="I979" i="244"/>
  <c r="H979" i="244"/>
  <c r="I978" i="244"/>
  <c r="H978" i="244"/>
  <c r="I977" i="244"/>
  <c r="H977" i="244"/>
  <c r="I976" i="244"/>
  <c r="H976" i="244"/>
  <c r="I975" i="244"/>
  <c r="H975" i="244"/>
  <c r="I974" i="244"/>
  <c r="H974" i="244"/>
  <c r="I973" i="244"/>
  <c r="H973" i="244"/>
  <c r="I972" i="244"/>
  <c r="H972" i="244"/>
  <c r="I971" i="244"/>
  <c r="H971" i="244"/>
  <c r="I970" i="244"/>
  <c r="H970" i="244"/>
  <c r="I969" i="244"/>
  <c r="H969" i="244"/>
  <c r="I968" i="244"/>
  <c r="H968" i="244"/>
  <c r="I967" i="244"/>
  <c r="H967" i="244"/>
  <c r="I966" i="244"/>
  <c r="H966" i="244"/>
  <c r="I965" i="244"/>
  <c r="H965" i="244"/>
  <c r="I964" i="244"/>
  <c r="H964" i="244"/>
  <c r="I963" i="244"/>
  <c r="H963" i="244"/>
  <c r="I962" i="244"/>
  <c r="H962" i="244"/>
  <c r="I961" i="244"/>
  <c r="H961" i="244"/>
  <c r="I960" i="244"/>
  <c r="H960" i="244"/>
  <c r="I959" i="244"/>
  <c r="H959" i="244"/>
  <c r="I958" i="244"/>
  <c r="H958" i="244"/>
  <c r="I957" i="244"/>
  <c r="H957" i="244"/>
  <c r="I956" i="244"/>
  <c r="H956" i="244"/>
  <c r="I955" i="244"/>
  <c r="H955" i="244"/>
  <c r="I954" i="244"/>
  <c r="H954" i="244"/>
  <c r="I953" i="244"/>
  <c r="H953" i="244"/>
  <c r="I952" i="244"/>
  <c r="H952" i="244"/>
  <c r="I951" i="244"/>
  <c r="H951" i="244"/>
  <c r="I950" i="244"/>
  <c r="H950" i="244"/>
  <c r="I949" i="244"/>
  <c r="H949" i="244"/>
  <c r="I998" i="242"/>
  <c r="H998" i="242"/>
  <c r="I997" i="242"/>
  <c r="H997" i="242"/>
  <c r="I996" i="242"/>
  <c r="H996" i="242"/>
  <c r="I995" i="242"/>
  <c r="H995" i="242"/>
  <c r="I994" i="242"/>
  <c r="H994" i="242"/>
  <c r="I993" i="242"/>
  <c r="H993" i="242"/>
  <c r="I992" i="242"/>
  <c r="H992" i="242"/>
  <c r="I991" i="242"/>
  <c r="H991" i="242"/>
  <c r="I990" i="242"/>
  <c r="H990" i="242"/>
  <c r="I989" i="242"/>
  <c r="H989" i="242"/>
  <c r="I988" i="242"/>
  <c r="H988" i="242"/>
  <c r="I987" i="242"/>
  <c r="H987" i="242"/>
  <c r="I986" i="242"/>
  <c r="H986" i="242"/>
  <c r="I985" i="242"/>
  <c r="H985" i="242"/>
  <c r="I984" i="242"/>
  <c r="H984" i="242"/>
  <c r="I983" i="242"/>
  <c r="H983" i="242"/>
  <c r="I982" i="242"/>
  <c r="H982" i="242"/>
  <c r="I981" i="242"/>
  <c r="H981" i="242"/>
  <c r="I980" i="242"/>
  <c r="H980" i="242"/>
  <c r="I979" i="242"/>
  <c r="H979" i="242"/>
  <c r="I978" i="242"/>
  <c r="H978" i="242"/>
  <c r="I977" i="242"/>
  <c r="H977" i="242"/>
  <c r="I976" i="242"/>
  <c r="H976" i="242"/>
  <c r="I975" i="242"/>
  <c r="H975" i="242"/>
  <c r="I974" i="242"/>
  <c r="H974" i="242"/>
  <c r="I973" i="242"/>
  <c r="H973" i="242"/>
  <c r="I972" i="242"/>
  <c r="H972" i="242"/>
  <c r="I971" i="242"/>
  <c r="H971" i="242"/>
  <c r="I970" i="242"/>
  <c r="H970" i="242"/>
  <c r="I969" i="242"/>
  <c r="H969" i="242"/>
  <c r="I968" i="242"/>
  <c r="H968" i="242"/>
  <c r="I967" i="242"/>
  <c r="H967" i="242"/>
  <c r="I966" i="242"/>
  <c r="H966" i="242"/>
  <c r="I965" i="242"/>
  <c r="H965" i="242"/>
  <c r="I964" i="242"/>
  <c r="H964" i="242"/>
  <c r="I963" i="242"/>
  <c r="H963" i="242"/>
  <c r="I962" i="242"/>
  <c r="H962" i="242"/>
  <c r="I961" i="242"/>
  <c r="H961" i="242"/>
  <c r="I960" i="242"/>
  <c r="H960" i="242"/>
  <c r="I959" i="242"/>
  <c r="H959" i="242"/>
  <c r="I958" i="242"/>
  <c r="H958" i="242"/>
  <c r="I957" i="242"/>
  <c r="H957" i="242"/>
  <c r="I956" i="242"/>
  <c r="H956" i="242"/>
  <c r="I955" i="242"/>
  <c r="H955" i="242"/>
  <c r="I954" i="242"/>
  <c r="H954" i="242"/>
  <c r="I953" i="242"/>
  <c r="H953" i="242"/>
  <c r="I952" i="242"/>
  <c r="H952" i="242"/>
  <c r="I951" i="242"/>
  <c r="H951" i="242"/>
  <c r="I950" i="242"/>
  <c r="H950" i="242"/>
  <c r="I949" i="242"/>
  <c r="H949" i="242"/>
  <c r="I998" i="243"/>
  <c r="H998" i="243"/>
  <c r="I997" i="243"/>
  <c r="H997" i="243"/>
  <c r="I996" i="243"/>
  <c r="H996" i="243"/>
  <c r="I995" i="243"/>
  <c r="H995" i="243"/>
  <c r="I994" i="243"/>
  <c r="H994" i="243"/>
  <c r="I993" i="243"/>
  <c r="H993" i="243"/>
  <c r="I992" i="243"/>
  <c r="H992" i="243"/>
  <c r="I991" i="243"/>
  <c r="H991" i="243"/>
  <c r="I990" i="243"/>
  <c r="H990" i="243"/>
  <c r="I989" i="243"/>
  <c r="H989" i="243"/>
  <c r="I988" i="243"/>
  <c r="H988" i="243"/>
  <c r="I987" i="243"/>
  <c r="H987" i="243"/>
  <c r="I986" i="243"/>
  <c r="H986" i="243"/>
  <c r="I985" i="243"/>
  <c r="H985" i="243"/>
  <c r="I984" i="243"/>
  <c r="H984" i="243"/>
  <c r="I983" i="243"/>
  <c r="H983" i="243"/>
  <c r="I982" i="243"/>
  <c r="H982" i="243"/>
  <c r="I981" i="243"/>
  <c r="H981" i="243"/>
  <c r="I980" i="243"/>
  <c r="H980" i="243"/>
  <c r="I979" i="243"/>
  <c r="H979" i="243"/>
  <c r="I978" i="243"/>
  <c r="H978" i="243"/>
  <c r="I977" i="243"/>
  <c r="H977" i="243"/>
  <c r="I976" i="243"/>
  <c r="H976" i="243"/>
  <c r="I975" i="243"/>
  <c r="H975" i="243"/>
  <c r="I974" i="243"/>
  <c r="H974" i="243"/>
  <c r="I973" i="243"/>
  <c r="H973" i="243"/>
  <c r="I972" i="243"/>
  <c r="H972" i="243"/>
  <c r="I971" i="243"/>
  <c r="H971" i="243"/>
  <c r="I970" i="243"/>
  <c r="H970" i="243"/>
  <c r="I969" i="243"/>
  <c r="H969" i="243"/>
  <c r="I968" i="243"/>
  <c r="H968" i="243"/>
  <c r="I967" i="243"/>
  <c r="H967" i="243"/>
  <c r="I966" i="243"/>
  <c r="H966" i="243"/>
  <c r="I965" i="243"/>
  <c r="H965" i="243"/>
  <c r="I964" i="243"/>
  <c r="H964" i="243"/>
  <c r="I963" i="243"/>
  <c r="H963" i="243"/>
  <c r="I962" i="243"/>
  <c r="H962" i="243"/>
  <c r="I961" i="243"/>
  <c r="H961" i="243"/>
  <c r="I960" i="243"/>
  <c r="H960" i="243"/>
  <c r="I959" i="243"/>
  <c r="H959" i="243"/>
  <c r="I958" i="243"/>
  <c r="H958" i="243"/>
  <c r="I957" i="243"/>
  <c r="H957" i="243"/>
  <c r="I956" i="243"/>
  <c r="H956" i="243"/>
  <c r="I955" i="243"/>
  <c r="H955" i="243"/>
  <c r="I954" i="243"/>
  <c r="H954" i="243"/>
  <c r="I953" i="243"/>
  <c r="H953" i="243"/>
  <c r="I952" i="243"/>
  <c r="H952" i="243"/>
  <c r="I951" i="243"/>
  <c r="H951" i="243"/>
  <c r="I950" i="243"/>
  <c r="H950" i="243"/>
  <c r="I949" i="243"/>
  <c r="H949" i="243"/>
  <c r="I998" i="238"/>
  <c r="H998" i="238"/>
  <c r="I997" i="238"/>
  <c r="H997" i="238"/>
  <c r="I996" i="238"/>
  <c r="H996" i="238"/>
  <c r="I995" i="238"/>
  <c r="H995" i="238"/>
  <c r="I994" i="238"/>
  <c r="H994" i="238"/>
  <c r="I993" i="238"/>
  <c r="H993" i="238"/>
  <c r="I992" i="238"/>
  <c r="H992" i="238"/>
  <c r="I991" i="238"/>
  <c r="H991" i="238"/>
  <c r="I990" i="238"/>
  <c r="H990" i="238"/>
  <c r="I989" i="238"/>
  <c r="H989" i="238"/>
  <c r="I988" i="238"/>
  <c r="H988" i="238"/>
  <c r="I987" i="238"/>
  <c r="H987" i="238"/>
  <c r="I986" i="238"/>
  <c r="H986" i="238"/>
  <c r="I985" i="238"/>
  <c r="H985" i="238"/>
  <c r="I984" i="238"/>
  <c r="H984" i="238"/>
  <c r="I983" i="238"/>
  <c r="H983" i="238"/>
  <c r="I982" i="238"/>
  <c r="H982" i="238"/>
  <c r="I981" i="238"/>
  <c r="H981" i="238"/>
  <c r="I980" i="238"/>
  <c r="H980" i="238"/>
  <c r="I979" i="238"/>
  <c r="H979" i="238"/>
  <c r="I978" i="238"/>
  <c r="H978" i="238"/>
  <c r="I977" i="238"/>
  <c r="H977" i="238"/>
  <c r="I976" i="238"/>
  <c r="H976" i="238"/>
  <c r="I975" i="238"/>
  <c r="H975" i="238"/>
  <c r="I974" i="238"/>
  <c r="H974" i="238"/>
  <c r="I973" i="238"/>
  <c r="H973" i="238"/>
  <c r="I972" i="238"/>
  <c r="H972" i="238"/>
  <c r="I971" i="238"/>
  <c r="H971" i="238"/>
  <c r="I970" i="238"/>
  <c r="H970" i="238"/>
  <c r="I969" i="238"/>
  <c r="H969" i="238"/>
  <c r="I968" i="238"/>
  <c r="H968" i="238"/>
  <c r="I967" i="238"/>
  <c r="H967" i="238"/>
  <c r="I966" i="238"/>
  <c r="H966" i="238"/>
  <c r="I965" i="238"/>
  <c r="H965" i="238"/>
  <c r="I964" i="238"/>
  <c r="H964" i="238"/>
  <c r="I963" i="238"/>
  <c r="H963" i="238"/>
  <c r="I962" i="238"/>
  <c r="H962" i="238"/>
  <c r="I961" i="238"/>
  <c r="H961" i="238"/>
  <c r="I960" i="238"/>
  <c r="H960" i="238"/>
  <c r="I959" i="238"/>
  <c r="H959" i="238"/>
  <c r="I958" i="238"/>
  <c r="H958" i="238"/>
  <c r="I957" i="238"/>
  <c r="H957" i="238"/>
  <c r="I956" i="238"/>
  <c r="H956" i="238"/>
  <c r="I955" i="238"/>
  <c r="H955" i="238"/>
  <c r="I954" i="238"/>
  <c r="H954" i="238"/>
  <c r="I953" i="238"/>
  <c r="H953" i="238"/>
  <c r="I952" i="238"/>
  <c r="H952" i="238"/>
  <c r="I951" i="238"/>
  <c r="H951" i="238"/>
  <c r="I950" i="238"/>
  <c r="H950" i="238"/>
  <c r="I949" i="238"/>
  <c r="H949" i="238"/>
  <c r="I926" i="239"/>
  <c r="H926" i="239"/>
  <c r="I925" i="239"/>
  <c r="H925" i="239"/>
  <c r="I924" i="239"/>
  <c r="H924" i="239"/>
  <c r="I923" i="239"/>
  <c r="H923" i="239"/>
  <c r="I922" i="239"/>
  <c r="H922" i="239"/>
  <c r="I921" i="239"/>
  <c r="H921" i="239"/>
  <c r="I920" i="239"/>
  <c r="H920" i="239"/>
  <c r="I919" i="239"/>
  <c r="H919" i="239"/>
  <c r="I918" i="239"/>
  <c r="H918" i="239"/>
  <c r="I917" i="239"/>
  <c r="H917" i="239"/>
  <c r="I916" i="239"/>
  <c r="H916" i="239"/>
  <c r="I915" i="239"/>
  <c r="H915" i="239"/>
  <c r="I914" i="239"/>
  <c r="H914" i="239"/>
  <c r="I913" i="239"/>
  <c r="H913" i="239"/>
  <c r="I912" i="239"/>
  <c r="H912" i="239"/>
  <c r="I911" i="239"/>
  <c r="H911" i="239"/>
  <c r="I910" i="239"/>
  <c r="H910" i="239"/>
  <c r="I909" i="239"/>
  <c r="H909" i="239"/>
  <c r="I908" i="239"/>
  <c r="H908" i="239"/>
  <c r="I907" i="239"/>
  <c r="H907" i="239"/>
  <c r="I906" i="239"/>
  <c r="H906" i="239"/>
  <c r="I905" i="239"/>
  <c r="H905" i="239"/>
  <c r="I904" i="239"/>
  <c r="H904" i="239"/>
  <c r="I903" i="239"/>
  <c r="H903" i="239"/>
  <c r="I902" i="239"/>
  <c r="H902" i="239"/>
  <c r="I901" i="239"/>
  <c r="H901" i="239"/>
  <c r="I900" i="239"/>
  <c r="H900" i="239"/>
  <c r="I899" i="239"/>
  <c r="H899" i="239"/>
  <c r="I898" i="239"/>
  <c r="H898" i="239"/>
  <c r="I897" i="239"/>
  <c r="H897" i="239"/>
  <c r="I896" i="239"/>
  <c r="H896" i="239"/>
  <c r="I895" i="239"/>
  <c r="H895" i="239"/>
  <c r="I894" i="239"/>
  <c r="H894" i="239"/>
  <c r="I893" i="239"/>
  <c r="H893" i="239"/>
  <c r="I892" i="239"/>
  <c r="H892" i="239"/>
  <c r="I891" i="239"/>
  <c r="H891" i="239"/>
  <c r="I890" i="239"/>
  <c r="H890" i="239"/>
  <c r="I889" i="239"/>
  <c r="H889" i="239"/>
  <c r="I888" i="239"/>
  <c r="H888" i="239"/>
  <c r="I887" i="239"/>
  <c r="H887" i="239"/>
  <c r="I886" i="239"/>
  <c r="H886" i="239"/>
  <c r="I885" i="239"/>
  <c r="H885" i="239"/>
  <c r="I884" i="239"/>
  <c r="H884" i="239"/>
  <c r="I883" i="239"/>
  <c r="H883" i="239"/>
  <c r="I882" i="239"/>
  <c r="H882" i="239"/>
  <c r="I881" i="239"/>
  <c r="H881" i="239"/>
  <c r="I880" i="239"/>
  <c r="H880" i="239"/>
  <c r="I879" i="239"/>
  <c r="H879" i="239"/>
  <c r="I878" i="239"/>
  <c r="H878" i="239"/>
  <c r="I877" i="239"/>
  <c r="H877" i="239"/>
  <c r="I926" i="240"/>
  <c r="H926" i="240"/>
  <c r="I925" i="240"/>
  <c r="H925" i="240"/>
  <c r="I924" i="240"/>
  <c r="H924" i="240"/>
  <c r="I923" i="240"/>
  <c r="H923" i="240"/>
  <c r="I922" i="240"/>
  <c r="H922" i="240"/>
  <c r="I921" i="240"/>
  <c r="H921" i="240"/>
  <c r="I920" i="240"/>
  <c r="H920" i="240"/>
  <c r="I919" i="240"/>
  <c r="H919" i="240"/>
  <c r="I918" i="240"/>
  <c r="H918" i="240"/>
  <c r="I917" i="240"/>
  <c r="H917" i="240"/>
  <c r="I916" i="240"/>
  <c r="H916" i="240"/>
  <c r="I915" i="240"/>
  <c r="H915" i="240"/>
  <c r="I914" i="240"/>
  <c r="H914" i="240"/>
  <c r="I913" i="240"/>
  <c r="H913" i="240"/>
  <c r="I912" i="240"/>
  <c r="H912" i="240"/>
  <c r="I911" i="240"/>
  <c r="H911" i="240"/>
  <c r="I910" i="240"/>
  <c r="H910" i="240"/>
  <c r="I909" i="240"/>
  <c r="H909" i="240"/>
  <c r="I908" i="240"/>
  <c r="H908" i="240"/>
  <c r="I907" i="240"/>
  <c r="H907" i="240"/>
  <c r="I906" i="240"/>
  <c r="H906" i="240"/>
  <c r="I905" i="240"/>
  <c r="H905" i="240"/>
  <c r="I904" i="240"/>
  <c r="H904" i="240"/>
  <c r="I903" i="240"/>
  <c r="H903" i="240"/>
  <c r="I902" i="240"/>
  <c r="H902" i="240"/>
  <c r="I901" i="240"/>
  <c r="H901" i="240"/>
  <c r="I900" i="240"/>
  <c r="H900" i="240"/>
  <c r="I899" i="240"/>
  <c r="H899" i="240"/>
  <c r="I898" i="240"/>
  <c r="H898" i="240"/>
  <c r="I897" i="240"/>
  <c r="H897" i="240"/>
  <c r="I896" i="240"/>
  <c r="H896" i="240"/>
  <c r="I895" i="240"/>
  <c r="H895" i="240"/>
  <c r="I894" i="240"/>
  <c r="H894" i="240"/>
  <c r="I893" i="240"/>
  <c r="H893" i="240"/>
  <c r="I892" i="240"/>
  <c r="H892" i="240"/>
  <c r="I891" i="240"/>
  <c r="H891" i="240"/>
  <c r="I890" i="240"/>
  <c r="H890" i="240"/>
  <c r="I889" i="240"/>
  <c r="H889" i="240"/>
  <c r="I888" i="240"/>
  <c r="H888" i="240"/>
  <c r="I887" i="240"/>
  <c r="H887" i="240"/>
  <c r="I886" i="240"/>
  <c r="H886" i="240"/>
  <c r="I885" i="240"/>
  <c r="H885" i="240"/>
  <c r="I884" i="240"/>
  <c r="H884" i="240"/>
  <c r="I883" i="240"/>
  <c r="H883" i="240"/>
  <c r="I882" i="240"/>
  <c r="H882" i="240"/>
  <c r="I881" i="240"/>
  <c r="H881" i="240"/>
  <c r="I880" i="240"/>
  <c r="H880" i="240"/>
  <c r="I879" i="240"/>
  <c r="H879" i="240"/>
  <c r="I878" i="240"/>
  <c r="H878" i="240"/>
  <c r="I877" i="240"/>
  <c r="H877" i="240"/>
  <c r="I926" i="244"/>
  <c r="H926" i="244"/>
  <c r="I925" i="244"/>
  <c r="H925" i="244"/>
  <c r="I924" i="244"/>
  <c r="H924" i="244"/>
  <c r="I923" i="244"/>
  <c r="H923" i="244"/>
  <c r="I922" i="244"/>
  <c r="H922" i="244"/>
  <c r="I921" i="244"/>
  <c r="H921" i="244"/>
  <c r="I920" i="244"/>
  <c r="H920" i="244"/>
  <c r="I919" i="244"/>
  <c r="H919" i="244"/>
  <c r="I918" i="244"/>
  <c r="H918" i="244"/>
  <c r="I917" i="244"/>
  <c r="H917" i="244"/>
  <c r="I916" i="244"/>
  <c r="H916" i="244"/>
  <c r="I915" i="244"/>
  <c r="H915" i="244"/>
  <c r="I914" i="244"/>
  <c r="H914" i="244"/>
  <c r="I913" i="244"/>
  <c r="H913" i="244"/>
  <c r="I912" i="244"/>
  <c r="H912" i="244"/>
  <c r="I911" i="244"/>
  <c r="H911" i="244"/>
  <c r="I910" i="244"/>
  <c r="H910" i="244"/>
  <c r="I909" i="244"/>
  <c r="H909" i="244"/>
  <c r="I908" i="244"/>
  <c r="H908" i="244"/>
  <c r="I907" i="244"/>
  <c r="H907" i="244"/>
  <c r="I906" i="244"/>
  <c r="H906" i="244"/>
  <c r="I905" i="244"/>
  <c r="H905" i="244"/>
  <c r="I904" i="244"/>
  <c r="H904" i="244"/>
  <c r="I903" i="244"/>
  <c r="H903" i="244"/>
  <c r="I902" i="244"/>
  <c r="H902" i="244"/>
  <c r="I901" i="244"/>
  <c r="H901" i="244"/>
  <c r="I900" i="244"/>
  <c r="H900" i="244"/>
  <c r="I899" i="244"/>
  <c r="H899" i="244"/>
  <c r="I898" i="244"/>
  <c r="H898" i="244"/>
  <c r="I897" i="244"/>
  <c r="H897" i="244"/>
  <c r="I896" i="244"/>
  <c r="H896" i="244"/>
  <c r="I895" i="244"/>
  <c r="H895" i="244"/>
  <c r="I894" i="244"/>
  <c r="H894" i="244"/>
  <c r="I893" i="244"/>
  <c r="H893" i="244"/>
  <c r="I892" i="244"/>
  <c r="H892" i="244"/>
  <c r="I891" i="244"/>
  <c r="H891" i="244"/>
  <c r="I890" i="244"/>
  <c r="H890" i="244"/>
  <c r="I889" i="244"/>
  <c r="H889" i="244"/>
  <c r="I888" i="244"/>
  <c r="H888" i="244"/>
  <c r="I887" i="244"/>
  <c r="H887" i="244"/>
  <c r="I886" i="244"/>
  <c r="H886" i="244"/>
  <c r="I885" i="244"/>
  <c r="H885" i="244"/>
  <c r="I884" i="244"/>
  <c r="H884" i="244"/>
  <c r="I883" i="244"/>
  <c r="H883" i="244"/>
  <c r="I882" i="244"/>
  <c r="H882" i="244"/>
  <c r="I881" i="244"/>
  <c r="H881" i="244"/>
  <c r="I880" i="244"/>
  <c r="H880" i="244"/>
  <c r="I879" i="244"/>
  <c r="H879" i="244"/>
  <c r="I878" i="244"/>
  <c r="H878" i="244"/>
  <c r="I877" i="244"/>
  <c r="H877" i="244"/>
  <c r="I926" i="242"/>
  <c r="H926" i="242"/>
  <c r="I925" i="242"/>
  <c r="H925" i="242"/>
  <c r="I924" i="242"/>
  <c r="H924" i="242"/>
  <c r="I923" i="242"/>
  <c r="H923" i="242"/>
  <c r="I922" i="242"/>
  <c r="H922" i="242"/>
  <c r="I921" i="242"/>
  <c r="H921" i="242"/>
  <c r="I920" i="242"/>
  <c r="H920" i="242"/>
  <c r="I919" i="242"/>
  <c r="H919" i="242"/>
  <c r="I918" i="242"/>
  <c r="H918" i="242"/>
  <c r="I917" i="242"/>
  <c r="H917" i="242"/>
  <c r="I916" i="242"/>
  <c r="H916" i="242"/>
  <c r="I915" i="242"/>
  <c r="H915" i="242"/>
  <c r="I914" i="242"/>
  <c r="H914" i="242"/>
  <c r="I913" i="242"/>
  <c r="H913" i="242"/>
  <c r="I912" i="242"/>
  <c r="H912" i="242"/>
  <c r="I911" i="242"/>
  <c r="H911" i="242"/>
  <c r="I910" i="242"/>
  <c r="H910" i="242"/>
  <c r="I909" i="242"/>
  <c r="H909" i="242"/>
  <c r="I908" i="242"/>
  <c r="H908" i="242"/>
  <c r="I907" i="242"/>
  <c r="H907" i="242"/>
  <c r="I906" i="242"/>
  <c r="H906" i="242"/>
  <c r="I905" i="242"/>
  <c r="H905" i="242"/>
  <c r="I904" i="242"/>
  <c r="H904" i="242"/>
  <c r="I903" i="242"/>
  <c r="H903" i="242"/>
  <c r="I902" i="242"/>
  <c r="H902" i="242"/>
  <c r="I901" i="242"/>
  <c r="H901" i="242"/>
  <c r="I900" i="242"/>
  <c r="H900" i="242"/>
  <c r="I899" i="242"/>
  <c r="H899" i="242"/>
  <c r="I898" i="242"/>
  <c r="H898" i="242"/>
  <c r="I897" i="242"/>
  <c r="H897" i="242"/>
  <c r="I896" i="242"/>
  <c r="H896" i="242"/>
  <c r="I895" i="242"/>
  <c r="H895" i="242"/>
  <c r="I894" i="242"/>
  <c r="H894" i="242"/>
  <c r="I893" i="242"/>
  <c r="H893" i="242"/>
  <c r="I892" i="242"/>
  <c r="H892" i="242"/>
  <c r="I891" i="242"/>
  <c r="H891" i="242"/>
  <c r="I890" i="242"/>
  <c r="H890" i="242"/>
  <c r="I889" i="242"/>
  <c r="H889" i="242"/>
  <c r="I888" i="242"/>
  <c r="H888" i="242"/>
  <c r="I887" i="242"/>
  <c r="H887" i="242"/>
  <c r="I886" i="242"/>
  <c r="H886" i="242"/>
  <c r="I885" i="242"/>
  <c r="H885" i="242"/>
  <c r="I884" i="242"/>
  <c r="H884" i="242"/>
  <c r="I883" i="242"/>
  <c r="H883" i="242"/>
  <c r="I882" i="242"/>
  <c r="H882" i="242"/>
  <c r="I881" i="242"/>
  <c r="H881" i="242"/>
  <c r="I880" i="242"/>
  <c r="H880" i="242"/>
  <c r="I879" i="242"/>
  <c r="H879" i="242"/>
  <c r="I878" i="242"/>
  <c r="H878" i="242"/>
  <c r="I877" i="242"/>
  <c r="H877" i="242"/>
  <c r="I926" i="243"/>
  <c r="H926" i="243"/>
  <c r="I925" i="243"/>
  <c r="H925" i="243"/>
  <c r="I924" i="243"/>
  <c r="H924" i="243"/>
  <c r="I923" i="243"/>
  <c r="H923" i="243"/>
  <c r="I922" i="243"/>
  <c r="H922" i="243"/>
  <c r="I921" i="243"/>
  <c r="H921" i="243"/>
  <c r="I920" i="243"/>
  <c r="H920" i="243"/>
  <c r="I919" i="243"/>
  <c r="H919" i="243"/>
  <c r="I918" i="243"/>
  <c r="H918" i="243"/>
  <c r="I917" i="243"/>
  <c r="H917" i="243"/>
  <c r="I916" i="243"/>
  <c r="H916" i="243"/>
  <c r="I915" i="243"/>
  <c r="H915" i="243"/>
  <c r="I914" i="243"/>
  <c r="H914" i="243"/>
  <c r="I913" i="243"/>
  <c r="H913" i="243"/>
  <c r="I912" i="243"/>
  <c r="H912" i="243"/>
  <c r="I911" i="243"/>
  <c r="H911" i="243"/>
  <c r="I910" i="243"/>
  <c r="H910" i="243"/>
  <c r="I909" i="243"/>
  <c r="H909" i="243"/>
  <c r="I908" i="243"/>
  <c r="H908" i="243"/>
  <c r="I907" i="243"/>
  <c r="H907" i="243"/>
  <c r="I906" i="243"/>
  <c r="H906" i="243"/>
  <c r="I905" i="243"/>
  <c r="H905" i="243"/>
  <c r="I904" i="243"/>
  <c r="H904" i="243"/>
  <c r="I903" i="243"/>
  <c r="H903" i="243"/>
  <c r="I902" i="243"/>
  <c r="H902" i="243"/>
  <c r="I901" i="243"/>
  <c r="H901" i="243"/>
  <c r="I900" i="243"/>
  <c r="H900" i="243"/>
  <c r="I899" i="243"/>
  <c r="H899" i="243"/>
  <c r="I898" i="243"/>
  <c r="H898" i="243"/>
  <c r="I897" i="243"/>
  <c r="H897" i="243"/>
  <c r="I896" i="243"/>
  <c r="H896" i="243"/>
  <c r="I895" i="243"/>
  <c r="H895" i="243"/>
  <c r="I894" i="243"/>
  <c r="H894" i="243"/>
  <c r="I893" i="243"/>
  <c r="H893" i="243"/>
  <c r="I892" i="243"/>
  <c r="H892" i="243"/>
  <c r="I891" i="243"/>
  <c r="H891" i="243"/>
  <c r="I890" i="243"/>
  <c r="H890" i="243"/>
  <c r="I889" i="243"/>
  <c r="H889" i="243"/>
  <c r="I888" i="243"/>
  <c r="H888" i="243"/>
  <c r="I887" i="243"/>
  <c r="H887" i="243"/>
  <c r="I886" i="243"/>
  <c r="H886" i="243"/>
  <c r="I885" i="243"/>
  <c r="H885" i="243"/>
  <c r="I884" i="243"/>
  <c r="H884" i="243"/>
  <c r="I883" i="243"/>
  <c r="H883" i="243"/>
  <c r="I882" i="243"/>
  <c r="H882" i="243"/>
  <c r="I881" i="243"/>
  <c r="H881" i="243"/>
  <c r="I880" i="243"/>
  <c r="H880" i="243"/>
  <c r="I879" i="243"/>
  <c r="H879" i="243"/>
  <c r="I878" i="243"/>
  <c r="H878" i="243"/>
  <c r="I877" i="243"/>
  <c r="H877" i="243"/>
  <c r="I926" i="238"/>
  <c r="H926" i="238"/>
  <c r="I925" i="238"/>
  <c r="H925" i="238"/>
  <c r="I924" i="238"/>
  <c r="H924" i="238"/>
  <c r="I923" i="238"/>
  <c r="H923" i="238"/>
  <c r="I922" i="238"/>
  <c r="H922" i="238"/>
  <c r="I921" i="238"/>
  <c r="H921" i="238"/>
  <c r="I920" i="238"/>
  <c r="H920" i="238"/>
  <c r="I919" i="238"/>
  <c r="H919" i="238"/>
  <c r="I918" i="238"/>
  <c r="H918" i="238"/>
  <c r="I917" i="238"/>
  <c r="H917" i="238"/>
  <c r="I916" i="238"/>
  <c r="H916" i="238"/>
  <c r="I915" i="238"/>
  <c r="H915" i="238"/>
  <c r="I914" i="238"/>
  <c r="H914" i="238"/>
  <c r="I913" i="238"/>
  <c r="H913" i="238"/>
  <c r="I912" i="238"/>
  <c r="H912" i="238"/>
  <c r="I911" i="238"/>
  <c r="H911" i="238"/>
  <c r="I910" i="238"/>
  <c r="H910" i="238"/>
  <c r="I909" i="238"/>
  <c r="H909" i="238"/>
  <c r="I908" i="238"/>
  <c r="H908" i="238"/>
  <c r="I907" i="238"/>
  <c r="H907" i="238"/>
  <c r="I906" i="238"/>
  <c r="H906" i="238"/>
  <c r="I905" i="238"/>
  <c r="H905" i="238"/>
  <c r="I904" i="238"/>
  <c r="H904" i="238"/>
  <c r="I903" i="238"/>
  <c r="H903" i="238"/>
  <c r="I902" i="238"/>
  <c r="H902" i="238"/>
  <c r="I901" i="238"/>
  <c r="H901" i="238"/>
  <c r="I900" i="238"/>
  <c r="H900" i="238"/>
  <c r="I899" i="238"/>
  <c r="H899" i="238"/>
  <c r="I898" i="238"/>
  <c r="H898" i="238"/>
  <c r="I897" i="238"/>
  <c r="H897" i="238"/>
  <c r="I896" i="238"/>
  <c r="H896" i="238"/>
  <c r="I895" i="238"/>
  <c r="H895" i="238"/>
  <c r="I894" i="238"/>
  <c r="H894" i="238"/>
  <c r="I893" i="238"/>
  <c r="H893" i="238"/>
  <c r="I892" i="238"/>
  <c r="H892" i="238"/>
  <c r="I891" i="238"/>
  <c r="H891" i="238"/>
  <c r="I890" i="238"/>
  <c r="H890" i="238"/>
  <c r="I889" i="238"/>
  <c r="H889" i="238"/>
  <c r="I888" i="238"/>
  <c r="H888" i="238"/>
  <c r="I887" i="238"/>
  <c r="H887" i="238"/>
  <c r="I886" i="238"/>
  <c r="H886" i="238"/>
  <c r="I885" i="238"/>
  <c r="H885" i="238"/>
  <c r="I884" i="238"/>
  <c r="H884" i="238"/>
  <c r="I883" i="238"/>
  <c r="H883" i="238"/>
  <c r="I882" i="238"/>
  <c r="H882" i="238"/>
  <c r="I881" i="238"/>
  <c r="H881" i="238"/>
  <c r="I880" i="238"/>
  <c r="H880" i="238"/>
  <c r="I879" i="238"/>
  <c r="H879" i="238"/>
  <c r="I878" i="238"/>
  <c r="H878" i="238"/>
  <c r="I877" i="238"/>
  <c r="H877" i="238"/>
  <c r="I854" i="239"/>
  <c r="H854" i="239"/>
  <c r="I853" i="239"/>
  <c r="H853" i="239"/>
  <c r="I852" i="239"/>
  <c r="H852" i="239"/>
  <c r="I851" i="239"/>
  <c r="H851" i="239"/>
  <c r="I850" i="239"/>
  <c r="H850" i="239"/>
  <c r="I849" i="239"/>
  <c r="H849" i="239"/>
  <c r="I848" i="239"/>
  <c r="H848" i="239"/>
  <c r="I847" i="239"/>
  <c r="H847" i="239"/>
  <c r="I846" i="239"/>
  <c r="H846" i="239"/>
  <c r="I845" i="239"/>
  <c r="H845" i="239"/>
  <c r="I844" i="239"/>
  <c r="H844" i="239"/>
  <c r="I843" i="239"/>
  <c r="H843" i="239"/>
  <c r="I842" i="239"/>
  <c r="H842" i="239"/>
  <c r="I841" i="239"/>
  <c r="H841" i="239"/>
  <c r="I840" i="239"/>
  <c r="H840" i="239"/>
  <c r="I839" i="239"/>
  <c r="H839" i="239"/>
  <c r="I838" i="239"/>
  <c r="H838" i="239"/>
  <c r="I837" i="239"/>
  <c r="H837" i="239"/>
  <c r="I836" i="239"/>
  <c r="H836" i="239"/>
  <c r="I835" i="239"/>
  <c r="H835" i="239"/>
  <c r="I834" i="239"/>
  <c r="H834" i="239"/>
  <c r="I833" i="239"/>
  <c r="H833" i="239"/>
  <c r="I832" i="239"/>
  <c r="H832" i="239"/>
  <c r="I831" i="239"/>
  <c r="H831" i="239"/>
  <c r="I830" i="239"/>
  <c r="H830" i="239"/>
  <c r="I829" i="239"/>
  <c r="H829" i="239"/>
  <c r="I828" i="239"/>
  <c r="H828" i="239"/>
  <c r="I827" i="239"/>
  <c r="H827" i="239"/>
  <c r="I826" i="239"/>
  <c r="H826" i="239"/>
  <c r="I825" i="239"/>
  <c r="H825" i="239"/>
  <c r="I824" i="239"/>
  <c r="H824" i="239"/>
  <c r="I823" i="239"/>
  <c r="H823" i="239"/>
  <c r="I822" i="239"/>
  <c r="H822" i="239"/>
  <c r="I821" i="239"/>
  <c r="H821" i="239"/>
  <c r="I820" i="239"/>
  <c r="H820" i="239"/>
  <c r="I819" i="239"/>
  <c r="H819" i="239"/>
  <c r="I818" i="239"/>
  <c r="H818" i="239"/>
  <c r="I817" i="239"/>
  <c r="H817" i="239"/>
  <c r="I816" i="239"/>
  <c r="H816" i="239"/>
  <c r="I815" i="239"/>
  <c r="H815" i="239"/>
  <c r="I814" i="239"/>
  <c r="H814" i="239"/>
  <c r="I813" i="239"/>
  <c r="H813" i="239"/>
  <c r="I812" i="239"/>
  <c r="H812" i="239"/>
  <c r="I811" i="239"/>
  <c r="H811" i="239"/>
  <c r="I810" i="239"/>
  <c r="H810" i="239"/>
  <c r="I809" i="239"/>
  <c r="H809" i="239"/>
  <c r="I808" i="239"/>
  <c r="H808" i="239"/>
  <c r="I807" i="239"/>
  <c r="H807" i="239"/>
  <c r="I806" i="239"/>
  <c r="H806" i="239"/>
  <c r="I805" i="239"/>
  <c r="H805" i="239"/>
  <c r="I854" i="240"/>
  <c r="H854" i="240"/>
  <c r="I853" i="240"/>
  <c r="H853" i="240"/>
  <c r="I852" i="240"/>
  <c r="H852" i="240"/>
  <c r="I851" i="240"/>
  <c r="H851" i="240"/>
  <c r="I850" i="240"/>
  <c r="H850" i="240"/>
  <c r="I849" i="240"/>
  <c r="H849" i="240"/>
  <c r="I848" i="240"/>
  <c r="H848" i="240"/>
  <c r="I847" i="240"/>
  <c r="H847" i="240"/>
  <c r="I846" i="240"/>
  <c r="H846" i="240"/>
  <c r="I845" i="240"/>
  <c r="H845" i="240"/>
  <c r="I844" i="240"/>
  <c r="H844" i="240"/>
  <c r="I843" i="240"/>
  <c r="H843" i="240"/>
  <c r="I842" i="240"/>
  <c r="H842" i="240"/>
  <c r="I841" i="240"/>
  <c r="H841" i="240"/>
  <c r="I840" i="240"/>
  <c r="H840" i="240"/>
  <c r="I839" i="240"/>
  <c r="H839" i="240"/>
  <c r="I838" i="240"/>
  <c r="H838" i="240"/>
  <c r="I837" i="240"/>
  <c r="H837" i="240"/>
  <c r="I836" i="240"/>
  <c r="H836" i="240"/>
  <c r="I835" i="240"/>
  <c r="H835" i="240"/>
  <c r="I834" i="240"/>
  <c r="H834" i="240"/>
  <c r="I833" i="240"/>
  <c r="H833" i="240"/>
  <c r="I832" i="240"/>
  <c r="H832" i="240"/>
  <c r="I831" i="240"/>
  <c r="H831" i="240"/>
  <c r="I830" i="240"/>
  <c r="H830" i="240"/>
  <c r="I829" i="240"/>
  <c r="H829" i="240"/>
  <c r="I828" i="240"/>
  <c r="H828" i="240"/>
  <c r="I827" i="240"/>
  <c r="H827" i="240"/>
  <c r="I826" i="240"/>
  <c r="H826" i="240"/>
  <c r="I825" i="240"/>
  <c r="H825" i="240"/>
  <c r="I824" i="240"/>
  <c r="H824" i="240"/>
  <c r="I823" i="240"/>
  <c r="H823" i="240"/>
  <c r="I822" i="240"/>
  <c r="H822" i="240"/>
  <c r="I821" i="240"/>
  <c r="H821" i="240"/>
  <c r="I820" i="240"/>
  <c r="H820" i="240"/>
  <c r="I819" i="240"/>
  <c r="H819" i="240"/>
  <c r="I818" i="240"/>
  <c r="H818" i="240"/>
  <c r="I817" i="240"/>
  <c r="H817" i="240"/>
  <c r="I816" i="240"/>
  <c r="H816" i="240"/>
  <c r="I815" i="240"/>
  <c r="H815" i="240"/>
  <c r="I814" i="240"/>
  <c r="H814" i="240"/>
  <c r="I813" i="240"/>
  <c r="H813" i="240"/>
  <c r="I812" i="240"/>
  <c r="H812" i="240"/>
  <c r="I811" i="240"/>
  <c r="H811" i="240"/>
  <c r="I810" i="240"/>
  <c r="H810" i="240"/>
  <c r="I809" i="240"/>
  <c r="H809" i="240"/>
  <c r="I808" i="240"/>
  <c r="H808" i="240"/>
  <c r="I807" i="240"/>
  <c r="H807" i="240"/>
  <c r="I806" i="240"/>
  <c r="H806" i="240"/>
  <c r="I805" i="240"/>
  <c r="H805" i="240"/>
  <c r="I854" i="244"/>
  <c r="H854" i="244"/>
  <c r="I853" i="244"/>
  <c r="H853" i="244"/>
  <c r="I852" i="244"/>
  <c r="H852" i="244"/>
  <c r="I851" i="244"/>
  <c r="H851" i="244"/>
  <c r="I850" i="244"/>
  <c r="H850" i="244"/>
  <c r="I849" i="244"/>
  <c r="H849" i="244"/>
  <c r="I848" i="244"/>
  <c r="H848" i="244"/>
  <c r="I847" i="244"/>
  <c r="H847" i="244"/>
  <c r="I846" i="244"/>
  <c r="H846" i="244"/>
  <c r="I845" i="244"/>
  <c r="H845" i="244"/>
  <c r="I844" i="244"/>
  <c r="H844" i="244"/>
  <c r="I843" i="244"/>
  <c r="H843" i="244"/>
  <c r="I842" i="244"/>
  <c r="H842" i="244"/>
  <c r="I841" i="244"/>
  <c r="H841" i="244"/>
  <c r="I840" i="244"/>
  <c r="H840" i="244"/>
  <c r="I839" i="244"/>
  <c r="H839" i="244"/>
  <c r="I838" i="244"/>
  <c r="H838" i="244"/>
  <c r="I837" i="244"/>
  <c r="H837" i="244"/>
  <c r="I836" i="244"/>
  <c r="H836" i="244"/>
  <c r="I835" i="244"/>
  <c r="H835" i="244"/>
  <c r="I834" i="244"/>
  <c r="H834" i="244"/>
  <c r="I833" i="244"/>
  <c r="H833" i="244"/>
  <c r="I832" i="244"/>
  <c r="H832" i="244"/>
  <c r="I831" i="244"/>
  <c r="H831" i="244"/>
  <c r="I830" i="244"/>
  <c r="H830" i="244"/>
  <c r="I829" i="244"/>
  <c r="H829" i="244"/>
  <c r="I828" i="244"/>
  <c r="H828" i="244"/>
  <c r="I827" i="244"/>
  <c r="H827" i="244"/>
  <c r="I826" i="244"/>
  <c r="H826" i="244"/>
  <c r="I825" i="244"/>
  <c r="H825" i="244"/>
  <c r="I824" i="244"/>
  <c r="H824" i="244"/>
  <c r="I823" i="244"/>
  <c r="H823" i="244"/>
  <c r="I822" i="244"/>
  <c r="H822" i="244"/>
  <c r="I821" i="244"/>
  <c r="H821" i="244"/>
  <c r="I820" i="244"/>
  <c r="H820" i="244"/>
  <c r="I819" i="244"/>
  <c r="H819" i="244"/>
  <c r="I818" i="244"/>
  <c r="H818" i="244"/>
  <c r="I817" i="244"/>
  <c r="H817" i="244"/>
  <c r="I816" i="244"/>
  <c r="H816" i="244"/>
  <c r="I815" i="244"/>
  <c r="H815" i="244"/>
  <c r="I814" i="244"/>
  <c r="H814" i="244"/>
  <c r="I813" i="244"/>
  <c r="H813" i="244"/>
  <c r="I812" i="244"/>
  <c r="H812" i="244"/>
  <c r="I811" i="244"/>
  <c r="H811" i="244"/>
  <c r="I810" i="244"/>
  <c r="H810" i="244"/>
  <c r="I809" i="244"/>
  <c r="H809" i="244"/>
  <c r="I808" i="244"/>
  <c r="H808" i="244"/>
  <c r="I807" i="244"/>
  <c r="H807" i="244"/>
  <c r="I806" i="244"/>
  <c r="H806" i="244"/>
  <c r="I805" i="244"/>
  <c r="H805" i="244"/>
  <c r="I854" i="242"/>
  <c r="H854" i="242"/>
  <c r="I853" i="242"/>
  <c r="H853" i="242"/>
  <c r="I852" i="242"/>
  <c r="H852" i="242"/>
  <c r="I851" i="242"/>
  <c r="H851" i="242"/>
  <c r="I850" i="242"/>
  <c r="H850" i="242"/>
  <c r="I849" i="242"/>
  <c r="H849" i="242"/>
  <c r="I848" i="242"/>
  <c r="H848" i="242"/>
  <c r="I847" i="242"/>
  <c r="H847" i="242"/>
  <c r="I846" i="242"/>
  <c r="H846" i="242"/>
  <c r="I845" i="242"/>
  <c r="H845" i="242"/>
  <c r="I844" i="242"/>
  <c r="H844" i="242"/>
  <c r="I843" i="242"/>
  <c r="H843" i="242"/>
  <c r="I842" i="242"/>
  <c r="H842" i="242"/>
  <c r="I841" i="242"/>
  <c r="H841" i="242"/>
  <c r="I840" i="242"/>
  <c r="H840" i="242"/>
  <c r="I839" i="242"/>
  <c r="H839" i="242"/>
  <c r="I838" i="242"/>
  <c r="H838" i="242"/>
  <c r="I837" i="242"/>
  <c r="H837" i="242"/>
  <c r="I836" i="242"/>
  <c r="H836" i="242"/>
  <c r="I835" i="242"/>
  <c r="H835" i="242"/>
  <c r="I834" i="242"/>
  <c r="H834" i="242"/>
  <c r="I833" i="242"/>
  <c r="H833" i="242"/>
  <c r="I832" i="242"/>
  <c r="H832" i="242"/>
  <c r="I831" i="242"/>
  <c r="H831" i="242"/>
  <c r="I830" i="242"/>
  <c r="H830" i="242"/>
  <c r="I829" i="242"/>
  <c r="H829" i="242"/>
  <c r="I828" i="242"/>
  <c r="H828" i="242"/>
  <c r="I827" i="242"/>
  <c r="H827" i="242"/>
  <c r="I826" i="242"/>
  <c r="H826" i="242"/>
  <c r="I825" i="242"/>
  <c r="H825" i="242"/>
  <c r="I824" i="242"/>
  <c r="H824" i="242"/>
  <c r="I823" i="242"/>
  <c r="H823" i="242"/>
  <c r="I822" i="242"/>
  <c r="H822" i="242"/>
  <c r="I821" i="242"/>
  <c r="H821" i="242"/>
  <c r="I820" i="242"/>
  <c r="H820" i="242"/>
  <c r="I819" i="242"/>
  <c r="H819" i="242"/>
  <c r="I818" i="242"/>
  <c r="H818" i="242"/>
  <c r="I817" i="242"/>
  <c r="H817" i="242"/>
  <c r="I816" i="242"/>
  <c r="H816" i="242"/>
  <c r="I815" i="242"/>
  <c r="H815" i="242"/>
  <c r="I814" i="242"/>
  <c r="H814" i="242"/>
  <c r="I813" i="242"/>
  <c r="H813" i="242"/>
  <c r="I812" i="242"/>
  <c r="H812" i="242"/>
  <c r="I811" i="242"/>
  <c r="H811" i="242"/>
  <c r="I810" i="242"/>
  <c r="H810" i="242"/>
  <c r="I809" i="242"/>
  <c r="H809" i="242"/>
  <c r="I808" i="242"/>
  <c r="H808" i="242"/>
  <c r="I807" i="242"/>
  <c r="H807" i="242"/>
  <c r="I806" i="242"/>
  <c r="H806" i="242"/>
  <c r="I805" i="242"/>
  <c r="H805" i="242"/>
  <c r="I854" i="243"/>
  <c r="H854" i="243"/>
  <c r="I853" i="243"/>
  <c r="H853" i="243"/>
  <c r="I852" i="243"/>
  <c r="H852" i="243"/>
  <c r="I851" i="243"/>
  <c r="H851" i="243"/>
  <c r="I850" i="243"/>
  <c r="H850" i="243"/>
  <c r="I849" i="243"/>
  <c r="H849" i="243"/>
  <c r="I848" i="243"/>
  <c r="H848" i="243"/>
  <c r="I847" i="243"/>
  <c r="H847" i="243"/>
  <c r="I846" i="243"/>
  <c r="H846" i="243"/>
  <c r="I845" i="243"/>
  <c r="H845" i="243"/>
  <c r="I844" i="243"/>
  <c r="H844" i="243"/>
  <c r="I843" i="243"/>
  <c r="H843" i="243"/>
  <c r="I842" i="243"/>
  <c r="H842" i="243"/>
  <c r="I841" i="243"/>
  <c r="H841" i="243"/>
  <c r="I840" i="243"/>
  <c r="H840" i="243"/>
  <c r="I839" i="243"/>
  <c r="H839" i="243"/>
  <c r="I838" i="243"/>
  <c r="H838" i="243"/>
  <c r="I837" i="243"/>
  <c r="H837" i="243"/>
  <c r="I836" i="243"/>
  <c r="H836" i="243"/>
  <c r="I835" i="243"/>
  <c r="H835" i="243"/>
  <c r="I834" i="243"/>
  <c r="H834" i="243"/>
  <c r="I833" i="243"/>
  <c r="H833" i="243"/>
  <c r="I832" i="243"/>
  <c r="H832" i="243"/>
  <c r="I831" i="243"/>
  <c r="H831" i="243"/>
  <c r="I830" i="243"/>
  <c r="H830" i="243"/>
  <c r="I829" i="243"/>
  <c r="H829" i="243"/>
  <c r="I828" i="243"/>
  <c r="H828" i="243"/>
  <c r="I827" i="243"/>
  <c r="H827" i="243"/>
  <c r="I826" i="243"/>
  <c r="H826" i="243"/>
  <c r="I825" i="243"/>
  <c r="H825" i="243"/>
  <c r="I824" i="243"/>
  <c r="H824" i="243"/>
  <c r="I823" i="243"/>
  <c r="H823" i="243"/>
  <c r="I822" i="243"/>
  <c r="H822" i="243"/>
  <c r="I821" i="243"/>
  <c r="H821" i="243"/>
  <c r="I820" i="243"/>
  <c r="H820" i="243"/>
  <c r="I819" i="243"/>
  <c r="H819" i="243"/>
  <c r="I818" i="243"/>
  <c r="H818" i="243"/>
  <c r="I817" i="243"/>
  <c r="H817" i="243"/>
  <c r="I816" i="243"/>
  <c r="H816" i="243"/>
  <c r="I815" i="243"/>
  <c r="H815" i="243"/>
  <c r="I814" i="243"/>
  <c r="H814" i="243"/>
  <c r="I813" i="243"/>
  <c r="H813" i="243"/>
  <c r="I812" i="243"/>
  <c r="H812" i="243"/>
  <c r="I811" i="243"/>
  <c r="H811" i="243"/>
  <c r="I810" i="243"/>
  <c r="H810" i="243"/>
  <c r="I809" i="243"/>
  <c r="H809" i="243"/>
  <c r="I808" i="243"/>
  <c r="H808" i="243"/>
  <c r="I807" i="243"/>
  <c r="H807" i="243"/>
  <c r="I806" i="243"/>
  <c r="H806" i="243"/>
  <c r="I805" i="243"/>
  <c r="H805" i="243"/>
  <c r="I854" i="238"/>
  <c r="H854" i="238"/>
  <c r="I853" i="238"/>
  <c r="H853" i="238"/>
  <c r="I852" i="238"/>
  <c r="H852" i="238"/>
  <c r="I851" i="238"/>
  <c r="H851" i="238"/>
  <c r="I850" i="238"/>
  <c r="H850" i="238"/>
  <c r="I849" i="238"/>
  <c r="H849" i="238"/>
  <c r="I848" i="238"/>
  <c r="H848" i="238"/>
  <c r="I847" i="238"/>
  <c r="H847" i="238"/>
  <c r="I846" i="238"/>
  <c r="H846" i="238"/>
  <c r="I845" i="238"/>
  <c r="H845" i="238"/>
  <c r="I844" i="238"/>
  <c r="H844" i="238"/>
  <c r="I843" i="238"/>
  <c r="H843" i="238"/>
  <c r="I842" i="238"/>
  <c r="H842" i="238"/>
  <c r="I841" i="238"/>
  <c r="H841" i="238"/>
  <c r="I840" i="238"/>
  <c r="H840" i="238"/>
  <c r="I839" i="238"/>
  <c r="H839" i="238"/>
  <c r="I838" i="238"/>
  <c r="H838" i="238"/>
  <c r="I837" i="238"/>
  <c r="H837" i="238"/>
  <c r="I836" i="238"/>
  <c r="H836" i="238"/>
  <c r="I835" i="238"/>
  <c r="H835" i="238"/>
  <c r="I834" i="238"/>
  <c r="H834" i="238"/>
  <c r="I833" i="238"/>
  <c r="H833" i="238"/>
  <c r="I832" i="238"/>
  <c r="H832" i="238"/>
  <c r="I831" i="238"/>
  <c r="H831" i="238"/>
  <c r="I830" i="238"/>
  <c r="H830" i="238"/>
  <c r="I829" i="238"/>
  <c r="H829" i="238"/>
  <c r="I828" i="238"/>
  <c r="H828" i="238"/>
  <c r="I827" i="238"/>
  <c r="H827" i="238"/>
  <c r="I826" i="238"/>
  <c r="H826" i="238"/>
  <c r="I825" i="238"/>
  <c r="H825" i="238"/>
  <c r="I824" i="238"/>
  <c r="H824" i="238"/>
  <c r="I823" i="238"/>
  <c r="H823" i="238"/>
  <c r="I822" i="238"/>
  <c r="H822" i="238"/>
  <c r="I821" i="238"/>
  <c r="H821" i="238"/>
  <c r="I820" i="238"/>
  <c r="H820" i="238"/>
  <c r="I819" i="238"/>
  <c r="H819" i="238"/>
  <c r="I818" i="238"/>
  <c r="H818" i="238"/>
  <c r="I817" i="238"/>
  <c r="H817" i="238"/>
  <c r="I816" i="238"/>
  <c r="H816" i="238"/>
  <c r="I815" i="238"/>
  <c r="H815" i="238"/>
  <c r="I814" i="238"/>
  <c r="H814" i="238"/>
  <c r="I813" i="238"/>
  <c r="H813" i="238"/>
  <c r="I812" i="238"/>
  <c r="H812" i="238"/>
  <c r="I811" i="238"/>
  <c r="H811" i="238"/>
  <c r="I810" i="238"/>
  <c r="H810" i="238"/>
  <c r="I809" i="238"/>
  <c r="H809" i="238"/>
  <c r="I808" i="238"/>
  <c r="H808" i="238"/>
  <c r="I807" i="238"/>
  <c r="H807" i="238"/>
  <c r="I806" i="238"/>
  <c r="H806" i="238"/>
  <c r="I805" i="238"/>
  <c r="H805" i="238"/>
  <c r="I782" i="239"/>
  <c r="H782" i="239"/>
  <c r="I781" i="239"/>
  <c r="H781" i="239"/>
  <c r="I780" i="239"/>
  <c r="H780" i="239"/>
  <c r="I779" i="239"/>
  <c r="H779" i="239"/>
  <c r="I778" i="239"/>
  <c r="H778" i="239"/>
  <c r="I777" i="239"/>
  <c r="H777" i="239"/>
  <c r="I776" i="239"/>
  <c r="H776" i="239"/>
  <c r="I775" i="239"/>
  <c r="H775" i="239"/>
  <c r="I774" i="239"/>
  <c r="H774" i="239"/>
  <c r="I773" i="239"/>
  <c r="H773" i="239"/>
  <c r="I772" i="239"/>
  <c r="H772" i="239"/>
  <c r="I771" i="239"/>
  <c r="H771" i="239"/>
  <c r="I770" i="239"/>
  <c r="H770" i="239"/>
  <c r="I769" i="239"/>
  <c r="H769" i="239"/>
  <c r="I768" i="239"/>
  <c r="H768" i="239"/>
  <c r="I767" i="239"/>
  <c r="H767" i="239"/>
  <c r="I766" i="239"/>
  <c r="H766" i="239"/>
  <c r="I765" i="239"/>
  <c r="H765" i="239"/>
  <c r="I764" i="239"/>
  <c r="H764" i="239"/>
  <c r="I763" i="239"/>
  <c r="H763" i="239"/>
  <c r="I762" i="239"/>
  <c r="H762" i="239"/>
  <c r="I761" i="239"/>
  <c r="H761" i="239"/>
  <c r="I760" i="239"/>
  <c r="H760" i="239"/>
  <c r="I759" i="239"/>
  <c r="H759" i="239"/>
  <c r="I758" i="239"/>
  <c r="H758" i="239"/>
  <c r="I757" i="239"/>
  <c r="H757" i="239"/>
  <c r="I756" i="239"/>
  <c r="H756" i="239"/>
  <c r="I755" i="239"/>
  <c r="H755" i="239"/>
  <c r="I754" i="239"/>
  <c r="H754" i="239"/>
  <c r="I753" i="239"/>
  <c r="H753" i="239"/>
  <c r="I752" i="239"/>
  <c r="H752" i="239"/>
  <c r="I751" i="239"/>
  <c r="H751" i="239"/>
  <c r="I750" i="239"/>
  <c r="H750" i="239"/>
  <c r="I749" i="239"/>
  <c r="H749" i="239"/>
  <c r="I748" i="239"/>
  <c r="H748" i="239"/>
  <c r="I747" i="239"/>
  <c r="H747" i="239"/>
  <c r="I746" i="239"/>
  <c r="H746" i="239"/>
  <c r="I745" i="239"/>
  <c r="H745" i="239"/>
  <c r="I744" i="239"/>
  <c r="H744" i="239"/>
  <c r="I743" i="239"/>
  <c r="H743" i="239"/>
  <c r="I742" i="239"/>
  <c r="H742" i="239"/>
  <c r="I741" i="239"/>
  <c r="H741" i="239"/>
  <c r="I740" i="239"/>
  <c r="H740" i="239"/>
  <c r="I739" i="239"/>
  <c r="H739" i="239"/>
  <c r="I738" i="239"/>
  <c r="H738" i="239"/>
  <c r="I737" i="239"/>
  <c r="H737" i="239"/>
  <c r="I736" i="239"/>
  <c r="H736" i="239"/>
  <c r="I735" i="239"/>
  <c r="H735" i="239"/>
  <c r="I734" i="239"/>
  <c r="H734" i="239"/>
  <c r="I733" i="239"/>
  <c r="H733" i="239"/>
  <c r="I782" i="240"/>
  <c r="H782" i="240"/>
  <c r="I781" i="240"/>
  <c r="H781" i="240"/>
  <c r="I780" i="240"/>
  <c r="H780" i="240"/>
  <c r="I779" i="240"/>
  <c r="H779" i="240"/>
  <c r="I778" i="240"/>
  <c r="H778" i="240"/>
  <c r="I777" i="240"/>
  <c r="H777" i="240"/>
  <c r="I776" i="240"/>
  <c r="H776" i="240"/>
  <c r="I775" i="240"/>
  <c r="H775" i="240"/>
  <c r="I774" i="240"/>
  <c r="H774" i="240"/>
  <c r="I773" i="240"/>
  <c r="H773" i="240"/>
  <c r="I772" i="240"/>
  <c r="H772" i="240"/>
  <c r="I771" i="240"/>
  <c r="H771" i="240"/>
  <c r="I770" i="240"/>
  <c r="H770" i="240"/>
  <c r="I769" i="240"/>
  <c r="H769" i="240"/>
  <c r="I768" i="240"/>
  <c r="H768" i="240"/>
  <c r="I767" i="240"/>
  <c r="H767" i="240"/>
  <c r="I766" i="240"/>
  <c r="H766" i="240"/>
  <c r="I765" i="240"/>
  <c r="H765" i="240"/>
  <c r="I764" i="240"/>
  <c r="H764" i="240"/>
  <c r="I763" i="240"/>
  <c r="H763" i="240"/>
  <c r="I762" i="240"/>
  <c r="H762" i="240"/>
  <c r="I761" i="240"/>
  <c r="H761" i="240"/>
  <c r="I760" i="240"/>
  <c r="H760" i="240"/>
  <c r="I759" i="240"/>
  <c r="H759" i="240"/>
  <c r="I758" i="240"/>
  <c r="H758" i="240"/>
  <c r="I757" i="240"/>
  <c r="H757" i="240"/>
  <c r="I756" i="240"/>
  <c r="H756" i="240"/>
  <c r="I755" i="240"/>
  <c r="H755" i="240"/>
  <c r="I754" i="240"/>
  <c r="H754" i="240"/>
  <c r="I753" i="240"/>
  <c r="H753" i="240"/>
  <c r="I752" i="240"/>
  <c r="H752" i="240"/>
  <c r="I751" i="240"/>
  <c r="H751" i="240"/>
  <c r="I750" i="240"/>
  <c r="H750" i="240"/>
  <c r="I749" i="240"/>
  <c r="H749" i="240"/>
  <c r="I748" i="240"/>
  <c r="H748" i="240"/>
  <c r="I747" i="240"/>
  <c r="H747" i="240"/>
  <c r="I746" i="240"/>
  <c r="H746" i="240"/>
  <c r="I745" i="240"/>
  <c r="H745" i="240"/>
  <c r="I744" i="240"/>
  <c r="H744" i="240"/>
  <c r="I743" i="240"/>
  <c r="H743" i="240"/>
  <c r="I742" i="240"/>
  <c r="H742" i="240"/>
  <c r="I741" i="240"/>
  <c r="H741" i="240"/>
  <c r="I740" i="240"/>
  <c r="H740" i="240"/>
  <c r="I739" i="240"/>
  <c r="H739" i="240"/>
  <c r="I738" i="240"/>
  <c r="H738" i="240"/>
  <c r="I737" i="240"/>
  <c r="H737" i="240"/>
  <c r="I736" i="240"/>
  <c r="H736" i="240"/>
  <c r="I735" i="240"/>
  <c r="H735" i="240"/>
  <c r="I734" i="240"/>
  <c r="H734" i="240"/>
  <c r="I733" i="240"/>
  <c r="H733" i="240"/>
  <c r="I782" i="244"/>
  <c r="H782" i="244"/>
  <c r="I781" i="244"/>
  <c r="H781" i="244"/>
  <c r="I780" i="244"/>
  <c r="H780" i="244"/>
  <c r="I779" i="244"/>
  <c r="H779" i="244"/>
  <c r="I778" i="244"/>
  <c r="H778" i="244"/>
  <c r="I777" i="244"/>
  <c r="H777" i="244"/>
  <c r="I776" i="244"/>
  <c r="H776" i="244"/>
  <c r="I775" i="244"/>
  <c r="H775" i="244"/>
  <c r="I774" i="244"/>
  <c r="H774" i="244"/>
  <c r="I773" i="244"/>
  <c r="H773" i="244"/>
  <c r="I772" i="244"/>
  <c r="H772" i="244"/>
  <c r="I771" i="244"/>
  <c r="H771" i="244"/>
  <c r="I770" i="244"/>
  <c r="H770" i="244"/>
  <c r="I769" i="244"/>
  <c r="H769" i="244"/>
  <c r="I768" i="244"/>
  <c r="H768" i="244"/>
  <c r="I767" i="244"/>
  <c r="H767" i="244"/>
  <c r="I766" i="244"/>
  <c r="H766" i="244"/>
  <c r="I765" i="244"/>
  <c r="H765" i="244"/>
  <c r="I764" i="244"/>
  <c r="H764" i="244"/>
  <c r="I763" i="244"/>
  <c r="H763" i="244"/>
  <c r="I762" i="244"/>
  <c r="H762" i="244"/>
  <c r="I761" i="244"/>
  <c r="H761" i="244"/>
  <c r="I760" i="244"/>
  <c r="H760" i="244"/>
  <c r="I759" i="244"/>
  <c r="H759" i="244"/>
  <c r="I758" i="244"/>
  <c r="H758" i="244"/>
  <c r="I757" i="244"/>
  <c r="H757" i="244"/>
  <c r="I756" i="244"/>
  <c r="H756" i="244"/>
  <c r="I755" i="244"/>
  <c r="H755" i="244"/>
  <c r="I754" i="244"/>
  <c r="H754" i="244"/>
  <c r="I753" i="244"/>
  <c r="H753" i="244"/>
  <c r="I752" i="244"/>
  <c r="H752" i="244"/>
  <c r="I751" i="244"/>
  <c r="H751" i="244"/>
  <c r="I750" i="244"/>
  <c r="H750" i="244"/>
  <c r="I749" i="244"/>
  <c r="H749" i="244"/>
  <c r="I748" i="244"/>
  <c r="H748" i="244"/>
  <c r="I747" i="244"/>
  <c r="H747" i="244"/>
  <c r="I746" i="244"/>
  <c r="H746" i="244"/>
  <c r="I745" i="244"/>
  <c r="H745" i="244"/>
  <c r="I744" i="244"/>
  <c r="H744" i="244"/>
  <c r="I743" i="244"/>
  <c r="H743" i="244"/>
  <c r="I742" i="244"/>
  <c r="H742" i="244"/>
  <c r="I741" i="244"/>
  <c r="H741" i="244"/>
  <c r="I740" i="244"/>
  <c r="H740" i="244"/>
  <c r="I739" i="244"/>
  <c r="H739" i="244"/>
  <c r="I738" i="244"/>
  <c r="H738" i="244"/>
  <c r="I737" i="244"/>
  <c r="H737" i="244"/>
  <c r="I736" i="244"/>
  <c r="H736" i="244"/>
  <c r="I735" i="244"/>
  <c r="H735" i="244"/>
  <c r="I734" i="244"/>
  <c r="H734" i="244"/>
  <c r="I733" i="244"/>
  <c r="H733" i="244"/>
  <c r="I782" i="242"/>
  <c r="H782" i="242"/>
  <c r="I781" i="242"/>
  <c r="H781" i="242"/>
  <c r="I780" i="242"/>
  <c r="H780" i="242"/>
  <c r="I779" i="242"/>
  <c r="H779" i="242"/>
  <c r="I778" i="242"/>
  <c r="H778" i="242"/>
  <c r="I777" i="242"/>
  <c r="H777" i="242"/>
  <c r="I776" i="242"/>
  <c r="H776" i="242"/>
  <c r="I775" i="242"/>
  <c r="H775" i="242"/>
  <c r="I774" i="242"/>
  <c r="H774" i="242"/>
  <c r="I773" i="242"/>
  <c r="H773" i="242"/>
  <c r="I772" i="242"/>
  <c r="H772" i="242"/>
  <c r="I771" i="242"/>
  <c r="H771" i="242"/>
  <c r="I770" i="242"/>
  <c r="H770" i="242"/>
  <c r="I769" i="242"/>
  <c r="H769" i="242"/>
  <c r="I768" i="242"/>
  <c r="H768" i="242"/>
  <c r="I767" i="242"/>
  <c r="H767" i="242"/>
  <c r="I766" i="242"/>
  <c r="H766" i="242"/>
  <c r="I765" i="242"/>
  <c r="H765" i="242"/>
  <c r="I764" i="242"/>
  <c r="H764" i="242"/>
  <c r="I763" i="242"/>
  <c r="H763" i="242"/>
  <c r="I762" i="242"/>
  <c r="H762" i="242"/>
  <c r="I761" i="242"/>
  <c r="H761" i="242"/>
  <c r="I760" i="242"/>
  <c r="H760" i="242"/>
  <c r="I759" i="242"/>
  <c r="H759" i="242"/>
  <c r="I758" i="242"/>
  <c r="H758" i="242"/>
  <c r="I757" i="242"/>
  <c r="H757" i="242"/>
  <c r="I756" i="242"/>
  <c r="H756" i="242"/>
  <c r="I755" i="242"/>
  <c r="H755" i="242"/>
  <c r="I754" i="242"/>
  <c r="H754" i="242"/>
  <c r="I753" i="242"/>
  <c r="H753" i="242"/>
  <c r="I752" i="242"/>
  <c r="H752" i="242"/>
  <c r="I751" i="242"/>
  <c r="H751" i="242"/>
  <c r="I750" i="242"/>
  <c r="H750" i="242"/>
  <c r="I749" i="242"/>
  <c r="H749" i="242"/>
  <c r="I748" i="242"/>
  <c r="H748" i="242"/>
  <c r="I747" i="242"/>
  <c r="H747" i="242"/>
  <c r="I746" i="242"/>
  <c r="H746" i="242"/>
  <c r="I745" i="242"/>
  <c r="H745" i="242"/>
  <c r="I744" i="242"/>
  <c r="H744" i="242"/>
  <c r="I743" i="242"/>
  <c r="H743" i="242"/>
  <c r="I742" i="242"/>
  <c r="H742" i="242"/>
  <c r="I741" i="242"/>
  <c r="H741" i="242"/>
  <c r="I740" i="242"/>
  <c r="H740" i="242"/>
  <c r="I739" i="242"/>
  <c r="H739" i="242"/>
  <c r="I738" i="242"/>
  <c r="H738" i="242"/>
  <c r="I737" i="242"/>
  <c r="H737" i="242"/>
  <c r="I736" i="242"/>
  <c r="H736" i="242"/>
  <c r="I735" i="242"/>
  <c r="H735" i="242"/>
  <c r="I734" i="242"/>
  <c r="H734" i="242"/>
  <c r="I733" i="242"/>
  <c r="H733" i="242"/>
  <c r="I782" i="243"/>
  <c r="H782" i="243"/>
  <c r="I781" i="243"/>
  <c r="H781" i="243"/>
  <c r="I780" i="243"/>
  <c r="H780" i="243"/>
  <c r="I779" i="243"/>
  <c r="H779" i="243"/>
  <c r="I778" i="243"/>
  <c r="H778" i="243"/>
  <c r="I777" i="243"/>
  <c r="H777" i="243"/>
  <c r="I776" i="243"/>
  <c r="H776" i="243"/>
  <c r="I775" i="243"/>
  <c r="H775" i="243"/>
  <c r="I774" i="243"/>
  <c r="H774" i="243"/>
  <c r="I773" i="243"/>
  <c r="H773" i="243"/>
  <c r="I772" i="243"/>
  <c r="H772" i="243"/>
  <c r="I771" i="243"/>
  <c r="H771" i="243"/>
  <c r="I770" i="243"/>
  <c r="H770" i="243"/>
  <c r="I769" i="243"/>
  <c r="H769" i="243"/>
  <c r="I768" i="243"/>
  <c r="H768" i="243"/>
  <c r="I767" i="243"/>
  <c r="H767" i="243"/>
  <c r="I766" i="243"/>
  <c r="H766" i="243"/>
  <c r="I765" i="243"/>
  <c r="H765" i="243"/>
  <c r="I764" i="243"/>
  <c r="H764" i="243"/>
  <c r="I763" i="243"/>
  <c r="H763" i="243"/>
  <c r="I762" i="243"/>
  <c r="H762" i="243"/>
  <c r="I761" i="243"/>
  <c r="H761" i="243"/>
  <c r="I760" i="243"/>
  <c r="H760" i="243"/>
  <c r="I759" i="243"/>
  <c r="H759" i="243"/>
  <c r="I758" i="243"/>
  <c r="H758" i="243"/>
  <c r="I757" i="243"/>
  <c r="H757" i="243"/>
  <c r="I756" i="243"/>
  <c r="H756" i="243"/>
  <c r="I755" i="243"/>
  <c r="H755" i="243"/>
  <c r="I754" i="243"/>
  <c r="H754" i="243"/>
  <c r="I753" i="243"/>
  <c r="H753" i="243"/>
  <c r="I752" i="243"/>
  <c r="H752" i="243"/>
  <c r="I751" i="243"/>
  <c r="H751" i="243"/>
  <c r="I750" i="243"/>
  <c r="H750" i="243"/>
  <c r="I749" i="243"/>
  <c r="H749" i="243"/>
  <c r="I748" i="243"/>
  <c r="H748" i="243"/>
  <c r="I747" i="243"/>
  <c r="H747" i="243"/>
  <c r="I746" i="243"/>
  <c r="H746" i="243"/>
  <c r="I745" i="243"/>
  <c r="H745" i="243"/>
  <c r="I744" i="243"/>
  <c r="H744" i="243"/>
  <c r="I743" i="243"/>
  <c r="H743" i="243"/>
  <c r="I742" i="243"/>
  <c r="H742" i="243"/>
  <c r="I741" i="243"/>
  <c r="H741" i="243"/>
  <c r="I740" i="243"/>
  <c r="H740" i="243"/>
  <c r="I739" i="243"/>
  <c r="H739" i="243"/>
  <c r="I738" i="243"/>
  <c r="H738" i="243"/>
  <c r="I737" i="243"/>
  <c r="H737" i="243"/>
  <c r="I736" i="243"/>
  <c r="H736" i="243"/>
  <c r="I735" i="243"/>
  <c r="H735" i="243"/>
  <c r="I734" i="243"/>
  <c r="H734" i="243"/>
  <c r="I733" i="243"/>
  <c r="H733" i="243"/>
  <c r="I782" i="238"/>
  <c r="H782" i="238"/>
  <c r="I781" i="238"/>
  <c r="H781" i="238"/>
  <c r="I780" i="238"/>
  <c r="H780" i="238"/>
  <c r="I779" i="238"/>
  <c r="H779" i="238"/>
  <c r="I778" i="238"/>
  <c r="H778" i="238"/>
  <c r="I777" i="238"/>
  <c r="H777" i="238"/>
  <c r="I776" i="238"/>
  <c r="H776" i="238"/>
  <c r="I775" i="238"/>
  <c r="H775" i="238"/>
  <c r="I774" i="238"/>
  <c r="H774" i="238"/>
  <c r="I773" i="238"/>
  <c r="H773" i="238"/>
  <c r="I772" i="238"/>
  <c r="H772" i="238"/>
  <c r="I771" i="238"/>
  <c r="H771" i="238"/>
  <c r="I770" i="238"/>
  <c r="H770" i="238"/>
  <c r="I769" i="238"/>
  <c r="H769" i="238"/>
  <c r="I768" i="238"/>
  <c r="H768" i="238"/>
  <c r="I767" i="238"/>
  <c r="H767" i="238"/>
  <c r="I766" i="238"/>
  <c r="H766" i="238"/>
  <c r="I765" i="238"/>
  <c r="H765" i="238"/>
  <c r="I764" i="238"/>
  <c r="H764" i="238"/>
  <c r="I763" i="238"/>
  <c r="H763" i="238"/>
  <c r="I762" i="238"/>
  <c r="H762" i="238"/>
  <c r="I761" i="238"/>
  <c r="H761" i="238"/>
  <c r="I760" i="238"/>
  <c r="H760" i="238"/>
  <c r="I759" i="238"/>
  <c r="H759" i="238"/>
  <c r="I758" i="238"/>
  <c r="H758" i="238"/>
  <c r="I757" i="238"/>
  <c r="H757" i="238"/>
  <c r="I756" i="238"/>
  <c r="H756" i="238"/>
  <c r="I755" i="238"/>
  <c r="H755" i="238"/>
  <c r="I754" i="238"/>
  <c r="H754" i="238"/>
  <c r="I753" i="238"/>
  <c r="H753" i="238"/>
  <c r="I752" i="238"/>
  <c r="H752" i="238"/>
  <c r="I751" i="238"/>
  <c r="H751" i="238"/>
  <c r="I750" i="238"/>
  <c r="H750" i="238"/>
  <c r="I749" i="238"/>
  <c r="H749" i="238"/>
  <c r="I748" i="238"/>
  <c r="H748" i="238"/>
  <c r="I747" i="238"/>
  <c r="H747" i="238"/>
  <c r="I746" i="238"/>
  <c r="H746" i="238"/>
  <c r="I745" i="238"/>
  <c r="H745" i="238"/>
  <c r="I744" i="238"/>
  <c r="H744" i="238"/>
  <c r="I743" i="238"/>
  <c r="H743" i="238"/>
  <c r="I742" i="238"/>
  <c r="H742" i="238"/>
  <c r="I741" i="238"/>
  <c r="H741" i="238"/>
  <c r="I740" i="238"/>
  <c r="H740" i="238"/>
  <c r="I739" i="238"/>
  <c r="H739" i="238"/>
  <c r="I738" i="238"/>
  <c r="H738" i="238"/>
  <c r="I737" i="238"/>
  <c r="H737" i="238"/>
  <c r="I736" i="238"/>
  <c r="H736" i="238"/>
  <c r="I735" i="238"/>
  <c r="H735" i="238"/>
  <c r="I734" i="238"/>
  <c r="H734" i="238"/>
  <c r="I733" i="238"/>
  <c r="H733" i="238"/>
  <c r="I710" i="239"/>
  <c r="H710" i="239"/>
  <c r="I709" i="239"/>
  <c r="H709" i="239"/>
  <c r="I708" i="239"/>
  <c r="H708" i="239"/>
  <c r="I707" i="239"/>
  <c r="H707" i="239"/>
  <c r="I706" i="239"/>
  <c r="H706" i="239"/>
  <c r="I705" i="239"/>
  <c r="H705" i="239"/>
  <c r="I704" i="239"/>
  <c r="H704" i="239"/>
  <c r="I703" i="239"/>
  <c r="H703" i="239"/>
  <c r="I702" i="239"/>
  <c r="H702" i="239"/>
  <c r="I701" i="239"/>
  <c r="H701" i="239"/>
  <c r="I700" i="239"/>
  <c r="H700" i="239"/>
  <c r="I699" i="239"/>
  <c r="H699" i="239"/>
  <c r="I698" i="239"/>
  <c r="H698" i="239"/>
  <c r="I697" i="239"/>
  <c r="H697" i="239"/>
  <c r="I696" i="239"/>
  <c r="H696" i="239"/>
  <c r="I695" i="239"/>
  <c r="H695" i="239"/>
  <c r="I694" i="239"/>
  <c r="H694" i="239"/>
  <c r="I693" i="239"/>
  <c r="H693" i="239"/>
  <c r="I692" i="239"/>
  <c r="H692" i="239"/>
  <c r="I691" i="239"/>
  <c r="H691" i="239"/>
  <c r="I690" i="239"/>
  <c r="H690" i="239"/>
  <c r="I689" i="239"/>
  <c r="H689" i="239"/>
  <c r="I688" i="239"/>
  <c r="H688" i="239"/>
  <c r="I687" i="239"/>
  <c r="H687" i="239"/>
  <c r="I686" i="239"/>
  <c r="H686" i="239"/>
  <c r="I685" i="239"/>
  <c r="H685" i="239"/>
  <c r="I684" i="239"/>
  <c r="H684" i="239"/>
  <c r="I683" i="239"/>
  <c r="H683" i="239"/>
  <c r="I682" i="239"/>
  <c r="H682" i="239"/>
  <c r="I681" i="239"/>
  <c r="H681" i="239"/>
  <c r="I680" i="239"/>
  <c r="H680" i="239"/>
  <c r="I679" i="239"/>
  <c r="H679" i="239"/>
  <c r="I678" i="239"/>
  <c r="H678" i="239"/>
  <c r="I677" i="239"/>
  <c r="H677" i="239"/>
  <c r="I676" i="239"/>
  <c r="H676" i="239"/>
  <c r="I675" i="239"/>
  <c r="H675" i="239"/>
  <c r="I674" i="239"/>
  <c r="H674" i="239"/>
  <c r="I673" i="239"/>
  <c r="H673" i="239"/>
  <c r="I672" i="239"/>
  <c r="H672" i="239"/>
  <c r="I671" i="239"/>
  <c r="H671" i="239"/>
  <c r="I670" i="239"/>
  <c r="H670" i="239"/>
  <c r="I669" i="239"/>
  <c r="H669" i="239"/>
  <c r="I668" i="239"/>
  <c r="H668" i="239"/>
  <c r="I667" i="239"/>
  <c r="H667" i="239"/>
  <c r="I666" i="239"/>
  <c r="H666" i="239"/>
  <c r="I665" i="239"/>
  <c r="H665" i="239"/>
  <c r="I664" i="239"/>
  <c r="H664" i="239"/>
  <c r="I663" i="239"/>
  <c r="H663" i="239"/>
  <c r="I662" i="239"/>
  <c r="H662" i="239"/>
  <c r="I661" i="239"/>
  <c r="H661" i="239"/>
  <c r="I710" i="240"/>
  <c r="H710" i="240"/>
  <c r="I709" i="240"/>
  <c r="H709" i="240"/>
  <c r="I708" i="240"/>
  <c r="H708" i="240"/>
  <c r="I707" i="240"/>
  <c r="H707" i="240"/>
  <c r="I706" i="240"/>
  <c r="H706" i="240"/>
  <c r="I705" i="240"/>
  <c r="H705" i="240"/>
  <c r="I704" i="240"/>
  <c r="H704" i="240"/>
  <c r="I703" i="240"/>
  <c r="H703" i="240"/>
  <c r="I702" i="240"/>
  <c r="H702" i="240"/>
  <c r="I701" i="240"/>
  <c r="H701" i="240"/>
  <c r="I700" i="240"/>
  <c r="H700" i="240"/>
  <c r="I699" i="240"/>
  <c r="H699" i="240"/>
  <c r="I698" i="240"/>
  <c r="H698" i="240"/>
  <c r="I697" i="240"/>
  <c r="H697" i="240"/>
  <c r="I696" i="240"/>
  <c r="H696" i="240"/>
  <c r="I695" i="240"/>
  <c r="H695" i="240"/>
  <c r="I694" i="240"/>
  <c r="H694" i="240"/>
  <c r="I693" i="240"/>
  <c r="H693" i="240"/>
  <c r="I692" i="240"/>
  <c r="H692" i="240"/>
  <c r="I691" i="240"/>
  <c r="H691" i="240"/>
  <c r="I690" i="240"/>
  <c r="H690" i="240"/>
  <c r="I689" i="240"/>
  <c r="H689" i="240"/>
  <c r="I688" i="240"/>
  <c r="H688" i="240"/>
  <c r="I687" i="240"/>
  <c r="H687" i="240"/>
  <c r="I686" i="240"/>
  <c r="H686" i="240"/>
  <c r="I685" i="240"/>
  <c r="H685" i="240"/>
  <c r="I684" i="240"/>
  <c r="H684" i="240"/>
  <c r="I683" i="240"/>
  <c r="H683" i="240"/>
  <c r="I682" i="240"/>
  <c r="H682" i="240"/>
  <c r="I681" i="240"/>
  <c r="H681" i="240"/>
  <c r="I680" i="240"/>
  <c r="H680" i="240"/>
  <c r="I679" i="240"/>
  <c r="H679" i="240"/>
  <c r="I678" i="240"/>
  <c r="H678" i="240"/>
  <c r="I677" i="240"/>
  <c r="H677" i="240"/>
  <c r="I676" i="240"/>
  <c r="H676" i="240"/>
  <c r="I675" i="240"/>
  <c r="H675" i="240"/>
  <c r="I674" i="240"/>
  <c r="H674" i="240"/>
  <c r="I673" i="240"/>
  <c r="H673" i="240"/>
  <c r="I672" i="240"/>
  <c r="H672" i="240"/>
  <c r="I671" i="240"/>
  <c r="H671" i="240"/>
  <c r="I670" i="240"/>
  <c r="H670" i="240"/>
  <c r="I669" i="240"/>
  <c r="H669" i="240"/>
  <c r="I668" i="240"/>
  <c r="H668" i="240"/>
  <c r="I667" i="240"/>
  <c r="H667" i="240"/>
  <c r="I666" i="240"/>
  <c r="H666" i="240"/>
  <c r="I665" i="240"/>
  <c r="H665" i="240"/>
  <c r="I664" i="240"/>
  <c r="H664" i="240"/>
  <c r="I663" i="240"/>
  <c r="H663" i="240"/>
  <c r="I662" i="240"/>
  <c r="H662" i="240"/>
  <c r="I661" i="240"/>
  <c r="H661" i="240"/>
  <c r="I710" i="244"/>
  <c r="H710" i="244"/>
  <c r="I709" i="244"/>
  <c r="H709" i="244"/>
  <c r="I708" i="244"/>
  <c r="H708" i="244"/>
  <c r="I707" i="244"/>
  <c r="H707" i="244"/>
  <c r="I706" i="244"/>
  <c r="H706" i="244"/>
  <c r="I705" i="244"/>
  <c r="H705" i="244"/>
  <c r="I704" i="244"/>
  <c r="H704" i="244"/>
  <c r="I703" i="244"/>
  <c r="H703" i="244"/>
  <c r="I702" i="244"/>
  <c r="H702" i="244"/>
  <c r="I701" i="244"/>
  <c r="H701" i="244"/>
  <c r="I700" i="244"/>
  <c r="H700" i="244"/>
  <c r="I699" i="244"/>
  <c r="H699" i="244"/>
  <c r="I698" i="244"/>
  <c r="H698" i="244"/>
  <c r="I697" i="244"/>
  <c r="H697" i="244"/>
  <c r="I696" i="244"/>
  <c r="H696" i="244"/>
  <c r="I695" i="244"/>
  <c r="H695" i="244"/>
  <c r="I694" i="244"/>
  <c r="H694" i="244"/>
  <c r="I693" i="244"/>
  <c r="H693" i="244"/>
  <c r="I692" i="244"/>
  <c r="H692" i="244"/>
  <c r="I691" i="244"/>
  <c r="H691" i="244"/>
  <c r="I690" i="244"/>
  <c r="H690" i="244"/>
  <c r="I689" i="244"/>
  <c r="H689" i="244"/>
  <c r="I688" i="244"/>
  <c r="H688" i="244"/>
  <c r="I687" i="244"/>
  <c r="H687" i="244"/>
  <c r="I686" i="244"/>
  <c r="H686" i="244"/>
  <c r="I685" i="244"/>
  <c r="H685" i="244"/>
  <c r="I684" i="244"/>
  <c r="H684" i="244"/>
  <c r="I683" i="244"/>
  <c r="H683" i="244"/>
  <c r="I682" i="244"/>
  <c r="H682" i="244"/>
  <c r="I681" i="244"/>
  <c r="H681" i="244"/>
  <c r="I680" i="244"/>
  <c r="H680" i="244"/>
  <c r="I679" i="244"/>
  <c r="H679" i="244"/>
  <c r="I678" i="244"/>
  <c r="H678" i="244"/>
  <c r="I677" i="244"/>
  <c r="H677" i="244"/>
  <c r="I676" i="244"/>
  <c r="H676" i="244"/>
  <c r="I675" i="244"/>
  <c r="H675" i="244"/>
  <c r="I674" i="244"/>
  <c r="H674" i="244"/>
  <c r="I673" i="244"/>
  <c r="H673" i="244"/>
  <c r="I672" i="244"/>
  <c r="H672" i="244"/>
  <c r="I671" i="244"/>
  <c r="H671" i="244"/>
  <c r="I670" i="244"/>
  <c r="H670" i="244"/>
  <c r="I669" i="244"/>
  <c r="H669" i="244"/>
  <c r="I668" i="244"/>
  <c r="H668" i="244"/>
  <c r="I667" i="244"/>
  <c r="H667" i="244"/>
  <c r="I666" i="244"/>
  <c r="H666" i="244"/>
  <c r="I665" i="244"/>
  <c r="H665" i="244"/>
  <c r="I664" i="244"/>
  <c r="H664" i="244"/>
  <c r="I663" i="244"/>
  <c r="H663" i="244"/>
  <c r="I662" i="244"/>
  <c r="H662" i="244"/>
  <c r="I661" i="244"/>
  <c r="H661" i="244"/>
  <c r="I710" i="242"/>
  <c r="H710" i="242"/>
  <c r="I709" i="242"/>
  <c r="H709" i="242"/>
  <c r="I708" i="242"/>
  <c r="H708" i="242"/>
  <c r="I707" i="242"/>
  <c r="H707" i="242"/>
  <c r="I706" i="242"/>
  <c r="H706" i="242"/>
  <c r="I705" i="242"/>
  <c r="H705" i="242"/>
  <c r="I704" i="242"/>
  <c r="H704" i="242"/>
  <c r="I703" i="242"/>
  <c r="H703" i="242"/>
  <c r="I702" i="242"/>
  <c r="H702" i="242"/>
  <c r="I701" i="242"/>
  <c r="H701" i="242"/>
  <c r="I700" i="242"/>
  <c r="H700" i="242"/>
  <c r="I699" i="242"/>
  <c r="H699" i="242"/>
  <c r="I698" i="242"/>
  <c r="H698" i="242"/>
  <c r="I697" i="242"/>
  <c r="H697" i="242"/>
  <c r="I696" i="242"/>
  <c r="H696" i="242"/>
  <c r="I695" i="242"/>
  <c r="H695" i="242"/>
  <c r="I694" i="242"/>
  <c r="H694" i="242"/>
  <c r="I693" i="242"/>
  <c r="H693" i="242"/>
  <c r="I692" i="242"/>
  <c r="H692" i="242"/>
  <c r="I691" i="242"/>
  <c r="H691" i="242"/>
  <c r="I690" i="242"/>
  <c r="H690" i="242"/>
  <c r="I689" i="242"/>
  <c r="H689" i="242"/>
  <c r="I688" i="242"/>
  <c r="H688" i="242"/>
  <c r="I687" i="242"/>
  <c r="H687" i="242"/>
  <c r="I686" i="242"/>
  <c r="H686" i="242"/>
  <c r="I685" i="242"/>
  <c r="H685" i="242"/>
  <c r="I684" i="242"/>
  <c r="H684" i="242"/>
  <c r="I683" i="242"/>
  <c r="H683" i="242"/>
  <c r="I682" i="242"/>
  <c r="H682" i="242"/>
  <c r="I681" i="242"/>
  <c r="H681" i="242"/>
  <c r="I680" i="242"/>
  <c r="H680" i="242"/>
  <c r="I679" i="242"/>
  <c r="H679" i="242"/>
  <c r="I678" i="242"/>
  <c r="H678" i="242"/>
  <c r="I677" i="242"/>
  <c r="H677" i="242"/>
  <c r="I676" i="242"/>
  <c r="H676" i="242"/>
  <c r="I675" i="242"/>
  <c r="H675" i="242"/>
  <c r="I674" i="242"/>
  <c r="H674" i="242"/>
  <c r="I673" i="242"/>
  <c r="H673" i="242"/>
  <c r="I672" i="242"/>
  <c r="H672" i="242"/>
  <c r="I671" i="242"/>
  <c r="H671" i="242"/>
  <c r="I670" i="242"/>
  <c r="H670" i="242"/>
  <c r="I669" i="242"/>
  <c r="H669" i="242"/>
  <c r="I668" i="242"/>
  <c r="H668" i="242"/>
  <c r="I667" i="242"/>
  <c r="H667" i="242"/>
  <c r="I666" i="242"/>
  <c r="H666" i="242"/>
  <c r="I665" i="242"/>
  <c r="H665" i="242"/>
  <c r="I664" i="242"/>
  <c r="H664" i="242"/>
  <c r="I663" i="242"/>
  <c r="H663" i="242"/>
  <c r="I662" i="242"/>
  <c r="H662" i="242"/>
  <c r="I661" i="242"/>
  <c r="H661" i="242"/>
  <c r="I710" i="243"/>
  <c r="H710" i="243"/>
  <c r="I709" i="243"/>
  <c r="H709" i="243"/>
  <c r="I708" i="243"/>
  <c r="H708" i="243"/>
  <c r="I707" i="243"/>
  <c r="H707" i="243"/>
  <c r="I706" i="243"/>
  <c r="H706" i="243"/>
  <c r="I705" i="243"/>
  <c r="H705" i="243"/>
  <c r="I704" i="243"/>
  <c r="H704" i="243"/>
  <c r="I703" i="243"/>
  <c r="H703" i="243"/>
  <c r="I702" i="243"/>
  <c r="H702" i="243"/>
  <c r="I701" i="243"/>
  <c r="H701" i="243"/>
  <c r="I700" i="243"/>
  <c r="H700" i="243"/>
  <c r="I699" i="243"/>
  <c r="H699" i="243"/>
  <c r="I698" i="243"/>
  <c r="H698" i="243"/>
  <c r="I697" i="243"/>
  <c r="H697" i="243"/>
  <c r="I696" i="243"/>
  <c r="H696" i="243"/>
  <c r="I695" i="243"/>
  <c r="H695" i="243"/>
  <c r="I694" i="243"/>
  <c r="H694" i="243"/>
  <c r="I693" i="243"/>
  <c r="H693" i="243"/>
  <c r="I692" i="243"/>
  <c r="H692" i="243"/>
  <c r="I691" i="243"/>
  <c r="H691" i="243"/>
  <c r="I690" i="243"/>
  <c r="H690" i="243"/>
  <c r="I689" i="243"/>
  <c r="H689" i="243"/>
  <c r="I688" i="243"/>
  <c r="H688" i="243"/>
  <c r="I687" i="243"/>
  <c r="H687" i="243"/>
  <c r="I686" i="243"/>
  <c r="H686" i="243"/>
  <c r="I685" i="243"/>
  <c r="H685" i="243"/>
  <c r="I684" i="243"/>
  <c r="H684" i="243"/>
  <c r="I683" i="243"/>
  <c r="H683" i="243"/>
  <c r="I682" i="243"/>
  <c r="H682" i="243"/>
  <c r="I681" i="243"/>
  <c r="H681" i="243"/>
  <c r="I680" i="243"/>
  <c r="H680" i="243"/>
  <c r="I679" i="243"/>
  <c r="H679" i="243"/>
  <c r="I678" i="243"/>
  <c r="H678" i="243"/>
  <c r="I677" i="243"/>
  <c r="H677" i="243"/>
  <c r="I676" i="243"/>
  <c r="H676" i="243"/>
  <c r="I675" i="243"/>
  <c r="H675" i="243"/>
  <c r="I674" i="243"/>
  <c r="H674" i="243"/>
  <c r="I673" i="243"/>
  <c r="H673" i="243"/>
  <c r="I672" i="243"/>
  <c r="H672" i="243"/>
  <c r="I671" i="243"/>
  <c r="H671" i="243"/>
  <c r="I670" i="243"/>
  <c r="H670" i="243"/>
  <c r="I669" i="243"/>
  <c r="H669" i="243"/>
  <c r="I668" i="243"/>
  <c r="H668" i="243"/>
  <c r="I667" i="243"/>
  <c r="H667" i="243"/>
  <c r="I666" i="243"/>
  <c r="H666" i="243"/>
  <c r="I665" i="243"/>
  <c r="H665" i="243"/>
  <c r="I664" i="243"/>
  <c r="H664" i="243"/>
  <c r="I663" i="243"/>
  <c r="H663" i="243"/>
  <c r="I662" i="243"/>
  <c r="H662" i="243"/>
  <c r="I661" i="243"/>
  <c r="H661" i="243"/>
  <c r="I710" i="238"/>
  <c r="H710" i="238"/>
  <c r="I709" i="238"/>
  <c r="H709" i="238"/>
  <c r="I708" i="238"/>
  <c r="H708" i="238"/>
  <c r="I707" i="238"/>
  <c r="H707" i="238"/>
  <c r="I706" i="238"/>
  <c r="H706" i="238"/>
  <c r="I705" i="238"/>
  <c r="H705" i="238"/>
  <c r="I704" i="238"/>
  <c r="H704" i="238"/>
  <c r="I703" i="238"/>
  <c r="H703" i="238"/>
  <c r="I702" i="238"/>
  <c r="H702" i="238"/>
  <c r="I701" i="238"/>
  <c r="H701" i="238"/>
  <c r="I700" i="238"/>
  <c r="H700" i="238"/>
  <c r="I699" i="238"/>
  <c r="H699" i="238"/>
  <c r="I698" i="238"/>
  <c r="H698" i="238"/>
  <c r="I697" i="238"/>
  <c r="H697" i="238"/>
  <c r="I696" i="238"/>
  <c r="H696" i="238"/>
  <c r="I695" i="238"/>
  <c r="H695" i="238"/>
  <c r="I694" i="238"/>
  <c r="H694" i="238"/>
  <c r="I693" i="238"/>
  <c r="H693" i="238"/>
  <c r="I692" i="238"/>
  <c r="H692" i="238"/>
  <c r="I691" i="238"/>
  <c r="H691" i="238"/>
  <c r="I690" i="238"/>
  <c r="H690" i="238"/>
  <c r="I689" i="238"/>
  <c r="H689" i="238"/>
  <c r="I688" i="238"/>
  <c r="H688" i="238"/>
  <c r="I687" i="238"/>
  <c r="H687" i="238"/>
  <c r="I686" i="238"/>
  <c r="H686" i="238"/>
  <c r="I685" i="238"/>
  <c r="H685" i="238"/>
  <c r="I684" i="238"/>
  <c r="H684" i="238"/>
  <c r="I683" i="238"/>
  <c r="H683" i="238"/>
  <c r="I682" i="238"/>
  <c r="H682" i="238"/>
  <c r="I681" i="238"/>
  <c r="H681" i="238"/>
  <c r="I680" i="238"/>
  <c r="H680" i="238"/>
  <c r="I679" i="238"/>
  <c r="H679" i="238"/>
  <c r="I678" i="238"/>
  <c r="H678" i="238"/>
  <c r="I677" i="238"/>
  <c r="H677" i="238"/>
  <c r="I676" i="238"/>
  <c r="H676" i="238"/>
  <c r="I675" i="238"/>
  <c r="H675" i="238"/>
  <c r="I674" i="238"/>
  <c r="H674" i="238"/>
  <c r="I673" i="238"/>
  <c r="H673" i="238"/>
  <c r="I672" i="238"/>
  <c r="H672" i="238"/>
  <c r="I671" i="238"/>
  <c r="H671" i="238"/>
  <c r="I670" i="238"/>
  <c r="H670" i="238"/>
  <c r="I669" i="238"/>
  <c r="H669" i="238"/>
  <c r="I668" i="238"/>
  <c r="H668" i="238"/>
  <c r="I667" i="238"/>
  <c r="H667" i="238"/>
  <c r="I666" i="238"/>
  <c r="H666" i="238"/>
  <c r="I665" i="238"/>
  <c r="H665" i="238"/>
  <c r="I664" i="238"/>
  <c r="H664" i="238"/>
  <c r="I663" i="238"/>
  <c r="H663" i="238"/>
  <c r="I662" i="238"/>
  <c r="H662" i="238"/>
  <c r="I661" i="238"/>
  <c r="H661" i="238"/>
  <c r="I638" i="239"/>
  <c r="H638" i="239"/>
  <c r="I637" i="239"/>
  <c r="H637" i="239"/>
  <c r="I636" i="239"/>
  <c r="H636" i="239"/>
  <c r="I635" i="239"/>
  <c r="H635" i="239"/>
  <c r="I634" i="239"/>
  <c r="H634" i="239"/>
  <c r="I633" i="239"/>
  <c r="H633" i="239"/>
  <c r="I632" i="239"/>
  <c r="H632" i="239"/>
  <c r="I631" i="239"/>
  <c r="H631" i="239"/>
  <c r="I630" i="239"/>
  <c r="H630" i="239"/>
  <c r="I629" i="239"/>
  <c r="H629" i="239"/>
  <c r="I628" i="239"/>
  <c r="H628" i="239"/>
  <c r="I627" i="239"/>
  <c r="H627" i="239"/>
  <c r="I626" i="239"/>
  <c r="H626" i="239"/>
  <c r="I625" i="239"/>
  <c r="H625" i="239"/>
  <c r="I624" i="239"/>
  <c r="H624" i="239"/>
  <c r="I623" i="239"/>
  <c r="H623" i="239"/>
  <c r="I622" i="239"/>
  <c r="H622" i="239"/>
  <c r="I621" i="239"/>
  <c r="H621" i="239"/>
  <c r="I620" i="239"/>
  <c r="H620" i="239"/>
  <c r="I619" i="239"/>
  <c r="H619" i="239"/>
  <c r="I618" i="239"/>
  <c r="H618" i="239"/>
  <c r="I617" i="239"/>
  <c r="H617" i="239"/>
  <c r="I616" i="239"/>
  <c r="H616" i="239"/>
  <c r="I615" i="239"/>
  <c r="H615" i="239"/>
  <c r="I614" i="239"/>
  <c r="H614" i="239"/>
  <c r="I613" i="239"/>
  <c r="H613" i="239"/>
  <c r="I612" i="239"/>
  <c r="H612" i="239"/>
  <c r="I611" i="239"/>
  <c r="H611" i="239"/>
  <c r="I610" i="239"/>
  <c r="H610" i="239"/>
  <c r="I609" i="239"/>
  <c r="H609" i="239"/>
  <c r="I608" i="239"/>
  <c r="H608" i="239"/>
  <c r="I607" i="239"/>
  <c r="H607" i="239"/>
  <c r="I606" i="239"/>
  <c r="H606" i="239"/>
  <c r="I605" i="239"/>
  <c r="H605" i="239"/>
  <c r="I604" i="239"/>
  <c r="H604" i="239"/>
  <c r="I603" i="239"/>
  <c r="H603" i="239"/>
  <c r="I602" i="239"/>
  <c r="H602" i="239"/>
  <c r="I601" i="239"/>
  <c r="H601" i="239"/>
  <c r="I600" i="239"/>
  <c r="H600" i="239"/>
  <c r="I599" i="239"/>
  <c r="H599" i="239"/>
  <c r="I598" i="239"/>
  <c r="H598" i="239"/>
  <c r="I597" i="239"/>
  <c r="H597" i="239"/>
  <c r="I596" i="239"/>
  <c r="H596" i="239"/>
  <c r="I595" i="239"/>
  <c r="H595" i="239"/>
  <c r="I594" i="239"/>
  <c r="H594" i="239"/>
  <c r="I593" i="239"/>
  <c r="H593" i="239"/>
  <c r="I592" i="239"/>
  <c r="H592" i="239"/>
  <c r="I591" i="239"/>
  <c r="H591" i="239"/>
  <c r="I590" i="239"/>
  <c r="H590" i="239"/>
  <c r="I589" i="239"/>
  <c r="H589" i="239"/>
  <c r="I638" i="240"/>
  <c r="H638" i="240"/>
  <c r="I637" i="240"/>
  <c r="H637" i="240"/>
  <c r="I636" i="240"/>
  <c r="H636" i="240"/>
  <c r="I635" i="240"/>
  <c r="H635" i="240"/>
  <c r="I634" i="240"/>
  <c r="H634" i="240"/>
  <c r="I633" i="240"/>
  <c r="H633" i="240"/>
  <c r="I632" i="240"/>
  <c r="H632" i="240"/>
  <c r="I631" i="240"/>
  <c r="H631" i="240"/>
  <c r="I630" i="240"/>
  <c r="H630" i="240"/>
  <c r="I629" i="240"/>
  <c r="H629" i="240"/>
  <c r="I628" i="240"/>
  <c r="H628" i="240"/>
  <c r="I627" i="240"/>
  <c r="H627" i="240"/>
  <c r="I626" i="240"/>
  <c r="H626" i="240"/>
  <c r="I625" i="240"/>
  <c r="H625" i="240"/>
  <c r="I624" i="240"/>
  <c r="H624" i="240"/>
  <c r="I623" i="240"/>
  <c r="H623" i="240"/>
  <c r="I622" i="240"/>
  <c r="H622" i="240"/>
  <c r="I621" i="240"/>
  <c r="H621" i="240"/>
  <c r="I620" i="240"/>
  <c r="H620" i="240"/>
  <c r="I619" i="240"/>
  <c r="H619" i="240"/>
  <c r="I618" i="240"/>
  <c r="H618" i="240"/>
  <c r="I617" i="240"/>
  <c r="H617" i="240"/>
  <c r="I616" i="240"/>
  <c r="H616" i="240"/>
  <c r="I615" i="240"/>
  <c r="H615" i="240"/>
  <c r="I614" i="240"/>
  <c r="H614" i="240"/>
  <c r="I613" i="240"/>
  <c r="H613" i="240"/>
  <c r="I612" i="240"/>
  <c r="H612" i="240"/>
  <c r="I611" i="240"/>
  <c r="H611" i="240"/>
  <c r="I610" i="240"/>
  <c r="H610" i="240"/>
  <c r="I609" i="240"/>
  <c r="H609" i="240"/>
  <c r="I608" i="240"/>
  <c r="H608" i="240"/>
  <c r="I607" i="240"/>
  <c r="H607" i="240"/>
  <c r="I606" i="240"/>
  <c r="H606" i="240"/>
  <c r="I605" i="240"/>
  <c r="H605" i="240"/>
  <c r="I604" i="240"/>
  <c r="H604" i="240"/>
  <c r="I603" i="240"/>
  <c r="H603" i="240"/>
  <c r="I602" i="240"/>
  <c r="H602" i="240"/>
  <c r="I601" i="240"/>
  <c r="H601" i="240"/>
  <c r="I600" i="240"/>
  <c r="H600" i="240"/>
  <c r="I599" i="240"/>
  <c r="H599" i="240"/>
  <c r="I598" i="240"/>
  <c r="H598" i="240"/>
  <c r="I597" i="240"/>
  <c r="H597" i="240"/>
  <c r="I596" i="240"/>
  <c r="H596" i="240"/>
  <c r="I595" i="240"/>
  <c r="H595" i="240"/>
  <c r="I594" i="240"/>
  <c r="H594" i="240"/>
  <c r="I593" i="240"/>
  <c r="H593" i="240"/>
  <c r="I592" i="240"/>
  <c r="H592" i="240"/>
  <c r="I591" i="240"/>
  <c r="H591" i="240"/>
  <c r="I590" i="240"/>
  <c r="H590" i="240"/>
  <c r="I589" i="240"/>
  <c r="H589" i="240"/>
  <c r="I638" i="244"/>
  <c r="H638" i="244"/>
  <c r="I637" i="244"/>
  <c r="H637" i="244"/>
  <c r="I636" i="244"/>
  <c r="H636" i="244"/>
  <c r="I635" i="244"/>
  <c r="H635" i="244"/>
  <c r="I634" i="244"/>
  <c r="H634" i="244"/>
  <c r="I633" i="244"/>
  <c r="H633" i="244"/>
  <c r="I632" i="244"/>
  <c r="H632" i="244"/>
  <c r="I631" i="244"/>
  <c r="H631" i="244"/>
  <c r="I630" i="244"/>
  <c r="H630" i="244"/>
  <c r="I629" i="244"/>
  <c r="H629" i="244"/>
  <c r="I628" i="244"/>
  <c r="H628" i="244"/>
  <c r="I627" i="244"/>
  <c r="H627" i="244"/>
  <c r="I626" i="244"/>
  <c r="H626" i="244"/>
  <c r="I625" i="244"/>
  <c r="H625" i="244"/>
  <c r="I624" i="244"/>
  <c r="H624" i="244"/>
  <c r="I623" i="244"/>
  <c r="H623" i="244"/>
  <c r="I622" i="244"/>
  <c r="H622" i="244"/>
  <c r="I621" i="244"/>
  <c r="H621" i="244"/>
  <c r="I620" i="244"/>
  <c r="H620" i="244"/>
  <c r="I619" i="244"/>
  <c r="H619" i="244"/>
  <c r="I618" i="244"/>
  <c r="H618" i="244"/>
  <c r="I617" i="244"/>
  <c r="H617" i="244"/>
  <c r="I616" i="244"/>
  <c r="H616" i="244"/>
  <c r="I615" i="244"/>
  <c r="H615" i="244"/>
  <c r="I614" i="244"/>
  <c r="H614" i="244"/>
  <c r="I613" i="244"/>
  <c r="H613" i="244"/>
  <c r="I612" i="244"/>
  <c r="H612" i="244"/>
  <c r="I611" i="244"/>
  <c r="H611" i="244"/>
  <c r="I610" i="244"/>
  <c r="H610" i="244"/>
  <c r="I609" i="244"/>
  <c r="H609" i="244"/>
  <c r="I608" i="244"/>
  <c r="H608" i="244"/>
  <c r="I607" i="244"/>
  <c r="H607" i="244"/>
  <c r="I606" i="244"/>
  <c r="H606" i="244"/>
  <c r="I605" i="244"/>
  <c r="H605" i="244"/>
  <c r="I604" i="244"/>
  <c r="H604" i="244"/>
  <c r="I603" i="244"/>
  <c r="H603" i="244"/>
  <c r="I602" i="244"/>
  <c r="H602" i="244"/>
  <c r="I601" i="244"/>
  <c r="H601" i="244"/>
  <c r="I600" i="244"/>
  <c r="H600" i="244"/>
  <c r="I599" i="244"/>
  <c r="H599" i="244"/>
  <c r="I598" i="244"/>
  <c r="H598" i="244"/>
  <c r="I597" i="244"/>
  <c r="H597" i="244"/>
  <c r="I596" i="244"/>
  <c r="H596" i="244"/>
  <c r="I595" i="244"/>
  <c r="H595" i="244"/>
  <c r="I594" i="244"/>
  <c r="H594" i="244"/>
  <c r="I593" i="244"/>
  <c r="H593" i="244"/>
  <c r="I592" i="244"/>
  <c r="H592" i="244"/>
  <c r="I591" i="244"/>
  <c r="H591" i="244"/>
  <c r="I590" i="244"/>
  <c r="H590" i="244"/>
  <c r="I589" i="244"/>
  <c r="H589" i="244"/>
  <c r="I638" i="242"/>
  <c r="H638" i="242"/>
  <c r="I637" i="242"/>
  <c r="H637" i="242"/>
  <c r="I636" i="242"/>
  <c r="H636" i="242"/>
  <c r="I635" i="242"/>
  <c r="H635" i="242"/>
  <c r="I634" i="242"/>
  <c r="H634" i="242"/>
  <c r="I633" i="242"/>
  <c r="H633" i="242"/>
  <c r="I632" i="242"/>
  <c r="H632" i="242"/>
  <c r="I631" i="242"/>
  <c r="H631" i="242"/>
  <c r="I630" i="242"/>
  <c r="H630" i="242"/>
  <c r="I629" i="242"/>
  <c r="H629" i="242"/>
  <c r="I628" i="242"/>
  <c r="H628" i="242"/>
  <c r="I627" i="242"/>
  <c r="H627" i="242"/>
  <c r="I626" i="242"/>
  <c r="H626" i="242"/>
  <c r="I625" i="242"/>
  <c r="H625" i="242"/>
  <c r="I624" i="242"/>
  <c r="H624" i="242"/>
  <c r="I623" i="242"/>
  <c r="H623" i="242"/>
  <c r="I622" i="242"/>
  <c r="H622" i="242"/>
  <c r="I621" i="242"/>
  <c r="H621" i="242"/>
  <c r="I620" i="242"/>
  <c r="H620" i="242"/>
  <c r="I619" i="242"/>
  <c r="H619" i="242"/>
  <c r="I618" i="242"/>
  <c r="H618" i="242"/>
  <c r="I617" i="242"/>
  <c r="H617" i="242"/>
  <c r="I616" i="242"/>
  <c r="H616" i="242"/>
  <c r="I615" i="242"/>
  <c r="H615" i="242"/>
  <c r="I614" i="242"/>
  <c r="H614" i="242"/>
  <c r="I613" i="242"/>
  <c r="H613" i="242"/>
  <c r="I612" i="242"/>
  <c r="H612" i="242"/>
  <c r="I611" i="242"/>
  <c r="H611" i="242"/>
  <c r="I610" i="242"/>
  <c r="H610" i="242"/>
  <c r="I609" i="242"/>
  <c r="H609" i="242"/>
  <c r="I608" i="242"/>
  <c r="H608" i="242"/>
  <c r="I607" i="242"/>
  <c r="H607" i="242"/>
  <c r="I606" i="242"/>
  <c r="H606" i="242"/>
  <c r="I605" i="242"/>
  <c r="H605" i="242"/>
  <c r="I604" i="242"/>
  <c r="H604" i="242"/>
  <c r="I603" i="242"/>
  <c r="H603" i="242"/>
  <c r="I602" i="242"/>
  <c r="H602" i="242"/>
  <c r="I601" i="242"/>
  <c r="H601" i="242"/>
  <c r="I600" i="242"/>
  <c r="H600" i="242"/>
  <c r="I599" i="242"/>
  <c r="H599" i="242"/>
  <c r="I598" i="242"/>
  <c r="H598" i="242"/>
  <c r="I597" i="242"/>
  <c r="H597" i="242"/>
  <c r="I596" i="242"/>
  <c r="H596" i="242"/>
  <c r="I595" i="242"/>
  <c r="H595" i="242"/>
  <c r="I594" i="242"/>
  <c r="H594" i="242"/>
  <c r="I593" i="242"/>
  <c r="H593" i="242"/>
  <c r="I592" i="242"/>
  <c r="H592" i="242"/>
  <c r="I591" i="242"/>
  <c r="H591" i="242"/>
  <c r="I590" i="242"/>
  <c r="H590" i="242"/>
  <c r="I589" i="242"/>
  <c r="H589" i="242"/>
  <c r="I638" i="243"/>
  <c r="H638" i="243"/>
  <c r="I637" i="243"/>
  <c r="H637" i="243"/>
  <c r="I636" i="243"/>
  <c r="H636" i="243"/>
  <c r="I635" i="243"/>
  <c r="H635" i="243"/>
  <c r="I634" i="243"/>
  <c r="H634" i="243"/>
  <c r="I633" i="243"/>
  <c r="H633" i="243"/>
  <c r="I632" i="243"/>
  <c r="H632" i="243"/>
  <c r="I631" i="243"/>
  <c r="H631" i="243"/>
  <c r="I630" i="243"/>
  <c r="H630" i="243"/>
  <c r="I629" i="243"/>
  <c r="H629" i="243"/>
  <c r="I628" i="243"/>
  <c r="H628" i="243"/>
  <c r="I627" i="243"/>
  <c r="H627" i="243"/>
  <c r="I626" i="243"/>
  <c r="H626" i="243"/>
  <c r="I625" i="243"/>
  <c r="H625" i="243"/>
  <c r="I624" i="243"/>
  <c r="H624" i="243"/>
  <c r="I623" i="243"/>
  <c r="H623" i="243"/>
  <c r="I622" i="243"/>
  <c r="H622" i="243"/>
  <c r="I621" i="243"/>
  <c r="H621" i="243"/>
  <c r="I620" i="243"/>
  <c r="H620" i="243"/>
  <c r="I619" i="243"/>
  <c r="H619" i="243"/>
  <c r="I618" i="243"/>
  <c r="H618" i="243"/>
  <c r="I617" i="243"/>
  <c r="H617" i="243"/>
  <c r="I616" i="243"/>
  <c r="H616" i="243"/>
  <c r="I615" i="243"/>
  <c r="H615" i="243"/>
  <c r="I614" i="243"/>
  <c r="H614" i="243"/>
  <c r="I613" i="243"/>
  <c r="H613" i="243"/>
  <c r="I612" i="243"/>
  <c r="H612" i="243"/>
  <c r="I611" i="243"/>
  <c r="H611" i="243"/>
  <c r="I610" i="243"/>
  <c r="H610" i="243"/>
  <c r="I609" i="243"/>
  <c r="H609" i="243"/>
  <c r="I608" i="243"/>
  <c r="H608" i="243"/>
  <c r="I607" i="243"/>
  <c r="H607" i="243"/>
  <c r="I606" i="243"/>
  <c r="H606" i="243"/>
  <c r="I605" i="243"/>
  <c r="H605" i="243"/>
  <c r="I604" i="243"/>
  <c r="H604" i="243"/>
  <c r="I603" i="243"/>
  <c r="H603" i="243"/>
  <c r="I602" i="243"/>
  <c r="H602" i="243"/>
  <c r="I601" i="243"/>
  <c r="H601" i="243"/>
  <c r="I600" i="243"/>
  <c r="H600" i="243"/>
  <c r="I599" i="243"/>
  <c r="H599" i="243"/>
  <c r="I598" i="243"/>
  <c r="H598" i="243"/>
  <c r="I597" i="243"/>
  <c r="H597" i="243"/>
  <c r="I596" i="243"/>
  <c r="H596" i="243"/>
  <c r="I595" i="243"/>
  <c r="H595" i="243"/>
  <c r="I594" i="243"/>
  <c r="H594" i="243"/>
  <c r="I593" i="243"/>
  <c r="H593" i="243"/>
  <c r="I592" i="243"/>
  <c r="H592" i="243"/>
  <c r="I591" i="243"/>
  <c r="H591" i="243"/>
  <c r="I590" i="243"/>
  <c r="H590" i="243"/>
  <c r="I589" i="243"/>
  <c r="H589" i="243"/>
  <c r="I638" i="238"/>
  <c r="H638" i="238"/>
  <c r="I637" i="238"/>
  <c r="H637" i="238"/>
  <c r="I636" i="238"/>
  <c r="H636" i="238"/>
  <c r="I635" i="238"/>
  <c r="H635" i="238"/>
  <c r="I634" i="238"/>
  <c r="H634" i="238"/>
  <c r="I633" i="238"/>
  <c r="H633" i="238"/>
  <c r="I632" i="238"/>
  <c r="H632" i="238"/>
  <c r="I631" i="238"/>
  <c r="H631" i="238"/>
  <c r="I630" i="238"/>
  <c r="H630" i="238"/>
  <c r="I629" i="238"/>
  <c r="H629" i="238"/>
  <c r="I628" i="238"/>
  <c r="H628" i="238"/>
  <c r="I627" i="238"/>
  <c r="H627" i="238"/>
  <c r="I626" i="238"/>
  <c r="H626" i="238"/>
  <c r="I625" i="238"/>
  <c r="H625" i="238"/>
  <c r="I624" i="238"/>
  <c r="H624" i="238"/>
  <c r="I623" i="238"/>
  <c r="H623" i="238"/>
  <c r="I622" i="238"/>
  <c r="H622" i="238"/>
  <c r="I621" i="238"/>
  <c r="H621" i="238"/>
  <c r="I620" i="238"/>
  <c r="H620" i="238"/>
  <c r="I619" i="238"/>
  <c r="H619" i="238"/>
  <c r="I618" i="238"/>
  <c r="H618" i="238"/>
  <c r="I617" i="238"/>
  <c r="H617" i="238"/>
  <c r="I616" i="238"/>
  <c r="H616" i="238"/>
  <c r="I615" i="238"/>
  <c r="H615" i="238"/>
  <c r="I614" i="238"/>
  <c r="H614" i="238"/>
  <c r="I613" i="238"/>
  <c r="H613" i="238"/>
  <c r="I612" i="238"/>
  <c r="H612" i="238"/>
  <c r="I611" i="238"/>
  <c r="H611" i="238"/>
  <c r="I610" i="238"/>
  <c r="H610" i="238"/>
  <c r="I609" i="238"/>
  <c r="H609" i="238"/>
  <c r="I608" i="238"/>
  <c r="H608" i="238"/>
  <c r="I607" i="238"/>
  <c r="H607" i="238"/>
  <c r="I606" i="238"/>
  <c r="H606" i="238"/>
  <c r="I605" i="238"/>
  <c r="H605" i="238"/>
  <c r="I604" i="238"/>
  <c r="H604" i="238"/>
  <c r="I603" i="238"/>
  <c r="H603" i="238"/>
  <c r="I602" i="238"/>
  <c r="H602" i="238"/>
  <c r="I601" i="238"/>
  <c r="H601" i="238"/>
  <c r="I600" i="238"/>
  <c r="H600" i="238"/>
  <c r="I599" i="238"/>
  <c r="H599" i="238"/>
  <c r="I598" i="238"/>
  <c r="H598" i="238"/>
  <c r="I597" i="238"/>
  <c r="H597" i="238"/>
  <c r="I596" i="238"/>
  <c r="H596" i="238"/>
  <c r="I595" i="238"/>
  <c r="H595" i="238"/>
  <c r="I594" i="238"/>
  <c r="H594" i="238"/>
  <c r="I593" i="238"/>
  <c r="H593" i="238"/>
  <c r="I592" i="238"/>
  <c r="H592" i="238"/>
  <c r="I591" i="238"/>
  <c r="H591" i="238"/>
  <c r="I590" i="238"/>
  <c r="H590" i="238"/>
  <c r="I589" i="238"/>
  <c r="H589" i="238"/>
  <c r="I566" i="239"/>
  <c r="H566" i="239"/>
  <c r="I565" i="239"/>
  <c r="H565" i="239"/>
  <c r="I564" i="239"/>
  <c r="H564" i="239"/>
  <c r="I563" i="239"/>
  <c r="H563" i="239"/>
  <c r="I562" i="239"/>
  <c r="H562" i="239"/>
  <c r="I561" i="239"/>
  <c r="H561" i="239"/>
  <c r="I560" i="239"/>
  <c r="H560" i="239"/>
  <c r="I559" i="239"/>
  <c r="H559" i="239"/>
  <c r="I558" i="239"/>
  <c r="H558" i="239"/>
  <c r="I557" i="239"/>
  <c r="H557" i="239"/>
  <c r="I556" i="239"/>
  <c r="H556" i="239"/>
  <c r="I555" i="239"/>
  <c r="H555" i="239"/>
  <c r="I554" i="239"/>
  <c r="H554" i="239"/>
  <c r="I553" i="239"/>
  <c r="H553" i="239"/>
  <c r="I552" i="239"/>
  <c r="H552" i="239"/>
  <c r="I551" i="239"/>
  <c r="H551" i="239"/>
  <c r="I550" i="239"/>
  <c r="H550" i="239"/>
  <c r="I549" i="239"/>
  <c r="H549" i="239"/>
  <c r="I548" i="239"/>
  <c r="H548" i="239"/>
  <c r="I547" i="239"/>
  <c r="H547" i="239"/>
  <c r="I546" i="239"/>
  <c r="H546" i="239"/>
  <c r="I545" i="239"/>
  <c r="H545" i="239"/>
  <c r="I544" i="239"/>
  <c r="H544" i="239"/>
  <c r="I543" i="239"/>
  <c r="H543" i="239"/>
  <c r="I542" i="239"/>
  <c r="H542" i="239"/>
  <c r="I541" i="239"/>
  <c r="H541" i="239"/>
  <c r="I540" i="239"/>
  <c r="H540" i="239"/>
  <c r="I539" i="239"/>
  <c r="H539" i="239"/>
  <c r="I538" i="239"/>
  <c r="H538" i="239"/>
  <c r="I537" i="239"/>
  <c r="H537" i="239"/>
  <c r="I536" i="239"/>
  <c r="H536" i="239"/>
  <c r="I535" i="239"/>
  <c r="H535" i="239"/>
  <c r="I534" i="239"/>
  <c r="H534" i="239"/>
  <c r="I533" i="239"/>
  <c r="H533" i="239"/>
  <c r="I532" i="239"/>
  <c r="H532" i="239"/>
  <c r="I531" i="239"/>
  <c r="H531" i="239"/>
  <c r="I530" i="239"/>
  <c r="H530" i="239"/>
  <c r="I529" i="239"/>
  <c r="H529" i="239"/>
  <c r="I528" i="239"/>
  <c r="H528" i="239"/>
  <c r="I527" i="239"/>
  <c r="H527" i="239"/>
  <c r="I526" i="239"/>
  <c r="H526" i="239"/>
  <c r="I525" i="239"/>
  <c r="H525" i="239"/>
  <c r="I524" i="239"/>
  <c r="H524" i="239"/>
  <c r="I523" i="239"/>
  <c r="H523" i="239"/>
  <c r="I522" i="239"/>
  <c r="H522" i="239"/>
  <c r="I521" i="239"/>
  <c r="H521" i="239"/>
  <c r="I520" i="239"/>
  <c r="H520" i="239"/>
  <c r="I519" i="239"/>
  <c r="H519" i="239"/>
  <c r="I518" i="239"/>
  <c r="H518" i="239"/>
  <c r="I517" i="239"/>
  <c r="H517" i="239"/>
  <c r="I566" i="240"/>
  <c r="H566" i="240"/>
  <c r="I565" i="240"/>
  <c r="H565" i="240"/>
  <c r="I564" i="240"/>
  <c r="H564" i="240"/>
  <c r="I563" i="240"/>
  <c r="H563" i="240"/>
  <c r="I562" i="240"/>
  <c r="H562" i="240"/>
  <c r="I561" i="240"/>
  <c r="H561" i="240"/>
  <c r="I560" i="240"/>
  <c r="H560" i="240"/>
  <c r="I559" i="240"/>
  <c r="H559" i="240"/>
  <c r="I558" i="240"/>
  <c r="H558" i="240"/>
  <c r="I557" i="240"/>
  <c r="H557" i="240"/>
  <c r="I556" i="240"/>
  <c r="H556" i="240"/>
  <c r="I555" i="240"/>
  <c r="H555" i="240"/>
  <c r="I554" i="240"/>
  <c r="H554" i="240"/>
  <c r="I553" i="240"/>
  <c r="H553" i="240"/>
  <c r="I552" i="240"/>
  <c r="H552" i="240"/>
  <c r="I551" i="240"/>
  <c r="H551" i="240"/>
  <c r="I550" i="240"/>
  <c r="H550" i="240"/>
  <c r="I549" i="240"/>
  <c r="H549" i="240"/>
  <c r="I548" i="240"/>
  <c r="H548" i="240"/>
  <c r="I547" i="240"/>
  <c r="H547" i="240"/>
  <c r="I546" i="240"/>
  <c r="H546" i="240"/>
  <c r="I545" i="240"/>
  <c r="H545" i="240"/>
  <c r="I544" i="240"/>
  <c r="H544" i="240"/>
  <c r="I543" i="240"/>
  <c r="H543" i="240"/>
  <c r="I542" i="240"/>
  <c r="H542" i="240"/>
  <c r="I541" i="240"/>
  <c r="H541" i="240"/>
  <c r="I540" i="240"/>
  <c r="H540" i="240"/>
  <c r="I539" i="240"/>
  <c r="H539" i="240"/>
  <c r="I538" i="240"/>
  <c r="H538" i="240"/>
  <c r="I537" i="240"/>
  <c r="H537" i="240"/>
  <c r="I536" i="240"/>
  <c r="H536" i="240"/>
  <c r="I535" i="240"/>
  <c r="H535" i="240"/>
  <c r="I534" i="240"/>
  <c r="H534" i="240"/>
  <c r="I533" i="240"/>
  <c r="H533" i="240"/>
  <c r="I532" i="240"/>
  <c r="H532" i="240"/>
  <c r="I531" i="240"/>
  <c r="H531" i="240"/>
  <c r="I530" i="240"/>
  <c r="H530" i="240"/>
  <c r="I529" i="240"/>
  <c r="H529" i="240"/>
  <c r="I528" i="240"/>
  <c r="H528" i="240"/>
  <c r="I527" i="240"/>
  <c r="H527" i="240"/>
  <c r="I526" i="240"/>
  <c r="H526" i="240"/>
  <c r="I525" i="240"/>
  <c r="H525" i="240"/>
  <c r="I524" i="240"/>
  <c r="H524" i="240"/>
  <c r="I523" i="240"/>
  <c r="H523" i="240"/>
  <c r="I522" i="240"/>
  <c r="H522" i="240"/>
  <c r="I521" i="240"/>
  <c r="H521" i="240"/>
  <c r="I520" i="240"/>
  <c r="H520" i="240"/>
  <c r="I519" i="240"/>
  <c r="H519" i="240"/>
  <c r="I518" i="240"/>
  <c r="H518" i="240"/>
  <c r="I517" i="240"/>
  <c r="H517" i="240"/>
  <c r="I566" i="244"/>
  <c r="H566" i="244"/>
  <c r="I565" i="244"/>
  <c r="H565" i="244"/>
  <c r="I564" i="244"/>
  <c r="H564" i="244"/>
  <c r="I563" i="244"/>
  <c r="H563" i="244"/>
  <c r="I562" i="244"/>
  <c r="H562" i="244"/>
  <c r="I561" i="244"/>
  <c r="H561" i="244"/>
  <c r="I560" i="244"/>
  <c r="H560" i="244"/>
  <c r="I559" i="244"/>
  <c r="H559" i="244"/>
  <c r="I558" i="244"/>
  <c r="H558" i="244"/>
  <c r="I557" i="244"/>
  <c r="H557" i="244"/>
  <c r="I556" i="244"/>
  <c r="H556" i="244"/>
  <c r="I555" i="244"/>
  <c r="H555" i="244"/>
  <c r="I554" i="244"/>
  <c r="H554" i="244"/>
  <c r="I553" i="244"/>
  <c r="H553" i="244"/>
  <c r="I552" i="244"/>
  <c r="H552" i="244"/>
  <c r="I551" i="244"/>
  <c r="H551" i="244"/>
  <c r="I550" i="244"/>
  <c r="H550" i="244"/>
  <c r="I549" i="244"/>
  <c r="H549" i="244"/>
  <c r="I548" i="244"/>
  <c r="H548" i="244"/>
  <c r="I547" i="244"/>
  <c r="H547" i="244"/>
  <c r="I546" i="244"/>
  <c r="H546" i="244"/>
  <c r="I545" i="244"/>
  <c r="H545" i="244"/>
  <c r="I544" i="244"/>
  <c r="H544" i="244"/>
  <c r="I543" i="244"/>
  <c r="H543" i="244"/>
  <c r="I542" i="244"/>
  <c r="H542" i="244"/>
  <c r="I541" i="244"/>
  <c r="H541" i="244"/>
  <c r="I540" i="244"/>
  <c r="H540" i="244"/>
  <c r="I539" i="244"/>
  <c r="H539" i="244"/>
  <c r="I538" i="244"/>
  <c r="H538" i="244"/>
  <c r="I537" i="244"/>
  <c r="H537" i="244"/>
  <c r="I536" i="244"/>
  <c r="H536" i="244"/>
  <c r="I535" i="244"/>
  <c r="H535" i="244"/>
  <c r="I534" i="244"/>
  <c r="H534" i="244"/>
  <c r="I533" i="244"/>
  <c r="H533" i="244"/>
  <c r="I532" i="244"/>
  <c r="H532" i="244"/>
  <c r="I531" i="244"/>
  <c r="H531" i="244"/>
  <c r="I530" i="244"/>
  <c r="H530" i="244"/>
  <c r="I529" i="244"/>
  <c r="H529" i="244"/>
  <c r="I528" i="244"/>
  <c r="H528" i="244"/>
  <c r="I527" i="244"/>
  <c r="H527" i="244"/>
  <c r="I526" i="244"/>
  <c r="H526" i="244"/>
  <c r="I525" i="244"/>
  <c r="H525" i="244"/>
  <c r="I524" i="244"/>
  <c r="H524" i="244"/>
  <c r="I523" i="244"/>
  <c r="H523" i="244"/>
  <c r="I522" i="244"/>
  <c r="H522" i="244"/>
  <c r="I521" i="244"/>
  <c r="H521" i="244"/>
  <c r="I520" i="244"/>
  <c r="H520" i="244"/>
  <c r="I519" i="244"/>
  <c r="H519" i="244"/>
  <c r="I518" i="244"/>
  <c r="H518" i="244"/>
  <c r="I517" i="244"/>
  <c r="H517" i="244"/>
  <c r="I566" i="242"/>
  <c r="H566" i="242"/>
  <c r="I565" i="242"/>
  <c r="H565" i="242"/>
  <c r="I564" i="242"/>
  <c r="H564" i="242"/>
  <c r="I563" i="242"/>
  <c r="H563" i="242"/>
  <c r="I562" i="242"/>
  <c r="H562" i="242"/>
  <c r="I561" i="242"/>
  <c r="H561" i="242"/>
  <c r="I560" i="242"/>
  <c r="H560" i="242"/>
  <c r="I559" i="242"/>
  <c r="H559" i="242"/>
  <c r="I558" i="242"/>
  <c r="H558" i="242"/>
  <c r="I557" i="242"/>
  <c r="H557" i="242"/>
  <c r="I556" i="242"/>
  <c r="H556" i="242"/>
  <c r="I555" i="242"/>
  <c r="H555" i="242"/>
  <c r="I554" i="242"/>
  <c r="H554" i="242"/>
  <c r="I553" i="242"/>
  <c r="H553" i="242"/>
  <c r="I552" i="242"/>
  <c r="H552" i="242"/>
  <c r="I551" i="242"/>
  <c r="H551" i="242"/>
  <c r="I550" i="242"/>
  <c r="H550" i="242"/>
  <c r="I549" i="242"/>
  <c r="H549" i="242"/>
  <c r="I548" i="242"/>
  <c r="H548" i="242"/>
  <c r="I547" i="242"/>
  <c r="H547" i="242"/>
  <c r="I546" i="242"/>
  <c r="H546" i="242"/>
  <c r="I545" i="242"/>
  <c r="H545" i="242"/>
  <c r="I544" i="242"/>
  <c r="H544" i="242"/>
  <c r="I543" i="242"/>
  <c r="H543" i="242"/>
  <c r="I542" i="242"/>
  <c r="H542" i="242"/>
  <c r="I541" i="242"/>
  <c r="H541" i="242"/>
  <c r="I540" i="242"/>
  <c r="H540" i="242"/>
  <c r="I539" i="242"/>
  <c r="H539" i="242"/>
  <c r="I538" i="242"/>
  <c r="H538" i="242"/>
  <c r="I537" i="242"/>
  <c r="H537" i="242"/>
  <c r="I536" i="242"/>
  <c r="H536" i="242"/>
  <c r="I535" i="242"/>
  <c r="H535" i="242"/>
  <c r="I534" i="242"/>
  <c r="H534" i="242"/>
  <c r="I533" i="242"/>
  <c r="H533" i="242"/>
  <c r="I532" i="242"/>
  <c r="H532" i="242"/>
  <c r="I531" i="242"/>
  <c r="H531" i="242"/>
  <c r="I530" i="242"/>
  <c r="H530" i="242"/>
  <c r="I529" i="242"/>
  <c r="H529" i="242"/>
  <c r="I528" i="242"/>
  <c r="H528" i="242"/>
  <c r="I527" i="242"/>
  <c r="H527" i="242"/>
  <c r="I526" i="242"/>
  <c r="H526" i="242"/>
  <c r="I525" i="242"/>
  <c r="H525" i="242"/>
  <c r="I524" i="242"/>
  <c r="H524" i="242"/>
  <c r="I523" i="242"/>
  <c r="H523" i="242"/>
  <c r="I522" i="242"/>
  <c r="H522" i="242"/>
  <c r="I521" i="242"/>
  <c r="H521" i="242"/>
  <c r="I520" i="242"/>
  <c r="H520" i="242"/>
  <c r="I519" i="242"/>
  <c r="H519" i="242"/>
  <c r="I518" i="242"/>
  <c r="H518" i="242"/>
  <c r="I517" i="242"/>
  <c r="H517" i="242"/>
  <c r="I566" i="243"/>
  <c r="H566" i="243"/>
  <c r="I565" i="243"/>
  <c r="H565" i="243"/>
  <c r="I564" i="243"/>
  <c r="H564" i="243"/>
  <c r="I563" i="243"/>
  <c r="H563" i="243"/>
  <c r="I562" i="243"/>
  <c r="H562" i="243"/>
  <c r="I561" i="243"/>
  <c r="H561" i="243"/>
  <c r="I560" i="243"/>
  <c r="H560" i="243"/>
  <c r="I559" i="243"/>
  <c r="H559" i="243"/>
  <c r="I558" i="243"/>
  <c r="H558" i="243"/>
  <c r="I557" i="243"/>
  <c r="H557" i="243"/>
  <c r="I556" i="243"/>
  <c r="H556" i="243"/>
  <c r="I555" i="243"/>
  <c r="H555" i="243"/>
  <c r="I554" i="243"/>
  <c r="H554" i="243"/>
  <c r="I553" i="243"/>
  <c r="H553" i="243"/>
  <c r="I552" i="243"/>
  <c r="H552" i="243"/>
  <c r="I551" i="243"/>
  <c r="H551" i="243"/>
  <c r="I550" i="243"/>
  <c r="H550" i="243"/>
  <c r="I549" i="243"/>
  <c r="H549" i="243"/>
  <c r="I548" i="243"/>
  <c r="H548" i="243"/>
  <c r="I547" i="243"/>
  <c r="H547" i="243"/>
  <c r="I546" i="243"/>
  <c r="H546" i="243"/>
  <c r="I545" i="243"/>
  <c r="H545" i="243"/>
  <c r="I544" i="243"/>
  <c r="H544" i="243"/>
  <c r="I543" i="243"/>
  <c r="H543" i="243"/>
  <c r="I542" i="243"/>
  <c r="H542" i="243"/>
  <c r="I541" i="243"/>
  <c r="H541" i="243"/>
  <c r="I540" i="243"/>
  <c r="H540" i="243"/>
  <c r="I539" i="243"/>
  <c r="H539" i="243"/>
  <c r="I538" i="243"/>
  <c r="H538" i="243"/>
  <c r="I537" i="243"/>
  <c r="H537" i="243"/>
  <c r="I536" i="243"/>
  <c r="H536" i="243"/>
  <c r="I535" i="243"/>
  <c r="H535" i="243"/>
  <c r="I534" i="243"/>
  <c r="H534" i="243"/>
  <c r="I533" i="243"/>
  <c r="H533" i="243"/>
  <c r="I532" i="243"/>
  <c r="H532" i="243"/>
  <c r="I531" i="243"/>
  <c r="H531" i="243"/>
  <c r="I530" i="243"/>
  <c r="H530" i="243"/>
  <c r="I529" i="243"/>
  <c r="H529" i="243"/>
  <c r="I528" i="243"/>
  <c r="H528" i="243"/>
  <c r="I527" i="243"/>
  <c r="H527" i="243"/>
  <c r="I526" i="243"/>
  <c r="H526" i="243"/>
  <c r="I525" i="243"/>
  <c r="H525" i="243"/>
  <c r="I524" i="243"/>
  <c r="H524" i="243"/>
  <c r="I523" i="243"/>
  <c r="H523" i="243"/>
  <c r="I522" i="243"/>
  <c r="H522" i="243"/>
  <c r="I521" i="243"/>
  <c r="H521" i="243"/>
  <c r="I520" i="243"/>
  <c r="H520" i="243"/>
  <c r="I519" i="243"/>
  <c r="H519" i="243"/>
  <c r="I518" i="243"/>
  <c r="H518" i="243"/>
  <c r="I517" i="243"/>
  <c r="H517" i="243"/>
  <c r="I566" i="238"/>
  <c r="H566" i="238"/>
  <c r="I565" i="238"/>
  <c r="H565" i="238"/>
  <c r="I564" i="238"/>
  <c r="H564" i="238"/>
  <c r="I563" i="238"/>
  <c r="H563" i="238"/>
  <c r="I562" i="238"/>
  <c r="H562" i="238"/>
  <c r="I561" i="238"/>
  <c r="H561" i="238"/>
  <c r="I560" i="238"/>
  <c r="H560" i="238"/>
  <c r="I559" i="238"/>
  <c r="H559" i="238"/>
  <c r="I558" i="238"/>
  <c r="H558" i="238"/>
  <c r="I557" i="238"/>
  <c r="H557" i="238"/>
  <c r="I556" i="238"/>
  <c r="H556" i="238"/>
  <c r="I555" i="238"/>
  <c r="H555" i="238"/>
  <c r="I554" i="238"/>
  <c r="H554" i="238"/>
  <c r="I553" i="238"/>
  <c r="H553" i="238"/>
  <c r="I552" i="238"/>
  <c r="H552" i="238"/>
  <c r="I551" i="238"/>
  <c r="H551" i="238"/>
  <c r="I550" i="238"/>
  <c r="H550" i="238"/>
  <c r="I549" i="238"/>
  <c r="H549" i="238"/>
  <c r="I548" i="238"/>
  <c r="H548" i="238"/>
  <c r="I547" i="238"/>
  <c r="H547" i="238"/>
  <c r="I546" i="238"/>
  <c r="H546" i="238"/>
  <c r="I545" i="238"/>
  <c r="H545" i="238"/>
  <c r="I544" i="238"/>
  <c r="H544" i="238"/>
  <c r="I543" i="238"/>
  <c r="H543" i="238"/>
  <c r="I542" i="238"/>
  <c r="H542" i="238"/>
  <c r="I541" i="238"/>
  <c r="H541" i="238"/>
  <c r="I540" i="238"/>
  <c r="H540" i="238"/>
  <c r="I539" i="238"/>
  <c r="H539" i="238"/>
  <c r="I538" i="238"/>
  <c r="H538" i="238"/>
  <c r="I537" i="238"/>
  <c r="H537" i="238"/>
  <c r="I536" i="238"/>
  <c r="H536" i="238"/>
  <c r="I535" i="238"/>
  <c r="H535" i="238"/>
  <c r="I534" i="238"/>
  <c r="H534" i="238"/>
  <c r="I533" i="238"/>
  <c r="H533" i="238"/>
  <c r="I532" i="238"/>
  <c r="H532" i="238"/>
  <c r="I531" i="238"/>
  <c r="H531" i="238"/>
  <c r="I530" i="238"/>
  <c r="H530" i="238"/>
  <c r="I529" i="238"/>
  <c r="H529" i="238"/>
  <c r="I528" i="238"/>
  <c r="H528" i="238"/>
  <c r="I527" i="238"/>
  <c r="H527" i="238"/>
  <c r="I526" i="238"/>
  <c r="H526" i="238"/>
  <c r="I525" i="238"/>
  <c r="H525" i="238"/>
  <c r="I524" i="238"/>
  <c r="H524" i="238"/>
  <c r="I523" i="238"/>
  <c r="H523" i="238"/>
  <c r="I522" i="238"/>
  <c r="H522" i="238"/>
  <c r="I521" i="238"/>
  <c r="H521" i="238"/>
  <c r="I520" i="238"/>
  <c r="H520" i="238"/>
  <c r="I519" i="238"/>
  <c r="H519" i="238"/>
  <c r="I518" i="238"/>
  <c r="H518" i="238"/>
  <c r="I517" i="238"/>
  <c r="H517" i="238"/>
  <c r="I494" i="239"/>
  <c r="H494" i="239"/>
  <c r="I493" i="239"/>
  <c r="H493" i="239"/>
  <c r="I492" i="239"/>
  <c r="H492" i="239"/>
  <c r="I491" i="239"/>
  <c r="H491" i="239"/>
  <c r="I490" i="239"/>
  <c r="H490" i="239"/>
  <c r="I489" i="239"/>
  <c r="H489" i="239"/>
  <c r="I488" i="239"/>
  <c r="H488" i="239"/>
  <c r="I487" i="239"/>
  <c r="H487" i="239"/>
  <c r="I486" i="239"/>
  <c r="H486" i="239"/>
  <c r="I485" i="239"/>
  <c r="H485" i="239"/>
  <c r="I484" i="239"/>
  <c r="H484" i="239"/>
  <c r="I483" i="239"/>
  <c r="H483" i="239"/>
  <c r="I482" i="239"/>
  <c r="H482" i="239"/>
  <c r="I481" i="239"/>
  <c r="H481" i="239"/>
  <c r="I480" i="239"/>
  <c r="H480" i="239"/>
  <c r="I479" i="239"/>
  <c r="H479" i="239"/>
  <c r="I478" i="239"/>
  <c r="H478" i="239"/>
  <c r="I477" i="239"/>
  <c r="H477" i="239"/>
  <c r="I476" i="239"/>
  <c r="H476" i="239"/>
  <c r="I475" i="239"/>
  <c r="H475" i="239"/>
  <c r="I474" i="239"/>
  <c r="H474" i="239"/>
  <c r="I473" i="239"/>
  <c r="H473" i="239"/>
  <c r="I472" i="239"/>
  <c r="H472" i="239"/>
  <c r="I471" i="239"/>
  <c r="H471" i="239"/>
  <c r="I470" i="239"/>
  <c r="H470" i="239"/>
  <c r="I469" i="239"/>
  <c r="H469" i="239"/>
  <c r="I468" i="239"/>
  <c r="H468" i="239"/>
  <c r="I467" i="239"/>
  <c r="H467" i="239"/>
  <c r="I466" i="239"/>
  <c r="H466" i="239"/>
  <c r="I465" i="239"/>
  <c r="H465" i="239"/>
  <c r="I464" i="239"/>
  <c r="H464" i="239"/>
  <c r="I463" i="239"/>
  <c r="H463" i="239"/>
  <c r="I462" i="239"/>
  <c r="H462" i="239"/>
  <c r="I461" i="239"/>
  <c r="H461" i="239"/>
  <c r="I460" i="239"/>
  <c r="H460" i="239"/>
  <c r="I459" i="239"/>
  <c r="H459" i="239"/>
  <c r="I458" i="239"/>
  <c r="H458" i="239"/>
  <c r="I457" i="239"/>
  <c r="H457" i="239"/>
  <c r="I456" i="239"/>
  <c r="H456" i="239"/>
  <c r="I455" i="239"/>
  <c r="H455" i="239"/>
  <c r="I454" i="239"/>
  <c r="H454" i="239"/>
  <c r="I453" i="239"/>
  <c r="H453" i="239"/>
  <c r="I452" i="239"/>
  <c r="H452" i="239"/>
  <c r="I451" i="239"/>
  <c r="H451" i="239"/>
  <c r="I450" i="239"/>
  <c r="H450" i="239"/>
  <c r="I449" i="239"/>
  <c r="H449" i="239"/>
  <c r="I448" i="239"/>
  <c r="H448" i="239"/>
  <c r="I447" i="239"/>
  <c r="H447" i="239"/>
  <c r="I446" i="239"/>
  <c r="H446" i="239"/>
  <c r="I445" i="239"/>
  <c r="H445" i="239"/>
  <c r="I494" i="240"/>
  <c r="H494" i="240"/>
  <c r="I493" i="240"/>
  <c r="H493" i="240"/>
  <c r="I492" i="240"/>
  <c r="H492" i="240"/>
  <c r="I491" i="240"/>
  <c r="H491" i="240"/>
  <c r="I490" i="240"/>
  <c r="H490" i="240"/>
  <c r="I489" i="240"/>
  <c r="H489" i="240"/>
  <c r="I488" i="240"/>
  <c r="H488" i="240"/>
  <c r="I487" i="240"/>
  <c r="H487" i="240"/>
  <c r="I486" i="240"/>
  <c r="H486" i="240"/>
  <c r="I485" i="240"/>
  <c r="H485" i="240"/>
  <c r="I484" i="240"/>
  <c r="H484" i="240"/>
  <c r="I483" i="240"/>
  <c r="H483" i="240"/>
  <c r="I482" i="240"/>
  <c r="H482" i="240"/>
  <c r="I481" i="240"/>
  <c r="H481" i="240"/>
  <c r="I480" i="240"/>
  <c r="H480" i="240"/>
  <c r="I479" i="240"/>
  <c r="H479" i="240"/>
  <c r="I478" i="240"/>
  <c r="H478" i="240"/>
  <c r="I477" i="240"/>
  <c r="H477" i="240"/>
  <c r="I476" i="240"/>
  <c r="H476" i="240"/>
  <c r="I475" i="240"/>
  <c r="H475" i="240"/>
  <c r="I474" i="240"/>
  <c r="H474" i="240"/>
  <c r="I473" i="240"/>
  <c r="H473" i="240"/>
  <c r="I472" i="240"/>
  <c r="H472" i="240"/>
  <c r="I471" i="240"/>
  <c r="H471" i="240"/>
  <c r="I470" i="240"/>
  <c r="H470" i="240"/>
  <c r="I469" i="240"/>
  <c r="H469" i="240"/>
  <c r="I468" i="240"/>
  <c r="H468" i="240"/>
  <c r="I467" i="240"/>
  <c r="H467" i="240"/>
  <c r="I466" i="240"/>
  <c r="H466" i="240"/>
  <c r="I465" i="240"/>
  <c r="H465" i="240"/>
  <c r="I464" i="240"/>
  <c r="H464" i="240"/>
  <c r="I463" i="240"/>
  <c r="H463" i="240"/>
  <c r="I462" i="240"/>
  <c r="H462" i="240"/>
  <c r="I461" i="240"/>
  <c r="H461" i="240"/>
  <c r="I460" i="240"/>
  <c r="H460" i="240"/>
  <c r="I459" i="240"/>
  <c r="H459" i="240"/>
  <c r="I458" i="240"/>
  <c r="H458" i="240"/>
  <c r="I457" i="240"/>
  <c r="H457" i="240"/>
  <c r="I456" i="240"/>
  <c r="H456" i="240"/>
  <c r="I455" i="240"/>
  <c r="H455" i="240"/>
  <c r="I454" i="240"/>
  <c r="H454" i="240"/>
  <c r="I453" i="240"/>
  <c r="H453" i="240"/>
  <c r="I452" i="240"/>
  <c r="H452" i="240"/>
  <c r="I451" i="240"/>
  <c r="H451" i="240"/>
  <c r="I450" i="240"/>
  <c r="H450" i="240"/>
  <c r="I449" i="240"/>
  <c r="H449" i="240"/>
  <c r="I448" i="240"/>
  <c r="H448" i="240"/>
  <c r="I447" i="240"/>
  <c r="H447" i="240"/>
  <c r="I446" i="240"/>
  <c r="H446" i="240"/>
  <c r="I445" i="240"/>
  <c r="H445" i="240"/>
  <c r="I494" i="244"/>
  <c r="H494" i="244"/>
  <c r="I493" i="244"/>
  <c r="H493" i="244"/>
  <c r="I492" i="244"/>
  <c r="H492" i="244"/>
  <c r="I491" i="244"/>
  <c r="H491" i="244"/>
  <c r="I490" i="244"/>
  <c r="H490" i="244"/>
  <c r="I489" i="244"/>
  <c r="H489" i="244"/>
  <c r="I488" i="244"/>
  <c r="H488" i="244"/>
  <c r="I487" i="244"/>
  <c r="H487" i="244"/>
  <c r="I486" i="244"/>
  <c r="H486" i="244"/>
  <c r="I485" i="244"/>
  <c r="H485" i="244"/>
  <c r="I484" i="244"/>
  <c r="H484" i="244"/>
  <c r="I483" i="244"/>
  <c r="H483" i="244"/>
  <c r="I482" i="244"/>
  <c r="H482" i="244"/>
  <c r="I481" i="244"/>
  <c r="H481" i="244"/>
  <c r="I480" i="244"/>
  <c r="H480" i="244"/>
  <c r="I479" i="244"/>
  <c r="H479" i="244"/>
  <c r="I478" i="244"/>
  <c r="H478" i="244"/>
  <c r="I477" i="244"/>
  <c r="H477" i="244"/>
  <c r="I476" i="244"/>
  <c r="H476" i="244"/>
  <c r="I475" i="244"/>
  <c r="H475" i="244"/>
  <c r="I474" i="244"/>
  <c r="H474" i="244"/>
  <c r="I473" i="244"/>
  <c r="H473" i="244"/>
  <c r="I472" i="244"/>
  <c r="H472" i="244"/>
  <c r="I471" i="244"/>
  <c r="H471" i="244"/>
  <c r="I470" i="244"/>
  <c r="H470" i="244"/>
  <c r="I469" i="244"/>
  <c r="H469" i="244"/>
  <c r="I468" i="244"/>
  <c r="H468" i="244"/>
  <c r="I467" i="244"/>
  <c r="H467" i="244"/>
  <c r="I466" i="244"/>
  <c r="H466" i="244"/>
  <c r="I465" i="244"/>
  <c r="H465" i="244"/>
  <c r="I464" i="244"/>
  <c r="H464" i="244"/>
  <c r="I463" i="244"/>
  <c r="H463" i="244"/>
  <c r="I462" i="244"/>
  <c r="H462" i="244"/>
  <c r="I461" i="244"/>
  <c r="H461" i="244"/>
  <c r="I460" i="244"/>
  <c r="H460" i="244"/>
  <c r="I459" i="244"/>
  <c r="H459" i="244"/>
  <c r="I458" i="244"/>
  <c r="H458" i="244"/>
  <c r="I457" i="244"/>
  <c r="H457" i="244"/>
  <c r="I456" i="244"/>
  <c r="H456" i="244"/>
  <c r="I455" i="244"/>
  <c r="H455" i="244"/>
  <c r="I454" i="244"/>
  <c r="H454" i="244"/>
  <c r="I453" i="244"/>
  <c r="H453" i="244"/>
  <c r="I452" i="244"/>
  <c r="H452" i="244"/>
  <c r="I451" i="244"/>
  <c r="H451" i="244"/>
  <c r="I450" i="244"/>
  <c r="H450" i="244"/>
  <c r="I449" i="244"/>
  <c r="H449" i="244"/>
  <c r="I448" i="244"/>
  <c r="H448" i="244"/>
  <c r="I447" i="244"/>
  <c r="H447" i="244"/>
  <c r="I446" i="244"/>
  <c r="H446" i="244"/>
  <c r="I445" i="244"/>
  <c r="H445" i="244"/>
  <c r="I494" i="242"/>
  <c r="H494" i="242"/>
  <c r="I493" i="242"/>
  <c r="H493" i="242"/>
  <c r="I492" i="242"/>
  <c r="H492" i="242"/>
  <c r="I491" i="242"/>
  <c r="H491" i="242"/>
  <c r="I490" i="242"/>
  <c r="H490" i="242"/>
  <c r="I489" i="242"/>
  <c r="H489" i="242"/>
  <c r="I488" i="242"/>
  <c r="H488" i="242"/>
  <c r="I487" i="242"/>
  <c r="H487" i="242"/>
  <c r="I486" i="242"/>
  <c r="H486" i="242"/>
  <c r="I485" i="242"/>
  <c r="H485" i="242"/>
  <c r="I484" i="242"/>
  <c r="H484" i="242"/>
  <c r="I483" i="242"/>
  <c r="H483" i="242"/>
  <c r="I482" i="242"/>
  <c r="H482" i="242"/>
  <c r="I481" i="242"/>
  <c r="H481" i="242"/>
  <c r="I480" i="242"/>
  <c r="H480" i="242"/>
  <c r="I479" i="242"/>
  <c r="H479" i="242"/>
  <c r="I478" i="242"/>
  <c r="H478" i="242"/>
  <c r="I477" i="242"/>
  <c r="H477" i="242"/>
  <c r="I476" i="242"/>
  <c r="H476" i="242"/>
  <c r="I475" i="242"/>
  <c r="H475" i="242"/>
  <c r="I474" i="242"/>
  <c r="H474" i="242"/>
  <c r="I473" i="242"/>
  <c r="H473" i="242"/>
  <c r="I472" i="242"/>
  <c r="H472" i="242"/>
  <c r="I471" i="242"/>
  <c r="H471" i="242"/>
  <c r="I470" i="242"/>
  <c r="H470" i="242"/>
  <c r="I469" i="242"/>
  <c r="H469" i="242"/>
  <c r="I468" i="242"/>
  <c r="H468" i="242"/>
  <c r="I467" i="242"/>
  <c r="H467" i="242"/>
  <c r="I466" i="242"/>
  <c r="H466" i="242"/>
  <c r="I465" i="242"/>
  <c r="H465" i="242"/>
  <c r="I464" i="242"/>
  <c r="H464" i="242"/>
  <c r="I463" i="242"/>
  <c r="H463" i="242"/>
  <c r="I462" i="242"/>
  <c r="H462" i="242"/>
  <c r="I461" i="242"/>
  <c r="H461" i="242"/>
  <c r="I460" i="242"/>
  <c r="H460" i="242"/>
  <c r="I459" i="242"/>
  <c r="H459" i="242"/>
  <c r="I458" i="242"/>
  <c r="H458" i="242"/>
  <c r="I457" i="242"/>
  <c r="H457" i="242"/>
  <c r="I456" i="242"/>
  <c r="H456" i="242"/>
  <c r="I455" i="242"/>
  <c r="H455" i="242"/>
  <c r="I454" i="242"/>
  <c r="H454" i="242"/>
  <c r="I453" i="242"/>
  <c r="H453" i="242"/>
  <c r="I452" i="242"/>
  <c r="H452" i="242"/>
  <c r="I451" i="242"/>
  <c r="H451" i="242"/>
  <c r="I450" i="242"/>
  <c r="H450" i="242"/>
  <c r="I449" i="242"/>
  <c r="H449" i="242"/>
  <c r="I448" i="242"/>
  <c r="H448" i="242"/>
  <c r="I447" i="242"/>
  <c r="H447" i="242"/>
  <c r="I446" i="242"/>
  <c r="H446" i="242"/>
  <c r="I445" i="242"/>
  <c r="H445" i="242"/>
  <c r="I494" i="243"/>
  <c r="H494" i="243"/>
  <c r="I493" i="243"/>
  <c r="H493" i="243"/>
  <c r="I492" i="243"/>
  <c r="H492" i="243"/>
  <c r="I491" i="243"/>
  <c r="H491" i="243"/>
  <c r="I490" i="243"/>
  <c r="H490" i="243"/>
  <c r="I489" i="243"/>
  <c r="H489" i="243"/>
  <c r="I488" i="243"/>
  <c r="H488" i="243"/>
  <c r="I487" i="243"/>
  <c r="H487" i="243"/>
  <c r="I486" i="243"/>
  <c r="H486" i="243"/>
  <c r="I485" i="243"/>
  <c r="H485" i="243"/>
  <c r="I484" i="243"/>
  <c r="H484" i="243"/>
  <c r="I483" i="243"/>
  <c r="H483" i="243"/>
  <c r="I482" i="243"/>
  <c r="H482" i="243"/>
  <c r="I481" i="243"/>
  <c r="H481" i="243"/>
  <c r="I480" i="243"/>
  <c r="H480" i="243"/>
  <c r="I479" i="243"/>
  <c r="H479" i="243"/>
  <c r="I478" i="243"/>
  <c r="H478" i="243"/>
  <c r="I477" i="243"/>
  <c r="H477" i="243"/>
  <c r="I476" i="243"/>
  <c r="H476" i="243"/>
  <c r="I475" i="243"/>
  <c r="H475" i="243"/>
  <c r="I474" i="243"/>
  <c r="H474" i="243"/>
  <c r="I473" i="243"/>
  <c r="H473" i="243"/>
  <c r="I472" i="243"/>
  <c r="H472" i="243"/>
  <c r="I471" i="243"/>
  <c r="H471" i="243"/>
  <c r="I470" i="243"/>
  <c r="H470" i="243"/>
  <c r="I469" i="243"/>
  <c r="H469" i="243"/>
  <c r="I468" i="243"/>
  <c r="H468" i="243"/>
  <c r="I467" i="243"/>
  <c r="H467" i="243"/>
  <c r="I466" i="243"/>
  <c r="H466" i="243"/>
  <c r="I465" i="243"/>
  <c r="H465" i="243"/>
  <c r="I464" i="243"/>
  <c r="H464" i="243"/>
  <c r="I463" i="243"/>
  <c r="H463" i="243"/>
  <c r="I462" i="243"/>
  <c r="H462" i="243"/>
  <c r="I461" i="243"/>
  <c r="H461" i="243"/>
  <c r="I460" i="243"/>
  <c r="H460" i="243"/>
  <c r="I459" i="243"/>
  <c r="H459" i="243"/>
  <c r="I458" i="243"/>
  <c r="H458" i="243"/>
  <c r="I457" i="243"/>
  <c r="H457" i="243"/>
  <c r="I456" i="243"/>
  <c r="H456" i="243"/>
  <c r="I455" i="243"/>
  <c r="H455" i="243"/>
  <c r="I454" i="243"/>
  <c r="H454" i="243"/>
  <c r="I453" i="243"/>
  <c r="H453" i="243"/>
  <c r="I452" i="243"/>
  <c r="H452" i="243"/>
  <c r="I451" i="243"/>
  <c r="H451" i="243"/>
  <c r="I450" i="243"/>
  <c r="H450" i="243"/>
  <c r="I449" i="243"/>
  <c r="H449" i="243"/>
  <c r="I448" i="243"/>
  <c r="H448" i="243"/>
  <c r="I447" i="243"/>
  <c r="H447" i="243"/>
  <c r="I446" i="243"/>
  <c r="H446" i="243"/>
  <c r="I445" i="243"/>
  <c r="H445" i="243"/>
  <c r="I494" i="238"/>
  <c r="H494" i="238"/>
  <c r="I493" i="238"/>
  <c r="H493" i="238"/>
  <c r="I492" i="238"/>
  <c r="H492" i="238"/>
  <c r="I491" i="238"/>
  <c r="H491" i="238"/>
  <c r="I490" i="238"/>
  <c r="H490" i="238"/>
  <c r="I489" i="238"/>
  <c r="H489" i="238"/>
  <c r="I488" i="238"/>
  <c r="H488" i="238"/>
  <c r="I487" i="238"/>
  <c r="H487" i="238"/>
  <c r="I486" i="238"/>
  <c r="H486" i="238"/>
  <c r="I485" i="238"/>
  <c r="H485" i="238"/>
  <c r="I484" i="238"/>
  <c r="H484" i="238"/>
  <c r="I483" i="238"/>
  <c r="H483" i="238"/>
  <c r="I482" i="238"/>
  <c r="H482" i="238"/>
  <c r="I481" i="238"/>
  <c r="H481" i="238"/>
  <c r="I480" i="238"/>
  <c r="H480" i="238"/>
  <c r="I479" i="238"/>
  <c r="H479" i="238"/>
  <c r="I478" i="238"/>
  <c r="H478" i="238"/>
  <c r="I477" i="238"/>
  <c r="H477" i="238"/>
  <c r="I476" i="238"/>
  <c r="H476" i="238"/>
  <c r="I475" i="238"/>
  <c r="H475" i="238"/>
  <c r="I474" i="238"/>
  <c r="H474" i="238"/>
  <c r="I473" i="238"/>
  <c r="H473" i="238"/>
  <c r="I472" i="238"/>
  <c r="H472" i="238"/>
  <c r="I471" i="238"/>
  <c r="H471" i="238"/>
  <c r="I470" i="238"/>
  <c r="H470" i="238"/>
  <c r="I469" i="238"/>
  <c r="H469" i="238"/>
  <c r="I468" i="238"/>
  <c r="H468" i="238"/>
  <c r="I467" i="238"/>
  <c r="H467" i="238"/>
  <c r="I466" i="238"/>
  <c r="H466" i="238"/>
  <c r="I465" i="238"/>
  <c r="H465" i="238"/>
  <c r="I464" i="238"/>
  <c r="H464" i="238"/>
  <c r="I463" i="238"/>
  <c r="H463" i="238"/>
  <c r="I462" i="238"/>
  <c r="H462" i="238"/>
  <c r="I461" i="238"/>
  <c r="H461" i="238"/>
  <c r="I460" i="238"/>
  <c r="H460" i="238"/>
  <c r="I459" i="238"/>
  <c r="H459" i="238"/>
  <c r="I458" i="238"/>
  <c r="H458" i="238"/>
  <c r="I457" i="238"/>
  <c r="H457" i="238"/>
  <c r="I456" i="238"/>
  <c r="H456" i="238"/>
  <c r="I455" i="238"/>
  <c r="H455" i="238"/>
  <c r="I454" i="238"/>
  <c r="H454" i="238"/>
  <c r="I453" i="238"/>
  <c r="H453" i="238"/>
  <c r="I452" i="238"/>
  <c r="H452" i="238"/>
  <c r="I451" i="238"/>
  <c r="H451" i="238"/>
  <c r="I450" i="238"/>
  <c r="H450" i="238"/>
  <c r="I449" i="238"/>
  <c r="H449" i="238"/>
  <c r="I448" i="238"/>
  <c r="H448" i="238"/>
  <c r="I447" i="238"/>
  <c r="H447" i="238"/>
  <c r="I446" i="238"/>
  <c r="H446" i="238"/>
  <c r="I445" i="238"/>
  <c r="H445" i="238"/>
  <c r="I422" i="239"/>
  <c r="H422" i="239"/>
  <c r="I421" i="239"/>
  <c r="H421" i="239"/>
  <c r="I420" i="239"/>
  <c r="H420" i="239"/>
  <c r="I419" i="239"/>
  <c r="H419" i="239"/>
  <c r="I418" i="239"/>
  <c r="H418" i="239"/>
  <c r="I417" i="239"/>
  <c r="H417" i="239"/>
  <c r="I416" i="239"/>
  <c r="H416" i="239"/>
  <c r="I415" i="239"/>
  <c r="H415" i="239"/>
  <c r="I414" i="239"/>
  <c r="H414" i="239"/>
  <c r="I413" i="239"/>
  <c r="H413" i="239"/>
  <c r="I412" i="239"/>
  <c r="H412" i="239"/>
  <c r="I411" i="239"/>
  <c r="H411" i="239"/>
  <c r="I410" i="239"/>
  <c r="H410" i="239"/>
  <c r="I409" i="239"/>
  <c r="H409" i="239"/>
  <c r="I408" i="239"/>
  <c r="H408" i="239"/>
  <c r="I407" i="239"/>
  <c r="H407" i="239"/>
  <c r="I406" i="239"/>
  <c r="H406" i="239"/>
  <c r="I405" i="239"/>
  <c r="H405" i="239"/>
  <c r="I404" i="239"/>
  <c r="H404" i="239"/>
  <c r="I403" i="239"/>
  <c r="H403" i="239"/>
  <c r="I402" i="239"/>
  <c r="H402" i="239"/>
  <c r="I401" i="239"/>
  <c r="H401" i="239"/>
  <c r="I400" i="239"/>
  <c r="H400" i="239"/>
  <c r="I399" i="239"/>
  <c r="H399" i="239"/>
  <c r="I398" i="239"/>
  <c r="H398" i="239"/>
  <c r="I397" i="239"/>
  <c r="H397" i="239"/>
  <c r="I396" i="239"/>
  <c r="H396" i="239"/>
  <c r="I395" i="239"/>
  <c r="H395" i="239"/>
  <c r="I394" i="239"/>
  <c r="H394" i="239"/>
  <c r="I393" i="239"/>
  <c r="H393" i="239"/>
  <c r="I392" i="239"/>
  <c r="H392" i="239"/>
  <c r="I391" i="239"/>
  <c r="H391" i="239"/>
  <c r="I390" i="239"/>
  <c r="H390" i="239"/>
  <c r="I389" i="239"/>
  <c r="H389" i="239"/>
  <c r="I388" i="239"/>
  <c r="H388" i="239"/>
  <c r="I387" i="239"/>
  <c r="H387" i="239"/>
  <c r="I386" i="239"/>
  <c r="H386" i="239"/>
  <c r="I385" i="239"/>
  <c r="H385" i="239"/>
  <c r="I384" i="239"/>
  <c r="H384" i="239"/>
  <c r="I383" i="239"/>
  <c r="H383" i="239"/>
  <c r="I382" i="239"/>
  <c r="H382" i="239"/>
  <c r="I381" i="239"/>
  <c r="H381" i="239"/>
  <c r="I380" i="239"/>
  <c r="H380" i="239"/>
  <c r="I379" i="239"/>
  <c r="H379" i="239"/>
  <c r="I378" i="239"/>
  <c r="H378" i="239"/>
  <c r="I377" i="239"/>
  <c r="H377" i="239"/>
  <c r="I376" i="239"/>
  <c r="H376" i="239"/>
  <c r="I375" i="239"/>
  <c r="H375" i="239"/>
  <c r="I374" i="239"/>
  <c r="H374" i="239"/>
  <c r="I373" i="239"/>
  <c r="H373" i="239"/>
  <c r="I422" i="240"/>
  <c r="H422" i="240"/>
  <c r="I421" i="240"/>
  <c r="H421" i="240"/>
  <c r="I420" i="240"/>
  <c r="H420" i="240"/>
  <c r="I419" i="240"/>
  <c r="H419" i="240"/>
  <c r="I418" i="240"/>
  <c r="H418" i="240"/>
  <c r="I417" i="240"/>
  <c r="H417" i="240"/>
  <c r="I416" i="240"/>
  <c r="H416" i="240"/>
  <c r="I415" i="240"/>
  <c r="H415" i="240"/>
  <c r="I414" i="240"/>
  <c r="H414" i="240"/>
  <c r="I413" i="240"/>
  <c r="H413" i="240"/>
  <c r="I412" i="240"/>
  <c r="H412" i="240"/>
  <c r="I411" i="240"/>
  <c r="H411" i="240"/>
  <c r="I410" i="240"/>
  <c r="H410" i="240"/>
  <c r="I409" i="240"/>
  <c r="H409" i="240"/>
  <c r="I408" i="240"/>
  <c r="H408" i="240"/>
  <c r="I407" i="240"/>
  <c r="H407" i="240"/>
  <c r="I406" i="240"/>
  <c r="H406" i="240"/>
  <c r="I405" i="240"/>
  <c r="H405" i="240"/>
  <c r="I404" i="240"/>
  <c r="H404" i="240"/>
  <c r="I403" i="240"/>
  <c r="H403" i="240"/>
  <c r="I402" i="240"/>
  <c r="H402" i="240"/>
  <c r="I401" i="240"/>
  <c r="H401" i="240"/>
  <c r="I400" i="240"/>
  <c r="H400" i="240"/>
  <c r="I399" i="240"/>
  <c r="H399" i="240"/>
  <c r="I398" i="240"/>
  <c r="H398" i="240"/>
  <c r="I397" i="240"/>
  <c r="H397" i="240"/>
  <c r="I396" i="240"/>
  <c r="H396" i="240"/>
  <c r="I395" i="240"/>
  <c r="H395" i="240"/>
  <c r="I394" i="240"/>
  <c r="H394" i="240"/>
  <c r="I393" i="240"/>
  <c r="H393" i="240"/>
  <c r="I392" i="240"/>
  <c r="H392" i="240"/>
  <c r="I391" i="240"/>
  <c r="H391" i="240"/>
  <c r="I390" i="240"/>
  <c r="H390" i="240"/>
  <c r="I389" i="240"/>
  <c r="H389" i="240"/>
  <c r="I388" i="240"/>
  <c r="H388" i="240"/>
  <c r="I387" i="240"/>
  <c r="H387" i="240"/>
  <c r="I386" i="240"/>
  <c r="H386" i="240"/>
  <c r="I385" i="240"/>
  <c r="H385" i="240"/>
  <c r="I384" i="240"/>
  <c r="H384" i="240"/>
  <c r="I383" i="240"/>
  <c r="H383" i="240"/>
  <c r="I382" i="240"/>
  <c r="H382" i="240"/>
  <c r="I381" i="240"/>
  <c r="H381" i="240"/>
  <c r="I380" i="240"/>
  <c r="H380" i="240"/>
  <c r="I379" i="240"/>
  <c r="H379" i="240"/>
  <c r="I378" i="240"/>
  <c r="H378" i="240"/>
  <c r="I377" i="240"/>
  <c r="H377" i="240"/>
  <c r="I376" i="240"/>
  <c r="H376" i="240"/>
  <c r="I375" i="240"/>
  <c r="H375" i="240"/>
  <c r="I374" i="240"/>
  <c r="H374" i="240"/>
  <c r="I373" i="240"/>
  <c r="H373" i="240"/>
  <c r="I422" i="244"/>
  <c r="H422" i="244"/>
  <c r="I421" i="244"/>
  <c r="H421" i="244"/>
  <c r="I420" i="244"/>
  <c r="H420" i="244"/>
  <c r="I419" i="244"/>
  <c r="H419" i="244"/>
  <c r="I418" i="244"/>
  <c r="H418" i="244"/>
  <c r="I417" i="244"/>
  <c r="H417" i="244"/>
  <c r="I416" i="244"/>
  <c r="H416" i="244"/>
  <c r="I415" i="244"/>
  <c r="H415" i="244"/>
  <c r="I414" i="244"/>
  <c r="H414" i="244"/>
  <c r="I413" i="244"/>
  <c r="H413" i="244"/>
  <c r="I412" i="244"/>
  <c r="H412" i="244"/>
  <c r="I411" i="244"/>
  <c r="H411" i="244"/>
  <c r="I410" i="244"/>
  <c r="H410" i="244"/>
  <c r="I409" i="244"/>
  <c r="H409" i="244"/>
  <c r="I408" i="244"/>
  <c r="H408" i="244"/>
  <c r="I407" i="244"/>
  <c r="H407" i="244"/>
  <c r="I406" i="244"/>
  <c r="H406" i="244"/>
  <c r="I405" i="244"/>
  <c r="H405" i="244"/>
  <c r="I404" i="244"/>
  <c r="H404" i="244"/>
  <c r="I403" i="244"/>
  <c r="H403" i="244"/>
  <c r="I402" i="244"/>
  <c r="H402" i="244"/>
  <c r="I401" i="244"/>
  <c r="H401" i="244"/>
  <c r="I400" i="244"/>
  <c r="H400" i="244"/>
  <c r="I399" i="244"/>
  <c r="H399" i="244"/>
  <c r="I398" i="244"/>
  <c r="H398" i="244"/>
  <c r="I397" i="244"/>
  <c r="H397" i="244"/>
  <c r="I396" i="244"/>
  <c r="H396" i="244"/>
  <c r="I395" i="244"/>
  <c r="H395" i="244"/>
  <c r="I394" i="244"/>
  <c r="H394" i="244"/>
  <c r="I393" i="244"/>
  <c r="H393" i="244"/>
  <c r="I392" i="244"/>
  <c r="H392" i="244"/>
  <c r="I391" i="244"/>
  <c r="H391" i="244"/>
  <c r="I390" i="244"/>
  <c r="H390" i="244"/>
  <c r="I389" i="244"/>
  <c r="H389" i="244"/>
  <c r="I388" i="244"/>
  <c r="H388" i="244"/>
  <c r="I387" i="244"/>
  <c r="H387" i="244"/>
  <c r="I386" i="244"/>
  <c r="H386" i="244"/>
  <c r="I385" i="244"/>
  <c r="H385" i="244"/>
  <c r="I384" i="244"/>
  <c r="H384" i="244"/>
  <c r="I383" i="244"/>
  <c r="H383" i="244"/>
  <c r="I382" i="244"/>
  <c r="H382" i="244"/>
  <c r="I381" i="244"/>
  <c r="H381" i="244"/>
  <c r="I380" i="244"/>
  <c r="H380" i="244"/>
  <c r="I379" i="244"/>
  <c r="H379" i="244"/>
  <c r="I378" i="244"/>
  <c r="H378" i="244"/>
  <c r="I377" i="244"/>
  <c r="H377" i="244"/>
  <c r="I376" i="244"/>
  <c r="H376" i="244"/>
  <c r="I375" i="244"/>
  <c r="H375" i="244"/>
  <c r="I374" i="244"/>
  <c r="H374" i="244"/>
  <c r="I373" i="244"/>
  <c r="H373" i="244"/>
  <c r="I422" i="242"/>
  <c r="H422" i="242"/>
  <c r="I421" i="242"/>
  <c r="H421" i="242"/>
  <c r="I420" i="242"/>
  <c r="H420" i="242"/>
  <c r="I419" i="242"/>
  <c r="H419" i="242"/>
  <c r="I418" i="242"/>
  <c r="H418" i="242"/>
  <c r="I417" i="242"/>
  <c r="H417" i="242"/>
  <c r="I416" i="242"/>
  <c r="H416" i="242"/>
  <c r="I415" i="242"/>
  <c r="H415" i="242"/>
  <c r="I414" i="242"/>
  <c r="H414" i="242"/>
  <c r="I413" i="242"/>
  <c r="H413" i="242"/>
  <c r="I412" i="242"/>
  <c r="H412" i="242"/>
  <c r="I411" i="242"/>
  <c r="H411" i="242"/>
  <c r="I410" i="242"/>
  <c r="H410" i="242"/>
  <c r="I409" i="242"/>
  <c r="H409" i="242"/>
  <c r="I408" i="242"/>
  <c r="H408" i="242"/>
  <c r="I407" i="242"/>
  <c r="H407" i="242"/>
  <c r="I406" i="242"/>
  <c r="H406" i="242"/>
  <c r="I405" i="242"/>
  <c r="H405" i="242"/>
  <c r="I404" i="242"/>
  <c r="H404" i="242"/>
  <c r="I403" i="242"/>
  <c r="H403" i="242"/>
  <c r="I402" i="242"/>
  <c r="H402" i="242"/>
  <c r="I401" i="242"/>
  <c r="H401" i="242"/>
  <c r="I400" i="242"/>
  <c r="H400" i="242"/>
  <c r="I399" i="242"/>
  <c r="H399" i="242"/>
  <c r="I398" i="242"/>
  <c r="H398" i="242"/>
  <c r="I397" i="242"/>
  <c r="H397" i="242"/>
  <c r="I396" i="242"/>
  <c r="H396" i="242"/>
  <c r="I395" i="242"/>
  <c r="H395" i="242"/>
  <c r="I394" i="242"/>
  <c r="H394" i="242"/>
  <c r="I393" i="242"/>
  <c r="H393" i="242"/>
  <c r="I392" i="242"/>
  <c r="H392" i="242"/>
  <c r="I391" i="242"/>
  <c r="H391" i="242"/>
  <c r="I390" i="242"/>
  <c r="H390" i="242"/>
  <c r="I389" i="242"/>
  <c r="H389" i="242"/>
  <c r="I388" i="242"/>
  <c r="H388" i="242"/>
  <c r="I387" i="242"/>
  <c r="H387" i="242"/>
  <c r="I386" i="242"/>
  <c r="H386" i="242"/>
  <c r="I385" i="242"/>
  <c r="H385" i="242"/>
  <c r="I384" i="242"/>
  <c r="H384" i="242"/>
  <c r="I383" i="242"/>
  <c r="H383" i="242"/>
  <c r="I382" i="242"/>
  <c r="H382" i="242"/>
  <c r="I381" i="242"/>
  <c r="H381" i="242"/>
  <c r="I380" i="242"/>
  <c r="H380" i="242"/>
  <c r="I379" i="242"/>
  <c r="H379" i="242"/>
  <c r="I378" i="242"/>
  <c r="H378" i="242"/>
  <c r="I377" i="242"/>
  <c r="H377" i="242"/>
  <c r="I376" i="242"/>
  <c r="H376" i="242"/>
  <c r="I375" i="242"/>
  <c r="H375" i="242"/>
  <c r="I374" i="242"/>
  <c r="H374" i="242"/>
  <c r="I373" i="242"/>
  <c r="H373" i="242"/>
  <c r="I422" i="243"/>
  <c r="H422" i="243"/>
  <c r="I421" i="243"/>
  <c r="H421" i="243"/>
  <c r="I420" i="243"/>
  <c r="H420" i="243"/>
  <c r="I419" i="243"/>
  <c r="H419" i="243"/>
  <c r="I418" i="243"/>
  <c r="H418" i="243"/>
  <c r="I417" i="243"/>
  <c r="H417" i="243"/>
  <c r="I416" i="243"/>
  <c r="H416" i="243"/>
  <c r="I415" i="243"/>
  <c r="H415" i="243"/>
  <c r="I414" i="243"/>
  <c r="H414" i="243"/>
  <c r="I413" i="243"/>
  <c r="H413" i="243"/>
  <c r="I412" i="243"/>
  <c r="H412" i="243"/>
  <c r="I411" i="243"/>
  <c r="H411" i="243"/>
  <c r="I410" i="243"/>
  <c r="H410" i="243"/>
  <c r="I409" i="243"/>
  <c r="H409" i="243"/>
  <c r="I408" i="243"/>
  <c r="H408" i="243"/>
  <c r="I407" i="243"/>
  <c r="H407" i="243"/>
  <c r="I406" i="243"/>
  <c r="H406" i="243"/>
  <c r="I405" i="243"/>
  <c r="H405" i="243"/>
  <c r="I404" i="243"/>
  <c r="H404" i="243"/>
  <c r="I403" i="243"/>
  <c r="H403" i="243"/>
  <c r="I402" i="243"/>
  <c r="H402" i="243"/>
  <c r="I401" i="243"/>
  <c r="H401" i="243"/>
  <c r="I400" i="243"/>
  <c r="H400" i="243"/>
  <c r="I399" i="243"/>
  <c r="H399" i="243"/>
  <c r="I398" i="243"/>
  <c r="H398" i="243"/>
  <c r="I397" i="243"/>
  <c r="H397" i="243"/>
  <c r="I396" i="243"/>
  <c r="H396" i="243"/>
  <c r="I395" i="243"/>
  <c r="H395" i="243"/>
  <c r="I394" i="243"/>
  <c r="H394" i="243"/>
  <c r="I393" i="243"/>
  <c r="H393" i="243"/>
  <c r="I392" i="243"/>
  <c r="H392" i="243"/>
  <c r="I391" i="243"/>
  <c r="H391" i="243"/>
  <c r="I390" i="243"/>
  <c r="H390" i="243"/>
  <c r="I389" i="243"/>
  <c r="H389" i="243"/>
  <c r="I388" i="243"/>
  <c r="H388" i="243"/>
  <c r="I387" i="243"/>
  <c r="H387" i="243"/>
  <c r="I386" i="243"/>
  <c r="H386" i="243"/>
  <c r="I385" i="243"/>
  <c r="H385" i="243"/>
  <c r="I384" i="243"/>
  <c r="H384" i="243"/>
  <c r="I383" i="243"/>
  <c r="H383" i="243"/>
  <c r="I382" i="243"/>
  <c r="H382" i="243"/>
  <c r="I381" i="243"/>
  <c r="H381" i="243"/>
  <c r="I380" i="243"/>
  <c r="H380" i="243"/>
  <c r="I379" i="243"/>
  <c r="H379" i="243"/>
  <c r="I378" i="243"/>
  <c r="H378" i="243"/>
  <c r="I377" i="243"/>
  <c r="H377" i="243"/>
  <c r="I376" i="243"/>
  <c r="H376" i="243"/>
  <c r="I375" i="243"/>
  <c r="H375" i="243"/>
  <c r="I374" i="243"/>
  <c r="H374" i="243"/>
  <c r="I373" i="243"/>
  <c r="H373" i="243"/>
  <c r="I422" i="238"/>
  <c r="H422" i="238"/>
  <c r="I421" i="238"/>
  <c r="H421" i="238"/>
  <c r="I420" i="238"/>
  <c r="H420" i="238"/>
  <c r="I419" i="238"/>
  <c r="H419" i="238"/>
  <c r="I418" i="238"/>
  <c r="H418" i="238"/>
  <c r="I417" i="238"/>
  <c r="H417" i="238"/>
  <c r="I416" i="238"/>
  <c r="H416" i="238"/>
  <c r="I415" i="238"/>
  <c r="H415" i="238"/>
  <c r="I414" i="238"/>
  <c r="H414" i="238"/>
  <c r="I413" i="238"/>
  <c r="H413" i="238"/>
  <c r="I412" i="238"/>
  <c r="H412" i="238"/>
  <c r="I411" i="238"/>
  <c r="H411" i="238"/>
  <c r="I410" i="238"/>
  <c r="H410" i="238"/>
  <c r="I409" i="238"/>
  <c r="H409" i="238"/>
  <c r="I408" i="238"/>
  <c r="H408" i="238"/>
  <c r="I407" i="238"/>
  <c r="H407" i="238"/>
  <c r="I406" i="238"/>
  <c r="H406" i="238"/>
  <c r="I405" i="238"/>
  <c r="H405" i="238"/>
  <c r="I404" i="238"/>
  <c r="H404" i="238"/>
  <c r="I403" i="238"/>
  <c r="H403" i="238"/>
  <c r="I402" i="238"/>
  <c r="H402" i="238"/>
  <c r="I401" i="238"/>
  <c r="H401" i="238"/>
  <c r="I400" i="238"/>
  <c r="H400" i="238"/>
  <c r="I399" i="238"/>
  <c r="H399" i="238"/>
  <c r="I398" i="238"/>
  <c r="H398" i="238"/>
  <c r="I397" i="238"/>
  <c r="H397" i="238"/>
  <c r="I396" i="238"/>
  <c r="H396" i="238"/>
  <c r="I395" i="238"/>
  <c r="H395" i="238"/>
  <c r="I394" i="238"/>
  <c r="H394" i="238"/>
  <c r="I393" i="238"/>
  <c r="H393" i="238"/>
  <c r="I392" i="238"/>
  <c r="H392" i="238"/>
  <c r="I391" i="238"/>
  <c r="H391" i="238"/>
  <c r="I390" i="238"/>
  <c r="H390" i="238"/>
  <c r="I389" i="238"/>
  <c r="H389" i="238"/>
  <c r="I388" i="238"/>
  <c r="H388" i="238"/>
  <c r="I387" i="238"/>
  <c r="H387" i="238"/>
  <c r="I386" i="238"/>
  <c r="H386" i="238"/>
  <c r="I385" i="238"/>
  <c r="H385" i="238"/>
  <c r="I384" i="238"/>
  <c r="H384" i="238"/>
  <c r="I383" i="238"/>
  <c r="H383" i="238"/>
  <c r="I382" i="238"/>
  <c r="H382" i="238"/>
  <c r="I381" i="238"/>
  <c r="H381" i="238"/>
  <c r="I380" i="238"/>
  <c r="H380" i="238"/>
  <c r="I379" i="238"/>
  <c r="H379" i="238"/>
  <c r="I378" i="238"/>
  <c r="H378" i="238"/>
  <c r="I377" i="238"/>
  <c r="H377" i="238"/>
  <c r="I376" i="238"/>
  <c r="H376" i="238"/>
  <c r="I375" i="238"/>
  <c r="H375" i="238"/>
  <c r="I374" i="238"/>
  <c r="H374" i="238"/>
  <c r="I373" i="238"/>
  <c r="H373" i="238"/>
  <c r="I350" i="239"/>
  <c r="H350" i="239"/>
  <c r="I349" i="239"/>
  <c r="H349" i="239"/>
  <c r="I348" i="239"/>
  <c r="H348" i="239"/>
  <c r="I347" i="239"/>
  <c r="H347" i="239"/>
  <c r="I346" i="239"/>
  <c r="H346" i="239"/>
  <c r="I345" i="239"/>
  <c r="H345" i="239"/>
  <c r="I344" i="239"/>
  <c r="H344" i="239"/>
  <c r="I343" i="239"/>
  <c r="H343" i="239"/>
  <c r="I342" i="239"/>
  <c r="H342" i="239"/>
  <c r="I341" i="239"/>
  <c r="H341" i="239"/>
  <c r="I340" i="239"/>
  <c r="H340" i="239"/>
  <c r="I339" i="239"/>
  <c r="H339" i="239"/>
  <c r="I338" i="239"/>
  <c r="H338" i="239"/>
  <c r="I337" i="239"/>
  <c r="H337" i="239"/>
  <c r="I336" i="239"/>
  <c r="H336" i="239"/>
  <c r="I335" i="239"/>
  <c r="H335" i="239"/>
  <c r="I334" i="239"/>
  <c r="H334" i="239"/>
  <c r="I333" i="239"/>
  <c r="H333" i="239"/>
  <c r="I332" i="239"/>
  <c r="H332" i="239"/>
  <c r="I331" i="239"/>
  <c r="H331" i="239"/>
  <c r="I330" i="239"/>
  <c r="H330" i="239"/>
  <c r="I329" i="239"/>
  <c r="H329" i="239"/>
  <c r="I328" i="239"/>
  <c r="H328" i="239"/>
  <c r="I327" i="239"/>
  <c r="H327" i="239"/>
  <c r="I326" i="239"/>
  <c r="H326" i="239"/>
  <c r="I325" i="239"/>
  <c r="H325" i="239"/>
  <c r="I324" i="239"/>
  <c r="H324" i="239"/>
  <c r="I323" i="239"/>
  <c r="H323" i="239"/>
  <c r="I322" i="239"/>
  <c r="H322" i="239"/>
  <c r="I321" i="239"/>
  <c r="H321" i="239"/>
  <c r="I320" i="239"/>
  <c r="H320" i="239"/>
  <c r="I319" i="239"/>
  <c r="H319" i="239"/>
  <c r="I318" i="239"/>
  <c r="H318" i="239"/>
  <c r="I317" i="239"/>
  <c r="H317" i="239"/>
  <c r="I316" i="239"/>
  <c r="H316" i="239"/>
  <c r="I315" i="239"/>
  <c r="H315" i="239"/>
  <c r="I314" i="239"/>
  <c r="H314" i="239"/>
  <c r="I313" i="239"/>
  <c r="H313" i="239"/>
  <c r="I312" i="239"/>
  <c r="H312" i="239"/>
  <c r="I311" i="239"/>
  <c r="H311" i="239"/>
  <c r="I310" i="239"/>
  <c r="H310" i="239"/>
  <c r="I309" i="239"/>
  <c r="H309" i="239"/>
  <c r="I308" i="239"/>
  <c r="H308" i="239"/>
  <c r="I307" i="239"/>
  <c r="H307" i="239"/>
  <c r="I306" i="239"/>
  <c r="H306" i="239"/>
  <c r="I305" i="239"/>
  <c r="H305" i="239"/>
  <c r="I304" i="239"/>
  <c r="H304" i="239"/>
  <c r="I303" i="239"/>
  <c r="H303" i="239"/>
  <c r="I302" i="239"/>
  <c r="H302" i="239"/>
  <c r="I301" i="239"/>
  <c r="H301" i="239"/>
  <c r="I350" i="240"/>
  <c r="H350" i="240"/>
  <c r="I349" i="240"/>
  <c r="H349" i="240"/>
  <c r="I348" i="240"/>
  <c r="H348" i="240"/>
  <c r="I347" i="240"/>
  <c r="H347" i="240"/>
  <c r="I346" i="240"/>
  <c r="H346" i="240"/>
  <c r="I345" i="240"/>
  <c r="H345" i="240"/>
  <c r="I344" i="240"/>
  <c r="H344" i="240"/>
  <c r="I343" i="240"/>
  <c r="H343" i="240"/>
  <c r="I342" i="240"/>
  <c r="H342" i="240"/>
  <c r="I341" i="240"/>
  <c r="H341" i="240"/>
  <c r="I340" i="240"/>
  <c r="H340" i="240"/>
  <c r="I339" i="240"/>
  <c r="H339" i="240"/>
  <c r="I338" i="240"/>
  <c r="H338" i="240"/>
  <c r="I337" i="240"/>
  <c r="H337" i="240"/>
  <c r="I336" i="240"/>
  <c r="H336" i="240"/>
  <c r="I335" i="240"/>
  <c r="H335" i="240"/>
  <c r="I334" i="240"/>
  <c r="H334" i="240"/>
  <c r="I333" i="240"/>
  <c r="H333" i="240"/>
  <c r="I332" i="240"/>
  <c r="H332" i="240"/>
  <c r="I331" i="240"/>
  <c r="H331" i="240"/>
  <c r="I330" i="240"/>
  <c r="H330" i="240"/>
  <c r="I329" i="240"/>
  <c r="H329" i="240"/>
  <c r="I328" i="240"/>
  <c r="H328" i="240"/>
  <c r="I327" i="240"/>
  <c r="H327" i="240"/>
  <c r="I326" i="240"/>
  <c r="H326" i="240"/>
  <c r="I325" i="240"/>
  <c r="H325" i="240"/>
  <c r="I324" i="240"/>
  <c r="H324" i="240"/>
  <c r="I323" i="240"/>
  <c r="H323" i="240"/>
  <c r="I322" i="240"/>
  <c r="H322" i="240"/>
  <c r="I321" i="240"/>
  <c r="H321" i="240"/>
  <c r="I320" i="240"/>
  <c r="H320" i="240"/>
  <c r="I319" i="240"/>
  <c r="H319" i="240"/>
  <c r="I318" i="240"/>
  <c r="H318" i="240"/>
  <c r="I317" i="240"/>
  <c r="H317" i="240"/>
  <c r="I316" i="240"/>
  <c r="H316" i="240"/>
  <c r="I315" i="240"/>
  <c r="H315" i="240"/>
  <c r="I314" i="240"/>
  <c r="H314" i="240"/>
  <c r="I313" i="240"/>
  <c r="H313" i="240"/>
  <c r="I312" i="240"/>
  <c r="H312" i="240"/>
  <c r="I311" i="240"/>
  <c r="H311" i="240"/>
  <c r="I310" i="240"/>
  <c r="H310" i="240"/>
  <c r="I309" i="240"/>
  <c r="H309" i="240"/>
  <c r="I308" i="240"/>
  <c r="H308" i="240"/>
  <c r="I307" i="240"/>
  <c r="H307" i="240"/>
  <c r="I306" i="240"/>
  <c r="H306" i="240"/>
  <c r="I305" i="240"/>
  <c r="H305" i="240"/>
  <c r="I304" i="240"/>
  <c r="H304" i="240"/>
  <c r="I303" i="240"/>
  <c r="H303" i="240"/>
  <c r="I302" i="240"/>
  <c r="H302" i="240"/>
  <c r="I301" i="240"/>
  <c r="H301" i="240"/>
  <c r="I350" i="244"/>
  <c r="H350" i="244"/>
  <c r="I349" i="244"/>
  <c r="H349" i="244"/>
  <c r="I348" i="244"/>
  <c r="H348" i="244"/>
  <c r="I347" i="244"/>
  <c r="H347" i="244"/>
  <c r="I346" i="244"/>
  <c r="H346" i="244"/>
  <c r="I345" i="244"/>
  <c r="H345" i="244"/>
  <c r="I344" i="244"/>
  <c r="H344" i="244"/>
  <c r="I343" i="244"/>
  <c r="H343" i="244"/>
  <c r="I342" i="244"/>
  <c r="H342" i="244"/>
  <c r="I341" i="244"/>
  <c r="H341" i="244"/>
  <c r="I340" i="244"/>
  <c r="H340" i="244"/>
  <c r="I339" i="244"/>
  <c r="H339" i="244"/>
  <c r="I338" i="244"/>
  <c r="H338" i="244"/>
  <c r="I337" i="244"/>
  <c r="H337" i="244"/>
  <c r="I336" i="244"/>
  <c r="H336" i="244"/>
  <c r="I335" i="244"/>
  <c r="H335" i="244"/>
  <c r="I334" i="244"/>
  <c r="H334" i="244"/>
  <c r="I333" i="244"/>
  <c r="H333" i="244"/>
  <c r="I332" i="244"/>
  <c r="H332" i="244"/>
  <c r="I331" i="244"/>
  <c r="H331" i="244"/>
  <c r="I330" i="244"/>
  <c r="H330" i="244"/>
  <c r="I329" i="244"/>
  <c r="H329" i="244"/>
  <c r="I328" i="244"/>
  <c r="H328" i="244"/>
  <c r="I327" i="244"/>
  <c r="H327" i="244"/>
  <c r="I326" i="244"/>
  <c r="H326" i="244"/>
  <c r="I325" i="244"/>
  <c r="H325" i="244"/>
  <c r="I324" i="244"/>
  <c r="H324" i="244"/>
  <c r="I323" i="244"/>
  <c r="H323" i="244"/>
  <c r="I322" i="244"/>
  <c r="H322" i="244"/>
  <c r="I321" i="244"/>
  <c r="H321" i="244"/>
  <c r="I320" i="244"/>
  <c r="H320" i="244"/>
  <c r="I319" i="244"/>
  <c r="H319" i="244"/>
  <c r="I318" i="244"/>
  <c r="H318" i="244"/>
  <c r="I317" i="244"/>
  <c r="H317" i="244"/>
  <c r="I316" i="244"/>
  <c r="H316" i="244"/>
  <c r="I315" i="244"/>
  <c r="H315" i="244"/>
  <c r="I314" i="244"/>
  <c r="H314" i="244"/>
  <c r="I313" i="244"/>
  <c r="H313" i="244"/>
  <c r="I312" i="244"/>
  <c r="H312" i="244"/>
  <c r="I311" i="244"/>
  <c r="H311" i="244"/>
  <c r="I310" i="244"/>
  <c r="H310" i="244"/>
  <c r="I309" i="244"/>
  <c r="H309" i="244"/>
  <c r="I308" i="244"/>
  <c r="H308" i="244"/>
  <c r="I307" i="244"/>
  <c r="H307" i="244"/>
  <c r="I306" i="244"/>
  <c r="H306" i="244"/>
  <c r="I305" i="244"/>
  <c r="H305" i="244"/>
  <c r="I304" i="244"/>
  <c r="H304" i="244"/>
  <c r="I303" i="244"/>
  <c r="H303" i="244"/>
  <c r="I302" i="244"/>
  <c r="H302" i="244"/>
  <c r="I301" i="244"/>
  <c r="H301" i="244"/>
  <c r="I350" i="242"/>
  <c r="H350" i="242"/>
  <c r="I349" i="242"/>
  <c r="H349" i="242"/>
  <c r="I348" i="242"/>
  <c r="H348" i="242"/>
  <c r="I347" i="242"/>
  <c r="H347" i="242"/>
  <c r="I346" i="242"/>
  <c r="H346" i="242"/>
  <c r="I345" i="242"/>
  <c r="H345" i="242"/>
  <c r="I344" i="242"/>
  <c r="H344" i="242"/>
  <c r="I343" i="242"/>
  <c r="H343" i="242"/>
  <c r="I342" i="242"/>
  <c r="H342" i="242"/>
  <c r="I341" i="242"/>
  <c r="H341" i="242"/>
  <c r="I340" i="242"/>
  <c r="H340" i="242"/>
  <c r="I339" i="242"/>
  <c r="H339" i="242"/>
  <c r="I338" i="242"/>
  <c r="H338" i="242"/>
  <c r="I337" i="242"/>
  <c r="H337" i="242"/>
  <c r="I336" i="242"/>
  <c r="H336" i="242"/>
  <c r="I335" i="242"/>
  <c r="H335" i="242"/>
  <c r="I334" i="242"/>
  <c r="H334" i="242"/>
  <c r="I333" i="242"/>
  <c r="H333" i="242"/>
  <c r="I332" i="242"/>
  <c r="H332" i="242"/>
  <c r="I331" i="242"/>
  <c r="H331" i="242"/>
  <c r="I330" i="242"/>
  <c r="H330" i="242"/>
  <c r="I329" i="242"/>
  <c r="H329" i="242"/>
  <c r="I328" i="242"/>
  <c r="H328" i="242"/>
  <c r="I327" i="242"/>
  <c r="H327" i="242"/>
  <c r="I326" i="242"/>
  <c r="H326" i="242"/>
  <c r="I325" i="242"/>
  <c r="H325" i="242"/>
  <c r="I324" i="242"/>
  <c r="H324" i="242"/>
  <c r="I323" i="242"/>
  <c r="H323" i="242"/>
  <c r="I322" i="242"/>
  <c r="H322" i="242"/>
  <c r="I321" i="242"/>
  <c r="H321" i="242"/>
  <c r="I320" i="242"/>
  <c r="H320" i="242"/>
  <c r="I319" i="242"/>
  <c r="H319" i="242"/>
  <c r="I318" i="242"/>
  <c r="H318" i="242"/>
  <c r="I317" i="242"/>
  <c r="H317" i="242"/>
  <c r="I316" i="242"/>
  <c r="H316" i="242"/>
  <c r="I315" i="242"/>
  <c r="H315" i="242"/>
  <c r="I314" i="242"/>
  <c r="H314" i="242"/>
  <c r="I313" i="242"/>
  <c r="H313" i="242"/>
  <c r="I312" i="242"/>
  <c r="H312" i="242"/>
  <c r="I311" i="242"/>
  <c r="H311" i="242"/>
  <c r="I310" i="242"/>
  <c r="H310" i="242"/>
  <c r="I309" i="242"/>
  <c r="H309" i="242"/>
  <c r="I308" i="242"/>
  <c r="H308" i="242"/>
  <c r="I307" i="242"/>
  <c r="H307" i="242"/>
  <c r="I306" i="242"/>
  <c r="H306" i="242"/>
  <c r="I305" i="242"/>
  <c r="H305" i="242"/>
  <c r="I304" i="242"/>
  <c r="H304" i="242"/>
  <c r="I303" i="242"/>
  <c r="H303" i="242"/>
  <c r="I302" i="242"/>
  <c r="H302" i="242"/>
  <c r="I301" i="242"/>
  <c r="H301" i="242"/>
  <c r="I350" i="243"/>
  <c r="H350" i="243"/>
  <c r="I349" i="243"/>
  <c r="H349" i="243"/>
  <c r="I348" i="243"/>
  <c r="H348" i="243"/>
  <c r="I347" i="243"/>
  <c r="H347" i="243"/>
  <c r="I346" i="243"/>
  <c r="H346" i="243"/>
  <c r="I345" i="243"/>
  <c r="H345" i="243"/>
  <c r="I344" i="243"/>
  <c r="H344" i="243"/>
  <c r="I343" i="243"/>
  <c r="H343" i="243"/>
  <c r="I342" i="243"/>
  <c r="H342" i="243"/>
  <c r="I341" i="243"/>
  <c r="H341" i="243"/>
  <c r="I340" i="243"/>
  <c r="H340" i="243"/>
  <c r="I339" i="243"/>
  <c r="H339" i="243"/>
  <c r="I338" i="243"/>
  <c r="H338" i="243"/>
  <c r="I337" i="243"/>
  <c r="H337" i="243"/>
  <c r="I336" i="243"/>
  <c r="H336" i="243"/>
  <c r="I335" i="243"/>
  <c r="H335" i="243"/>
  <c r="I334" i="243"/>
  <c r="H334" i="243"/>
  <c r="I333" i="243"/>
  <c r="H333" i="243"/>
  <c r="I332" i="243"/>
  <c r="H332" i="243"/>
  <c r="I331" i="243"/>
  <c r="H331" i="243"/>
  <c r="I330" i="243"/>
  <c r="H330" i="243"/>
  <c r="I329" i="243"/>
  <c r="H329" i="243"/>
  <c r="I328" i="243"/>
  <c r="H328" i="243"/>
  <c r="I327" i="243"/>
  <c r="H327" i="243"/>
  <c r="I326" i="243"/>
  <c r="H326" i="243"/>
  <c r="I325" i="243"/>
  <c r="H325" i="243"/>
  <c r="I324" i="243"/>
  <c r="H324" i="243"/>
  <c r="I323" i="243"/>
  <c r="H323" i="243"/>
  <c r="I322" i="243"/>
  <c r="H322" i="243"/>
  <c r="I321" i="243"/>
  <c r="H321" i="243"/>
  <c r="I320" i="243"/>
  <c r="H320" i="243"/>
  <c r="I319" i="243"/>
  <c r="H319" i="243"/>
  <c r="I318" i="243"/>
  <c r="H318" i="243"/>
  <c r="I317" i="243"/>
  <c r="H317" i="243"/>
  <c r="I316" i="243"/>
  <c r="H316" i="243"/>
  <c r="I315" i="243"/>
  <c r="H315" i="243"/>
  <c r="I314" i="243"/>
  <c r="H314" i="243"/>
  <c r="I313" i="243"/>
  <c r="H313" i="243"/>
  <c r="I312" i="243"/>
  <c r="H312" i="243"/>
  <c r="I311" i="243"/>
  <c r="H311" i="243"/>
  <c r="I310" i="243"/>
  <c r="H310" i="243"/>
  <c r="I309" i="243"/>
  <c r="H309" i="243"/>
  <c r="I308" i="243"/>
  <c r="H308" i="243"/>
  <c r="I307" i="243"/>
  <c r="H307" i="243"/>
  <c r="I306" i="243"/>
  <c r="H306" i="243"/>
  <c r="I305" i="243"/>
  <c r="H305" i="243"/>
  <c r="I304" i="243"/>
  <c r="H304" i="243"/>
  <c r="I303" i="243"/>
  <c r="H303" i="243"/>
  <c r="I302" i="243"/>
  <c r="H302" i="243"/>
  <c r="I301" i="243"/>
  <c r="H301" i="243"/>
  <c r="I350" i="238"/>
  <c r="H350" i="238"/>
  <c r="I349" i="238"/>
  <c r="H349" i="238"/>
  <c r="I348" i="238"/>
  <c r="H348" i="238"/>
  <c r="I347" i="238"/>
  <c r="H347" i="238"/>
  <c r="I346" i="238"/>
  <c r="H346" i="238"/>
  <c r="I345" i="238"/>
  <c r="H345" i="238"/>
  <c r="I344" i="238"/>
  <c r="H344" i="238"/>
  <c r="I343" i="238"/>
  <c r="H343" i="238"/>
  <c r="I342" i="238"/>
  <c r="H342" i="238"/>
  <c r="I341" i="238"/>
  <c r="H341" i="238"/>
  <c r="I340" i="238"/>
  <c r="H340" i="238"/>
  <c r="I339" i="238"/>
  <c r="H339" i="238"/>
  <c r="I338" i="238"/>
  <c r="H338" i="238"/>
  <c r="I337" i="238"/>
  <c r="H337" i="238"/>
  <c r="I336" i="238"/>
  <c r="H336" i="238"/>
  <c r="I335" i="238"/>
  <c r="H335" i="238"/>
  <c r="I334" i="238"/>
  <c r="H334" i="238"/>
  <c r="I333" i="238"/>
  <c r="H333" i="238"/>
  <c r="I332" i="238"/>
  <c r="H332" i="238"/>
  <c r="I331" i="238"/>
  <c r="H331" i="238"/>
  <c r="I330" i="238"/>
  <c r="H330" i="238"/>
  <c r="I329" i="238"/>
  <c r="H329" i="238"/>
  <c r="I328" i="238"/>
  <c r="H328" i="238"/>
  <c r="I327" i="238"/>
  <c r="H327" i="238"/>
  <c r="I326" i="238"/>
  <c r="H326" i="238"/>
  <c r="I325" i="238"/>
  <c r="H325" i="238"/>
  <c r="I324" i="238"/>
  <c r="H324" i="238"/>
  <c r="I323" i="238"/>
  <c r="H323" i="238"/>
  <c r="I322" i="238"/>
  <c r="H322" i="238"/>
  <c r="I321" i="238"/>
  <c r="H321" i="238"/>
  <c r="I320" i="238"/>
  <c r="H320" i="238"/>
  <c r="I319" i="238"/>
  <c r="H319" i="238"/>
  <c r="I318" i="238"/>
  <c r="H318" i="238"/>
  <c r="I317" i="238"/>
  <c r="H317" i="238"/>
  <c r="I316" i="238"/>
  <c r="H316" i="238"/>
  <c r="I315" i="238"/>
  <c r="H315" i="238"/>
  <c r="I314" i="238"/>
  <c r="H314" i="238"/>
  <c r="I313" i="238"/>
  <c r="H313" i="238"/>
  <c r="I312" i="238"/>
  <c r="H312" i="238"/>
  <c r="I311" i="238"/>
  <c r="H311" i="238"/>
  <c r="I310" i="238"/>
  <c r="H310" i="238"/>
  <c r="I309" i="238"/>
  <c r="H309" i="238"/>
  <c r="I308" i="238"/>
  <c r="H308" i="238"/>
  <c r="I307" i="238"/>
  <c r="H307" i="238"/>
  <c r="I306" i="238"/>
  <c r="H306" i="238"/>
  <c r="I305" i="238"/>
  <c r="H305" i="238"/>
  <c r="I304" i="238"/>
  <c r="H304" i="238"/>
  <c r="I303" i="238"/>
  <c r="H303" i="238"/>
  <c r="I302" i="238"/>
  <c r="H302" i="238"/>
  <c r="I301" i="238"/>
  <c r="H301" i="238"/>
  <c r="I278" i="239"/>
  <c r="H278" i="239"/>
  <c r="I277" i="239"/>
  <c r="H277" i="239"/>
  <c r="I276" i="239"/>
  <c r="H276" i="239"/>
  <c r="I275" i="239"/>
  <c r="H275" i="239"/>
  <c r="I274" i="239"/>
  <c r="H274" i="239"/>
  <c r="I273" i="239"/>
  <c r="H273" i="239"/>
  <c r="I272" i="239"/>
  <c r="H272" i="239"/>
  <c r="I271" i="239"/>
  <c r="H271" i="239"/>
  <c r="I270" i="239"/>
  <c r="H270" i="239"/>
  <c r="I269" i="239"/>
  <c r="H269" i="239"/>
  <c r="I268" i="239"/>
  <c r="H268" i="239"/>
  <c r="I267" i="239"/>
  <c r="H267" i="239"/>
  <c r="I266" i="239"/>
  <c r="H266" i="239"/>
  <c r="I265" i="239"/>
  <c r="H265" i="239"/>
  <c r="I264" i="239"/>
  <c r="H264" i="239"/>
  <c r="I263" i="239"/>
  <c r="H263" i="239"/>
  <c r="I262" i="239"/>
  <c r="H262" i="239"/>
  <c r="I261" i="239"/>
  <c r="H261" i="239"/>
  <c r="I260" i="239"/>
  <c r="H260" i="239"/>
  <c r="I259" i="239"/>
  <c r="H259" i="239"/>
  <c r="I258" i="239"/>
  <c r="H258" i="239"/>
  <c r="I257" i="239"/>
  <c r="H257" i="239"/>
  <c r="I256" i="239"/>
  <c r="H256" i="239"/>
  <c r="I255" i="239"/>
  <c r="H255" i="239"/>
  <c r="I254" i="239"/>
  <c r="H254" i="239"/>
  <c r="I253" i="239"/>
  <c r="H253" i="239"/>
  <c r="I252" i="239"/>
  <c r="H252" i="239"/>
  <c r="I251" i="239"/>
  <c r="H251" i="239"/>
  <c r="I250" i="239"/>
  <c r="H250" i="239"/>
  <c r="I249" i="239"/>
  <c r="H249" i="239"/>
  <c r="I248" i="239"/>
  <c r="H248" i="239"/>
  <c r="I247" i="239"/>
  <c r="H247" i="239"/>
  <c r="I246" i="239"/>
  <c r="H246" i="239"/>
  <c r="I245" i="239"/>
  <c r="H245" i="239"/>
  <c r="I244" i="239"/>
  <c r="H244" i="239"/>
  <c r="I243" i="239"/>
  <c r="H243" i="239"/>
  <c r="I242" i="239"/>
  <c r="H242" i="239"/>
  <c r="I241" i="239"/>
  <c r="H241" i="239"/>
  <c r="I240" i="239"/>
  <c r="H240" i="239"/>
  <c r="I239" i="239"/>
  <c r="H239" i="239"/>
  <c r="I238" i="239"/>
  <c r="H238" i="239"/>
  <c r="I237" i="239"/>
  <c r="H237" i="239"/>
  <c r="I236" i="239"/>
  <c r="H236" i="239"/>
  <c r="I235" i="239"/>
  <c r="H235" i="239"/>
  <c r="I234" i="239"/>
  <c r="H234" i="239"/>
  <c r="I233" i="239"/>
  <c r="H233" i="239"/>
  <c r="I232" i="239"/>
  <c r="H232" i="239"/>
  <c r="I231" i="239"/>
  <c r="H231" i="239"/>
  <c r="I230" i="239"/>
  <c r="H230" i="239"/>
  <c r="I229" i="239"/>
  <c r="H229" i="239"/>
  <c r="I278" i="240"/>
  <c r="H278" i="240"/>
  <c r="I277" i="240"/>
  <c r="H277" i="240"/>
  <c r="I276" i="240"/>
  <c r="H276" i="240"/>
  <c r="I275" i="240"/>
  <c r="H275" i="240"/>
  <c r="I274" i="240"/>
  <c r="H274" i="240"/>
  <c r="I273" i="240"/>
  <c r="H273" i="240"/>
  <c r="I272" i="240"/>
  <c r="H272" i="240"/>
  <c r="I271" i="240"/>
  <c r="H271" i="240"/>
  <c r="I270" i="240"/>
  <c r="H270" i="240"/>
  <c r="I269" i="240"/>
  <c r="H269" i="240"/>
  <c r="I268" i="240"/>
  <c r="H268" i="240"/>
  <c r="I267" i="240"/>
  <c r="H267" i="240"/>
  <c r="I266" i="240"/>
  <c r="H266" i="240"/>
  <c r="I265" i="240"/>
  <c r="H265" i="240"/>
  <c r="I264" i="240"/>
  <c r="H264" i="240"/>
  <c r="I263" i="240"/>
  <c r="H263" i="240"/>
  <c r="I262" i="240"/>
  <c r="H262" i="240"/>
  <c r="I261" i="240"/>
  <c r="H261" i="240"/>
  <c r="I260" i="240"/>
  <c r="H260" i="240"/>
  <c r="I259" i="240"/>
  <c r="H259" i="240"/>
  <c r="I258" i="240"/>
  <c r="H258" i="240"/>
  <c r="I257" i="240"/>
  <c r="H257" i="240"/>
  <c r="I256" i="240"/>
  <c r="H256" i="240"/>
  <c r="I255" i="240"/>
  <c r="H255" i="240"/>
  <c r="I254" i="240"/>
  <c r="H254" i="240"/>
  <c r="I253" i="240"/>
  <c r="H253" i="240"/>
  <c r="I252" i="240"/>
  <c r="H252" i="240"/>
  <c r="I251" i="240"/>
  <c r="H251" i="240"/>
  <c r="I250" i="240"/>
  <c r="H250" i="240"/>
  <c r="I249" i="240"/>
  <c r="H249" i="240"/>
  <c r="I248" i="240"/>
  <c r="H248" i="240"/>
  <c r="I247" i="240"/>
  <c r="H247" i="240"/>
  <c r="I246" i="240"/>
  <c r="H246" i="240"/>
  <c r="I245" i="240"/>
  <c r="H245" i="240"/>
  <c r="I244" i="240"/>
  <c r="H244" i="240"/>
  <c r="I243" i="240"/>
  <c r="H243" i="240"/>
  <c r="I242" i="240"/>
  <c r="H242" i="240"/>
  <c r="I241" i="240"/>
  <c r="H241" i="240"/>
  <c r="I240" i="240"/>
  <c r="H240" i="240"/>
  <c r="I239" i="240"/>
  <c r="H239" i="240"/>
  <c r="I238" i="240"/>
  <c r="H238" i="240"/>
  <c r="I237" i="240"/>
  <c r="H237" i="240"/>
  <c r="I236" i="240"/>
  <c r="H236" i="240"/>
  <c r="I235" i="240"/>
  <c r="H235" i="240"/>
  <c r="I234" i="240"/>
  <c r="H234" i="240"/>
  <c r="I233" i="240"/>
  <c r="H233" i="240"/>
  <c r="I232" i="240"/>
  <c r="H232" i="240"/>
  <c r="I231" i="240"/>
  <c r="H231" i="240"/>
  <c r="I230" i="240"/>
  <c r="H230" i="240"/>
  <c r="I229" i="240"/>
  <c r="H229" i="240"/>
  <c r="I278" i="244"/>
  <c r="H278" i="244"/>
  <c r="I277" i="244"/>
  <c r="H277" i="244"/>
  <c r="I276" i="244"/>
  <c r="H276" i="244"/>
  <c r="I275" i="244"/>
  <c r="H275" i="244"/>
  <c r="I274" i="244"/>
  <c r="H274" i="244"/>
  <c r="I273" i="244"/>
  <c r="H273" i="244"/>
  <c r="I272" i="244"/>
  <c r="H272" i="244"/>
  <c r="I271" i="244"/>
  <c r="H271" i="244"/>
  <c r="I270" i="244"/>
  <c r="H270" i="244"/>
  <c r="I269" i="244"/>
  <c r="H269" i="244"/>
  <c r="I268" i="244"/>
  <c r="H268" i="244"/>
  <c r="I267" i="244"/>
  <c r="H267" i="244"/>
  <c r="I266" i="244"/>
  <c r="H266" i="244"/>
  <c r="I265" i="244"/>
  <c r="H265" i="244"/>
  <c r="I264" i="244"/>
  <c r="H264" i="244"/>
  <c r="I263" i="244"/>
  <c r="H263" i="244"/>
  <c r="I262" i="244"/>
  <c r="H262" i="244"/>
  <c r="I261" i="244"/>
  <c r="H261" i="244"/>
  <c r="I260" i="244"/>
  <c r="H260" i="244"/>
  <c r="I259" i="244"/>
  <c r="H259" i="244"/>
  <c r="I258" i="244"/>
  <c r="H258" i="244"/>
  <c r="I257" i="244"/>
  <c r="H257" i="244"/>
  <c r="I256" i="244"/>
  <c r="H256" i="244"/>
  <c r="I255" i="244"/>
  <c r="H255" i="244"/>
  <c r="I254" i="244"/>
  <c r="H254" i="244"/>
  <c r="I253" i="244"/>
  <c r="H253" i="244"/>
  <c r="I252" i="244"/>
  <c r="H252" i="244"/>
  <c r="I251" i="244"/>
  <c r="H251" i="244"/>
  <c r="I250" i="244"/>
  <c r="H250" i="244"/>
  <c r="I249" i="244"/>
  <c r="H249" i="244"/>
  <c r="I248" i="244"/>
  <c r="H248" i="244"/>
  <c r="I247" i="244"/>
  <c r="H247" i="244"/>
  <c r="I246" i="244"/>
  <c r="H246" i="244"/>
  <c r="I245" i="244"/>
  <c r="H245" i="244"/>
  <c r="I244" i="244"/>
  <c r="H244" i="244"/>
  <c r="I243" i="244"/>
  <c r="H243" i="244"/>
  <c r="I242" i="244"/>
  <c r="H242" i="244"/>
  <c r="I241" i="244"/>
  <c r="H241" i="244"/>
  <c r="I240" i="244"/>
  <c r="H240" i="244"/>
  <c r="I239" i="244"/>
  <c r="H239" i="244"/>
  <c r="I238" i="244"/>
  <c r="H238" i="244"/>
  <c r="I237" i="244"/>
  <c r="H237" i="244"/>
  <c r="I236" i="244"/>
  <c r="H236" i="244"/>
  <c r="I235" i="244"/>
  <c r="H235" i="244"/>
  <c r="I234" i="244"/>
  <c r="H234" i="244"/>
  <c r="I233" i="244"/>
  <c r="H233" i="244"/>
  <c r="I232" i="244"/>
  <c r="H232" i="244"/>
  <c r="I231" i="244"/>
  <c r="H231" i="244"/>
  <c r="I230" i="244"/>
  <c r="H230" i="244"/>
  <c r="I229" i="244"/>
  <c r="H229" i="244"/>
  <c r="I278" i="242"/>
  <c r="H278" i="242"/>
  <c r="I277" i="242"/>
  <c r="H277" i="242"/>
  <c r="I276" i="242"/>
  <c r="H276" i="242"/>
  <c r="I275" i="242"/>
  <c r="H275" i="242"/>
  <c r="I274" i="242"/>
  <c r="H274" i="242"/>
  <c r="I273" i="242"/>
  <c r="H273" i="242"/>
  <c r="I272" i="242"/>
  <c r="H272" i="242"/>
  <c r="I271" i="242"/>
  <c r="H271" i="242"/>
  <c r="I270" i="242"/>
  <c r="H270" i="242"/>
  <c r="I269" i="242"/>
  <c r="H269" i="242"/>
  <c r="I268" i="242"/>
  <c r="H268" i="242"/>
  <c r="I267" i="242"/>
  <c r="H267" i="242"/>
  <c r="I266" i="242"/>
  <c r="H266" i="242"/>
  <c r="I265" i="242"/>
  <c r="H265" i="242"/>
  <c r="I264" i="242"/>
  <c r="H264" i="242"/>
  <c r="I263" i="242"/>
  <c r="H263" i="242"/>
  <c r="I262" i="242"/>
  <c r="H262" i="242"/>
  <c r="I261" i="242"/>
  <c r="H261" i="242"/>
  <c r="I260" i="242"/>
  <c r="H260" i="242"/>
  <c r="I259" i="242"/>
  <c r="H259" i="242"/>
  <c r="I258" i="242"/>
  <c r="H258" i="242"/>
  <c r="I257" i="242"/>
  <c r="H257" i="242"/>
  <c r="I256" i="242"/>
  <c r="H256" i="242"/>
  <c r="I255" i="242"/>
  <c r="H255" i="242"/>
  <c r="I254" i="242"/>
  <c r="H254" i="242"/>
  <c r="I253" i="242"/>
  <c r="H253" i="242"/>
  <c r="I252" i="242"/>
  <c r="H252" i="242"/>
  <c r="I251" i="242"/>
  <c r="H251" i="242"/>
  <c r="I250" i="242"/>
  <c r="H250" i="242"/>
  <c r="I249" i="242"/>
  <c r="H249" i="242"/>
  <c r="I248" i="242"/>
  <c r="H248" i="242"/>
  <c r="I247" i="242"/>
  <c r="H247" i="242"/>
  <c r="I246" i="242"/>
  <c r="H246" i="242"/>
  <c r="I245" i="242"/>
  <c r="H245" i="242"/>
  <c r="I244" i="242"/>
  <c r="H244" i="242"/>
  <c r="I243" i="242"/>
  <c r="H243" i="242"/>
  <c r="I242" i="242"/>
  <c r="H242" i="242"/>
  <c r="I241" i="242"/>
  <c r="H241" i="242"/>
  <c r="I240" i="242"/>
  <c r="H240" i="242"/>
  <c r="I239" i="242"/>
  <c r="H239" i="242"/>
  <c r="I238" i="242"/>
  <c r="H238" i="242"/>
  <c r="I237" i="242"/>
  <c r="H237" i="242"/>
  <c r="I236" i="242"/>
  <c r="H236" i="242"/>
  <c r="I235" i="242"/>
  <c r="H235" i="242"/>
  <c r="I234" i="242"/>
  <c r="H234" i="242"/>
  <c r="I233" i="242"/>
  <c r="H233" i="242"/>
  <c r="I232" i="242"/>
  <c r="H232" i="242"/>
  <c r="I231" i="242"/>
  <c r="H231" i="242"/>
  <c r="I230" i="242"/>
  <c r="H230" i="242"/>
  <c r="I229" i="242"/>
  <c r="H229" i="242"/>
  <c r="I278" i="243"/>
  <c r="H278" i="243"/>
  <c r="I277" i="243"/>
  <c r="H277" i="243"/>
  <c r="I276" i="243"/>
  <c r="H276" i="243"/>
  <c r="I275" i="243"/>
  <c r="H275" i="243"/>
  <c r="I274" i="243"/>
  <c r="H274" i="243"/>
  <c r="I273" i="243"/>
  <c r="H273" i="243"/>
  <c r="I272" i="243"/>
  <c r="H272" i="243"/>
  <c r="I271" i="243"/>
  <c r="H271" i="243"/>
  <c r="I270" i="243"/>
  <c r="H270" i="243"/>
  <c r="I269" i="243"/>
  <c r="H269" i="243"/>
  <c r="I268" i="243"/>
  <c r="H268" i="243"/>
  <c r="I267" i="243"/>
  <c r="H267" i="243"/>
  <c r="I266" i="243"/>
  <c r="H266" i="243"/>
  <c r="I265" i="243"/>
  <c r="H265" i="243"/>
  <c r="I264" i="243"/>
  <c r="H264" i="243"/>
  <c r="I263" i="243"/>
  <c r="H263" i="243"/>
  <c r="I262" i="243"/>
  <c r="H262" i="243"/>
  <c r="I261" i="243"/>
  <c r="H261" i="243"/>
  <c r="I260" i="243"/>
  <c r="H260" i="243"/>
  <c r="I259" i="243"/>
  <c r="H259" i="243"/>
  <c r="I258" i="243"/>
  <c r="H258" i="243"/>
  <c r="I257" i="243"/>
  <c r="H257" i="243"/>
  <c r="I256" i="243"/>
  <c r="H256" i="243"/>
  <c r="I255" i="243"/>
  <c r="H255" i="243"/>
  <c r="I254" i="243"/>
  <c r="H254" i="243"/>
  <c r="I253" i="243"/>
  <c r="H253" i="243"/>
  <c r="I252" i="243"/>
  <c r="H252" i="243"/>
  <c r="I251" i="243"/>
  <c r="H251" i="243"/>
  <c r="I250" i="243"/>
  <c r="H250" i="243"/>
  <c r="I249" i="243"/>
  <c r="H249" i="243"/>
  <c r="I248" i="243"/>
  <c r="H248" i="243"/>
  <c r="I247" i="243"/>
  <c r="H247" i="243"/>
  <c r="I246" i="243"/>
  <c r="H246" i="243"/>
  <c r="I245" i="243"/>
  <c r="H245" i="243"/>
  <c r="I244" i="243"/>
  <c r="H244" i="243"/>
  <c r="I243" i="243"/>
  <c r="H243" i="243"/>
  <c r="I242" i="243"/>
  <c r="H242" i="243"/>
  <c r="I241" i="243"/>
  <c r="H241" i="243"/>
  <c r="I240" i="243"/>
  <c r="H240" i="243"/>
  <c r="I239" i="243"/>
  <c r="H239" i="243"/>
  <c r="I238" i="243"/>
  <c r="H238" i="243"/>
  <c r="I237" i="243"/>
  <c r="H237" i="243"/>
  <c r="I236" i="243"/>
  <c r="H236" i="243"/>
  <c r="I235" i="243"/>
  <c r="H235" i="243"/>
  <c r="I234" i="243"/>
  <c r="H234" i="243"/>
  <c r="I233" i="243"/>
  <c r="H233" i="243"/>
  <c r="I232" i="243"/>
  <c r="H232" i="243"/>
  <c r="I231" i="243"/>
  <c r="H231" i="243"/>
  <c r="I230" i="243"/>
  <c r="H230" i="243"/>
  <c r="I229" i="243"/>
  <c r="H229" i="243"/>
  <c r="I278" i="238"/>
  <c r="H278" i="238"/>
  <c r="I277" i="238"/>
  <c r="H277" i="238"/>
  <c r="I276" i="238"/>
  <c r="H276" i="238"/>
  <c r="I275" i="238"/>
  <c r="H275" i="238"/>
  <c r="I274" i="238"/>
  <c r="H274" i="238"/>
  <c r="I273" i="238"/>
  <c r="H273" i="238"/>
  <c r="I272" i="238"/>
  <c r="H272" i="238"/>
  <c r="I271" i="238"/>
  <c r="H271" i="238"/>
  <c r="I270" i="238"/>
  <c r="H270" i="238"/>
  <c r="I269" i="238"/>
  <c r="H269" i="238"/>
  <c r="I268" i="238"/>
  <c r="H268" i="238"/>
  <c r="I267" i="238"/>
  <c r="H267" i="238"/>
  <c r="I266" i="238"/>
  <c r="H266" i="238"/>
  <c r="I265" i="238"/>
  <c r="H265" i="238"/>
  <c r="I264" i="238"/>
  <c r="H264" i="238"/>
  <c r="I263" i="238"/>
  <c r="H263" i="238"/>
  <c r="I262" i="238"/>
  <c r="H262" i="238"/>
  <c r="I261" i="238"/>
  <c r="H261" i="238"/>
  <c r="I260" i="238"/>
  <c r="H260" i="238"/>
  <c r="I259" i="238"/>
  <c r="H259" i="238"/>
  <c r="I258" i="238"/>
  <c r="H258" i="238"/>
  <c r="I257" i="238"/>
  <c r="H257" i="238"/>
  <c r="I256" i="238"/>
  <c r="H256" i="238"/>
  <c r="I255" i="238"/>
  <c r="H255" i="238"/>
  <c r="I254" i="238"/>
  <c r="H254" i="238"/>
  <c r="I253" i="238"/>
  <c r="H253" i="238"/>
  <c r="I252" i="238"/>
  <c r="H252" i="238"/>
  <c r="I251" i="238"/>
  <c r="H251" i="238"/>
  <c r="I250" i="238"/>
  <c r="H250" i="238"/>
  <c r="I249" i="238"/>
  <c r="H249" i="238"/>
  <c r="I248" i="238"/>
  <c r="H248" i="238"/>
  <c r="I247" i="238"/>
  <c r="H247" i="238"/>
  <c r="I246" i="238"/>
  <c r="H246" i="238"/>
  <c r="I245" i="238"/>
  <c r="H245" i="238"/>
  <c r="I244" i="238"/>
  <c r="H244" i="238"/>
  <c r="I243" i="238"/>
  <c r="H243" i="238"/>
  <c r="I242" i="238"/>
  <c r="H242" i="238"/>
  <c r="I241" i="238"/>
  <c r="H241" i="238"/>
  <c r="I240" i="238"/>
  <c r="H240" i="238"/>
  <c r="I239" i="238"/>
  <c r="H239" i="238"/>
  <c r="I238" i="238"/>
  <c r="H238" i="238"/>
  <c r="I237" i="238"/>
  <c r="H237" i="238"/>
  <c r="I236" i="238"/>
  <c r="H236" i="238"/>
  <c r="I235" i="238"/>
  <c r="H235" i="238"/>
  <c r="I234" i="238"/>
  <c r="H234" i="238"/>
  <c r="I233" i="238"/>
  <c r="H233" i="238"/>
  <c r="I232" i="238"/>
  <c r="H232" i="238"/>
  <c r="I231" i="238"/>
  <c r="H231" i="238"/>
  <c r="I230" i="238"/>
  <c r="H230" i="238"/>
  <c r="I229" i="238"/>
  <c r="H229" i="238"/>
  <c r="I206" i="239"/>
  <c r="H206" i="239"/>
  <c r="I205" i="239"/>
  <c r="H205" i="239"/>
  <c r="I204" i="239"/>
  <c r="H204" i="239"/>
  <c r="I203" i="239"/>
  <c r="H203" i="239"/>
  <c r="I202" i="239"/>
  <c r="H202" i="239"/>
  <c r="I201" i="239"/>
  <c r="H201" i="239"/>
  <c r="I200" i="239"/>
  <c r="H200" i="239"/>
  <c r="I199" i="239"/>
  <c r="H199" i="239"/>
  <c r="I198" i="239"/>
  <c r="H198" i="239"/>
  <c r="I197" i="239"/>
  <c r="H197" i="239"/>
  <c r="I196" i="239"/>
  <c r="H196" i="239"/>
  <c r="I195" i="239"/>
  <c r="H195" i="239"/>
  <c r="I194" i="239"/>
  <c r="H194" i="239"/>
  <c r="I193" i="239"/>
  <c r="H193" i="239"/>
  <c r="I192" i="239"/>
  <c r="H192" i="239"/>
  <c r="I191" i="239"/>
  <c r="H191" i="239"/>
  <c r="I190" i="239"/>
  <c r="H190" i="239"/>
  <c r="I189" i="239"/>
  <c r="H189" i="239"/>
  <c r="I188" i="239"/>
  <c r="H188" i="239"/>
  <c r="I187" i="239"/>
  <c r="H187" i="239"/>
  <c r="I186" i="239"/>
  <c r="H186" i="239"/>
  <c r="I185" i="239"/>
  <c r="H185" i="239"/>
  <c r="I184" i="239"/>
  <c r="H184" i="239"/>
  <c r="I183" i="239"/>
  <c r="H183" i="239"/>
  <c r="I182" i="239"/>
  <c r="H182" i="239"/>
  <c r="I181" i="239"/>
  <c r="H181" i="239"/>
  <c r="I180" i="239"/>
  <c r="H180" i="239"/>
  <c r="I179" i="239"/>
  <c r="H179" i="239"/>
  <c r="I178" i="239"/>
  <c r="H178" i="239"/>
  <c r="I177" i="239"/>
  <c r="H177" i="239"/>
  <c r="I176" i="239"/>
  <c r="H176" i="239"/>
  <c r="I175" i="239"/>
  <c r="H175" i="239"/>
  <c r="I174" i="239"/>
  <c r="H174" i="239"/>
  <c r="I173" i="239"/>
  <c r="H173" i="239"/>
  <c r="I172" i="239"/>
  <c r="H172" i="239"/>
  <c r="I171" i="239"/>
  <c r="H171" i="239"/>
  <c r="I170" i="239"/>
  <c r="H170" i="239"/>
  <c r="I169" i="239"/>
  <c r="H169" i="239"/>
  <c r="I168" i="239"/>
  <c r="H168" i="239"/>
  <c r="I167" i="239"/>
  <c r="H167" i="239"/>
  <c r="I166" i="239"/>
  <c r="H166" i="239"/>
  <c r="I165" i="239"/>
  <c r="H165" i="239"/>
  <c r="I164" i="239"/>
  <c r="H164" i="239"/>
  <c r="I163" i="239"/>
  <c r="H163" i="239"/>
  <c r="I162" i="239"/>
  <c r="H162" i="239"/>
  <c r="I161" i="239"/>
  <c r="H161" i="239"/>
  <c r="I160" i="239"/>
  <c r="H160" i="239"/>
  <c r="I159" i="239"/>
  <c r="H159" i="239"/>
  <c r="I158" i="239"/>
  <c r="H158" i="239"/>
  <c r="I157" i="239"/>
  <c r="H157" i="239"/>
  <c r="I206" i="240"/>
  <c r="H206" i="240"/>
  <c r="I205" i="240"/>
  <c r="H205" i="240"/>
  <c r="I204" i="240"/>
  <c r="H204" i="240"/>
  <c r="I203" i="240"/>
  <c r="H203" i="240"/>
  <c r="I202" i="240"/>
  <c r="H202" i="240"/>
  <c r="I201" i="240"/>
  <c r="H201" i="240"/>
  <c r="I200" i="240"/>
  <c r="H200" i="240"/>
  <c r="I199" i="240"/>
  <c r="H199" i="240"/>
  <c r="I198" i="240"/>
  <c r="H198" i="240"/>
  <c r="I197" i="240"/>
  <c r="H197" i="240"/>
  <c r="I196" i="240"/>
  <c r="H196" i="240"/>
  <c r="I195" i="240"/>
  <c r="H195" i="240"/>
  <c r="I194" i="240"/>
  <c r="H194" i="240"/>
  <c r="I193" i="240"/>
  <c r="H193" i="240"/>
  <c r="I192" i="240"/>
  <c r="H192" i="240"/>
  <c r="I191" i="240"/>
  <c r="H191" i="240"/>
  <c r="I190" i="240"/>
  <c r="H190" i="240"/>
  <c r="I189" i="240"/>
  <c r="H189" i="240"/>
  <c r="I188" i="240"/>
  <c r="H188" i="240"/>
  <c r="I187" i="240"/>
  <c r="H187" i="240"/>
  <c r="I186" i="240"/>
  <c r="H186" i="240"/>
  <c r="I185" i="240"/>
  <c r="H185" i="240"/>
  <c r="I184" i="240"/>
  <c r="H184" i="240"/>
  <c r="I183" i="240"/>
  <c r="H183" i="240"/>
  <c r="I182" i="240"/>
  <c r="H182" i="240"/>
  <c r="I181" i="240"/>
  <c r="H181" i="240"/>
  <c r="I180" i="240"/>
  <c r="H180" i="240"/>
  <c r="I179" i="240"/>
  <c r="H179" i="240"/>
  <c r="I178" i="240"/>
  <c r="H178" i="240"/>
  <c r="I177" i="240"/>
  <c r="H177" i="240"/>
  <c r="I176" i="240"/>
  <c r="H176" i="240"/>
  <c r="I175" i="240"/>
  <c r="H175" i="240"/>
  <c r="I174" i="240"/>
  <c r="H174" i="240"/>
  <c r="I173" i="240"/>
  <c r="H173" i="240"/>
  <c r="I172" i="240"/>
  <c r="H172" i="240"/>
  <c r="I171" i="240"/>
  <c r="H171" i="240"/>
  <c r="I170" i="240"/>
  <c r="H170" i="240"/>
  <c r="I169" i="240"/>
  <c r="H169" i="240"/>
  <c r="I168" i="240"/>
  <c r="H168" i="240"/>
  <c r="I167" i="240"/>
  <c r="H167" i="240"/>
  <c r="I166" i="240"/>
  <c r="H166" i="240"/>
  <c r="I165" i="240"/>
  <c r="H165" i="240"/>
  <c r="I164" i="240"/>
  <c r="H164" i="240"/>
  <c r="I163" i="240"/>
  <c r="H163" i="240"/>
  <c r="I162" i="240"/>
  <c r="H162" i="240"/>
  <c r="I161" i="240"/>
  <c r="H161" i="240"/>
  <c r="I160" i="240"/>
  <c r="H160" i="240"/>
  <c r="I159" i="240"/>
  <c r="H159" i="240"/>
  <c r="I158" i="240"/>
  <c r="H158" i="240"/>
  <c r="I157" i="240"/>
  <c r="H157" i="240"/>
  <c r="I206" i="244"/>
  <c r="H206" i="244"/>
  <c r="I205" i="244"/>
  <c r="H205" i="244"/>
  <c r="I204" i="244"/>
  <c r="H204" i="244"/>
  <c r="I203" i="244"/>
  <c r="H203" i="244"/>
  <c r="I202" i="244"/>
  <c r="H202" i="244"/>
  <c r="I201" i="244"/>
  <c r="H201" i="244"/>
  <c r="I200" i="244"/>
  <c r="H200" i="244"/>
  <c r="I199" i="244"/>
  <c r="H199" i="244"/>
  <c r="I198" i="244"/>
  <c r="H198" i="244"/>
  <c r="I197" i="244"/>
  <c r="H197" i="244"/>
  <c r="I196" i="244"/>
  <c r="H196" i="244"/>
  <c r="I195" i="244"/>
  <c r="H195" i="244"/>
  <c r="I194" i="244"/>
  <c r="H194" i="244"/>
  <c r="I193" i="244"/>
  <c r="H193" i="244"/>
  <c r="I192" i="244"/>
  <c r="H192" i="244"/>
  <c r="I191" i="244"/>
  <c r="H191" i="244"/>
  <c r="I190" i="244"/>
  <c r="H190" i="244"/>
  <c r="I189" i="244"/>
  <c r="H189" i="244"/>
  <c r="I188" i="244"/>
  <c r="H188" i="244"/>
  <c r="I187" i="244"/>
  <c r="H187" i="244"/>
  <c r="I186" i="244"/>
  <c r="H186" i="244"/>
  <c r="I185" i="244"/>
  <c r="H185" i="244"/>
  <c r="I184" i="244"/>
  <c r="H184" i="244"/>
  <c r="I183" i="244"/>
  <c r="H183" i="244"/>
  <c r="I182" i="244"/>
  <c r="H182" i="244"/>
  <c r="I181" i="244"/>
  <c r="H181" i="244"/>
  <c r="I180" i="244"/>
  <c r="H180" i="244"/>
  <c r="I179" i="244"/>
  <c r="H179" i="244"/>
  <c r="I178" i="244"/>
  <c r="H178" i="244"/>
  <c r="I177" i="244"/>
  <c r="H177" i="244"/>
  <c r="I176" i="244"/>
  <c r="H176" i="244"/>
  <c r="I175" i="244"/>
  <c r="H175" i="244"/>
  <c r="I174" i="244"/>
  <c r="H174" i="244"/>
  <c r="I173" i="244"/>
  <c r="H173" i="244"/>
  <c r="I172" i="244"/>
  <c r="H172" i="244"/>
  <c r="I171" i="244"/>
  <c r="H171" i="244"/>
  <c r="I170" i="244"/>
  <c r="H170" i="244"/>
  <c r="I169" i="244"/>
  <c r="H169" i="244"/>
  <c r="I168" i="244"/>
  <c r="H168" i="244"/>
  <c r="I167" i="244"/>
  <c r="H167" i="244"/>
  <c r="I166" i="244"/>
  <c r="H166" i="244"/>
  <c r="I165" i="244"/>
  <c r="H165" i="244"/>
  <c r="I164" i="244"/>
  <c r="H164" i="244"/>
  <c r="I163" i="244"/>
  <c r="H163" i="244"/>
  <c r="I162" i="244"/>
  <c r="H162" i="244"/>
  <c r="I161" i="244"/>
  <c r="H161" i="244"/>
  <c r="I160" i="244"/>
  <c r="H160" i="244"/>
  <c r="I159" i="244"/>
  <c r="H159" i="244"/>
  <c r="I158" i="244"/>
  <c r="H158" i="244"/>
  <c r="I157" i="244"/>
  <c r="H157" i="244"/>
  <c r="I206" i="242"/>
  <c r="H206" i="242"/>
  <c r="I205" i="242"/>
  <c r="H205" i="242"/>
  <c r="I204" i="242"/>
  <c r="H204" i="242"/>
  <c r="I203" i="242"/>
  <c r="H203" i="242"/>
  <c r="I202" i="242"/>
  <c r="H202" i="242"/>
  <c r="I201" i="242"/>
  <c r="H201" i="242"/>
  <c r="I200" i="242"/>
  <c r="H200" i="242"/>
  <c r="I199" i="242"/>
  <c r="H199" i="242"/>
  <c r="I198" i="242"/>
  <c r="H198" i="242"/>
  <c r="I197" i="242"/>
  <c r="H197" i="242"/>
  <c r="I196" i="242"/>
  <c r="H196" i="242"/>
  <c r="I195" i="242"/>
  <c r="H195" i="242"/>
  <c r="I194" i="242"/>
  <c r="H194" i="242"/>
  <c r="I193" i="242"/>
  <c r="H193" i="242"/>
  <c r="I192" i="242"/>
  <c r="H192" i="242"/>
  <c r="I191" i="242"/>
  <c r="H191" i="242"/>
  <c r="I190" i="242"/>
  <c r="H190" i="242"/>
  <c r="I189" i="242"/>
  <c r="H189" i="242"/>
  <c r="I188" i="242"/>
  <c r="H188" i="242"/>
  <c r="I187" i="242"/>
  <c r="H187" i="242"/>
  <c r="I186" i="242"/>
  <c r="H186" i="242"/>
  <c r="I185" i="242"/>
  <c r="H185" i="242"/>
  <c r="I184" i="242"/>
  <c r="H184" i="242"/>
  <c r="I183" i="242"/>
  <c r="H183" i="242"/>
  <c r="I182" i="242"/>
  <c r="H182" i="242"/>
  <c r="I181" i="242"/>
  <c r="H181" i="242"/>
  <c r="I180" i="242"/>
  <c r="H180" i="242"/>
  <c r="I179" i="242"/>
  <c r="H179" i="242"/>
  <c r="I178" i="242"/>
  <c r="H178" i="242"/>
  <c r="I177" i="242"/>
  <c r="H177" i="242"/>
  <c r="I176" i="242"/>
  <c r="H176" i="242"/>
  <c r="I175" i="242"/>
  <c r="H175" i="242"/>
  <c r="I174" i="242"/>
  <c r="H174" i="242"/>
  <c r="I173" i="242"/>
  <c r="H173" i="242"/>
  <c r="I172" i="242"/>
  <c r="H172" i="242"/>
  <c r="I171" i="242"/>
  <c r="H171" i="242"/>
  <c r="I170" i="242"/>
  <c r="H170" i="242"/>
  <c r="I169" i="242"/>
  <c r="H169" i="242"/>
  <c r="I168" i="242"/>
  <c r="H168" i="242"/>
  <c r="I167" i="242"/>
  <c r="H167" i="242"/>
  <c r="I166" i="242"/>
  <c r="H166" i="242"/>
  <c r="I165" i="242"/>
  <c r="H165" i="242"/>
  <c r="I164" i="242"/>
  <c r="H164" i="242"/>
  <c r="I163" i="242"/>
  <c r="H163" i="242"/>
  <c r="I162" i="242"/>
  <c r="H162" i="242"/>
  <c r="I161" i="242"/>
  <c r="H161" i="242"/>
  <c r="I160" i="242"/>
  <c r="H160" i="242"/>
  <c r="I159" i="242"/>
  <c r="H159" i="242"/>
  <c r="I158" i="242"/>
  <c r="H158" i="242"/>
  <c r="I157" i="242"/>
  <c r="H157" i="242"/>
  <c r="I206" i="243"/>
  <c r="H206" i="243"/>
  <c r="I205" i="243"/>
  <c r="H205" i="243"/>
  <c r="I204" i="243"/>
  <c r="H204" i="243"/>
  <c r="I203" i="243"/>
  <c r="H203" i="243"/>
  <c r="I202" i="243"/>
  <c r="H202" i="243"/>
  <c r="I201" i="243"/>
  <c r="H201" i="243"/>
  <c r="I200" i="243"/>
  <c r="H200" i="243"/>
  <c r="I199" i="243"/>
  <c r="H199" i="243"/>
  <c r="I198" i="243"/>
  <c r="H198" i="243"/>
  <c r="I197" i="243"/>
  <c r="H197" i="243"/>
  <c r="I196" i="243"/>
  <c r="H196" i="243"/>
  <c r="I195" i="243"/>
  <c r="H195" i="243"/>
  <c r="I194" i="243"/>
  <c r="H194" i="243"/>
  <c r="I193" i="243"/>
  <c r="H193" i="243"/>
  <c r="I192" i="243"/>
  <c r="H192" i="243"/>
  <c r="I191" i="243"/>
  <c r="H191" i="243"/>
  <c r="I190" i="243"/>
  <c r="H190" i="243"/>
  <c r="I189" i="243"/>
  <c r="H189" i="243"/>
  <c r="I188" i="243"/>
  <c r="H188" i="243"/>
  <c r="I187" i="243"/>
  <c r="H187" i="243"/>
  <c r="I186" i="243"/>
  <c r="H186" i="243"/>
  <c r="I185" i="243"/>
  <c r="H185" i="243"/>
  <c r="I184" i="243"/>
  <c r="H184" i="243"/>
  <c r="I183" i="243"/>
  <c r="H183" i="243"/>
  <c r="I182" i="243"/>
  <c r="H182" i="243"/>
  <c r="I181" i="243"/>
  <c r="H181" i="243"/>
  <c r="I180" i="243"/>
  <c r="H180" i="243"/>
  <c r="I179" i="243"/>
  <c r="H179" i="243"/>
  <c r="I178" i="243"/>
  <c r="H178" i="243"/>
  <c r="I177" i="243"/>
  <c r="H177" i="243"/>
  <c r="I176" i="243"/>
  <c r="H176" i="243"/>
  <c r="I175" i="243"/>
  <c r="H175" i="243"/>
  <c r="I174" i="243"/>
  <c r="H174" i="243"/>
  <c r="I173" i="243"/>
  <c r="H173" i="243"/>
  <c r="I172" i="243"/>
  <c r="H172" i="243"/>
  <c r="I171" i="243"/>
  <c r="H171" i="243"/>
  <c r="I170" i="243"/>
  <c r="H170" i="243"/>
  <c r="I169" i="243"/>
  <c r="H169" i="243"/>
  <c r="I168" i="243"/>
  <c r="H168" i="243"/>
  <c r="I167" i="243"/>
  <c r="H167" i="243"/>
  <c r="I166" i="243"/>
  <c r="H166" i="243"/>
  <c r="I165" i="243"/>
  <c r="H165" i="243"/>
  <c r="I164" i="243"/>
  <c r="H164" i="243"/>
  <c r="I163" i="243"/>
  <c r="H163" i="243"/>
  <c r="I162" i="243"/>
  <c r="H162" i="243"/>
  <c r="I161" i="243"/>
  <c r="H161" i="243"/>
  <c r="I160" i="243"/>
  <c r="H160" i="243"/>
  <c r="I159" i="243"/>
  <c r="H159" i="243"/>
  <c r="I158" i="243"/>
  <c r="H158" i="243"/>
  <c r="I157" i="243"/>
  <c r="H157" i="243"/>
  <c r="I206" i="238"/>
  <c r="H206" i="238"/>
  <c r="I205" i="238"/>
  <c r="H205" i="238"/>
  <c r="I204" i="238"/>
  <c r="H204" i="238"/>
  <c r="I203" i="238"/>
  <c r="H203" i="238"/>
  <c r="I202" i="238"/>
  <c r="H202" i="238"/>
  <c r="I201" i="238"/>
  <c r="H201" i="238"/>
  <c r="I200" i="238"/>
  <c r="H200" i="238"/>
  <c r="I199" i="238"/>
  <c r="H199" i="238"/>
  <c r="I198" i="238"/>
  <c r="H198" i="238"/>
  <c r="I197" i="238"/>
  <c r="H197" i="238"/>
  <c r="I196" i="238"/>
  <c r="H196" i="238"/>
  <c r="I195" i="238"/>
  <c r="H195" i="238"/>
  <c r="I194" i="238"/>
  <c r="H194" i="238"/>
  <c r="I193" i="238"/>
  <c r="H193" i="238"/>
  <c r="I192" i="238"/>
  <c r="H192" i="238"/>
  <c r="I191" i="238"/>
  <c r="H191" i="238"/>
  <c r="I190" i="238"/>
  <c r="H190" i="238"/>
  <c r="I189" i="238"/>
  <c r="H189" i="238"/>
  <c r="I188" i="238"/>
  <c r="H188" i="238"/>
  <c r="I187" i="238"/>
  <c r="H187" i="238"/>
  <c r="I186" i="238"/>
  <c r="H186" i="238"/>
  <c r="I185" i="238"/>
  <c r="H185" i="238"/>
  <c r="I184" i="238"/>
  <c r="H184" i="238"/>
  <c r="I183" i="238"/>
  <c r="H183" i="238"/>
  <c r="I182" i="238"/>
  <c r="H182" i="238"/>
  <c r="I181" i="238"/>
  <c r="H181" i="238"/>
  <c r="I180" i="238"/>
  <c r="H180" i="238"/>
  <c r="I179" i="238"/>
  <c r="H179" i="238"/>
  <c r="I178" i="238"/>
  <c r="H178" i="238"/>
  <c r="I177" i="238"/>
  <c r="H177" i="238"/>
  <c r="I176" i="238"/>
  <c r="H176" i="238"/>
  <c r="I175" i="238"/>
  <c r="H175" i="238"/>
  <c r="I174" i="238"/>
  <c r="H174" i="238"/>
  <c r="I173" i="238"/>
  <c r="H173" i="238"/>
  <c r="I172" i="238"/>
  <c r="H172" i="238"/>
  <c r="I171" i="238"/>
  <c r="H171" i="238"/>
  <c r="I170" i="238"/>
  <c r="H170" i="238"/>
  <c r="I169" i="238"/>
  <c r="H169" i="238"/>
  <c r="I168" i="238"/>
  <c r="H168" i="238"/>
  <c r="I167" i="238"/>
  <c r="H167" i="238"/>
  <c r="I166" i="238"/>
  <c r="H166" i="238"/>
  <c r="I165" i="238"/>
  <c r="H165" i="238"/>
  <c r="I164" i="238"/>
  <c r="H164" i="238"/>
  <c r="I163" i="238"/>
  <c r="H163" i="238"/>
  <c r="I162" i="238"/>
  <c r="H162" i="238"/>
  <c r="I161" i="238"/>
  <c r="H161" i="238"/>
  <c r="I160" i="238"/>
  <c r="H160" i="238"/>
  <c r="I159" i="238"/>
  <c r="H159" i="238"/>
  <c r="I158" i="238"/>
  <c r="H158" i="238"/>
  <c r="I157" i="238"/>
  <c r="H157" i="238"/>
  <c r="W38" i="245"/>
  <c r="W37" i="245"/>
  <c r="S38" i="245"/>
  <c r="S37" i="245"/>
  <c r="O38" i="245"/>
  <c r="O37" i="245"/>
  <c r="N31" i="245"/>
  <c r="M31" i="245"/>
  <c r="L31" i="245"/>
  <c r="I31" i="245"/>
  <c r="F6" i="245"/>
  <c r="F5" i="245"/>
  <c r="C35" i="245" s="1"/>
  <c r="F4" i="245"/>
  <c r="O35" i="245" s="1"/>
  <c r="C2" i="245"/>
  <c r="F29" i="235"/>
  <c r="F28" i="235"/>
  <c r="F27" i="235"/>
  <c r="F26" i="235"/>
  <c r="F25" i="235"/>
  <c r="F24" i="235"/>
  <c r="F23" i="235"/>
  <c r="F22" i="235"/>
  <c r="F21" i="235"/>
  <c r="F20" i="235"/>
  <c r="F19" i="235"/>
  <c r="F18" i="235"/>
  <c r="F17" i="235"/>
  <c r="F16" i="235"/>
  <c r="F15" i="235"/>
  <c r="F14" i="235"/>
  <c r="F13" i="235"/>
  <c r="F12" i="235"/>
  <c r="F11" i="235"/>
  <c r="F10" i="235"/>
  <c r="G10" i="235" s="1"/>
  <c r="F29" i="233"/>
  <c r="G29" i="233" s="1"/>
  <c r="F28" i="233"/>
  <c r="G28" i="233" s="1"/>
  <c r="F27" i="233"/>
  <c r="G27" i="233" s="1"/>
  <c r="F26" i="233"/>
  <c r="G26" i="233" s="1"/>
  <c r="F25" i="233"/>
  <c r="G25" i="233" s="1"/>
  <c r="F24" i="233"/>
  <c r="G24" i="233" s="1"/>
  <c r="F23" i="233"/>
  <c r="G23" i="233" s="1"/>
  <c r="F22" i="233"/>
  <c r="G22" i="233" s="1"/>
  <c r="F21" i="233"/>
  <c r="G21" i="233" s="1"/>
  <c r="F20" i="233"/>
  <c r="G20" i="233" s="1"/>
  <c r="F19" i="233"/>
  <c r="G19" i="233" s="1"/>
  <c r="F18" i="233"/>
  <c r="G18" i="233" s="1"/>
  <c r="F17" i="233"/>
  <c r="G17" i="233" s="1"/>
  <c r="F16" i="233"/>
  <c r="G16" i="233" s="1"/>
  <c r="F15" i="233"/>
  <c r="G15" i="233" s="1"/>
  <c r="F14" i="233"/>
  <c r="G14" i="233" s="1"/>
  <c r="F13" i="233"/>
  <c r="G13" i="233" s="1"/>
  <c r="F12" i="233"/>
  <c r="G12" i="233" s="1"/>
  <c r="F11" i="233"/>
  <c r="G11" i="233" s="1"/>
  <c r="F10" i="233"/>
  <c r="G10" i="233" s="1"/>
  <c r="F29" i="234"/>
  <c r="H29" i="234" s="1"/>
  <c r="I29" i="234" s="1"/>
  <c r="F28" i="234"/>
  <c r="H28" i="234" s="1"/>
  <c r="I28" i="234" s="1"/>
  <c r="F27" i="234"/>
  <c r="H27" i="234" s="1"/>
  <c r="I27" i="234" s="1"/>
  <c r="F26" i="234"/>
  <c r="H26" i="234" s="1"/>
  <c r="I26" i="234" s="1"/>
  <c r="F25" i="234"/>
  <c r="H25" i="234" s="1"/>
  <c r="I25" i="234" s="1"/>
  <c r="F24" i="234"/>
  <c r="H24" i="234" s="1"/>
  <c r="I24" i="234" s="1"/>
  <c r="F23" i="234"/>
  <c r="H23" i="234" s="1"/>
  <c r="I23" i="234" s="1"/>
  <c r="F22" i="234"/>
  <c r="H22" i="234" s="1"/>
  <c r="I22" i="234" s="1"/>
  <c r="F21" i="234"/>
  <c r="H21" i="234" s="1"/>
  <c r="I21" i="234" s="1"/>
  <c r="F20" i="234"/>
  <c r="H20" i="234" s="1"/>
  <c r="I20" i="234" s="1"/>
  <c r="F19" i="234"/>
  <c r="H19" i="234" s="1"/>
  <c r="I19" i="234" s="1"/>
  <c r="F18" i="234"/>
  <c r="H18" i="234" s="1"/>
  <c r="I18" i="234" s="1"/>
  <c r="F17" i="234"/>
  <c r="H17" i="234" s="1"/>
  <c r="I17" i="234" s="1"/>
  <c r="F16" i="234"/>
  <c r="H16" i="234" s="1"/>
  <c r="I16" i="234" s="1"/>
  <c r="F15" i="234"/>
  <c r="H15" i="234" s="1"/>
  <c r="I15" i="234" s="1"/>
  <c r="F14" i="234"/>
  <c r="H14" i="234" s="1"/>
  <c r="I14" i="234" s="1"/>
  <c r="F13" i="234"/>
  <c r="H13" i="234" s="1"/>
  <c r="I13" i="234" s="1"/>
  <c r="F12" i="234"/>
  <c r="H12" i="234" s="1"/>
  <c r="I12" i="234" s="1"/>
  <c r="F11" i="234"/>
  <c r="H11" i="234" s="1"/>
  <c r="I11" i="234" s="1"/>
  <c r="F10" i="234"/>
  <c r="I8" i="243"/>
  <c r="I80" i="243" s="1"/>
  <c r="I152" i="243" s="1"/>
  <c r="I224" i="243" s="1"/>
  <c r="I296" i="243" s="1"/>
  <c r="I368" i="243" s="1"/>
  <c r="I440" i="243" s="1"/>
  <c r="I512" i="243" s="1"/>
  <c r="I584" i="243" s="1"/>
  <c r="I656" i="243" s="1"/>
  <c r="I728" i="243" s="1"/>
  <c r="I800" i="243" s="1"/>
  <c r="I872" i="243" s="1"/>
  <c r="I944" i="243" s="1"/>
  <c r="I1016" i="243" s="1"/>
  <c r="I1088" i="243" s="1"/>
  <c r="I1160" i="243" s="1"/>
  <c r="I1232" i="243" s="1"/>
  <c r="I1304" i="243" s="1"/>
  <c r="I1376" i="243" s="1"/>
  <c r="E8" i="243"/>
  <c r="E80" i="243" s="1"/>
  <c r="E152" i="243" s="1"/>
  <c r="E224" i="243" s="1"/>
  <c r="E296" i="243" s="1"/>
  <c r="E368" i="243" s="1"/>
  <c r="E440" i="243" s="1"/>
  <c r="E512" i="243" s="1"/>
  <c r="E584" i="243" s="1"/>
  <c r="E656" i="243" s="1"/>
  <c r="E728" i="243" s="1"/>
  <c r="E800" i="243" s="1"/>
  <c r="E872" i="243" s="1"/>
  <c r="E944" i="243" s="1"/>
  <c r="E1016" i="243" s="1"/>
  <c r="E1088" i="243" s="1"/>
  <c r="E1160" i="243" s="1"/>
  <c r="E1232" i="243" s="1"/>
  <c r="E1304" i="243" s="1"/>
  <c r="E1376" i="243" s="1"/>
  <c r="C8" i="243"/>
  <c r="C80" i="243" s="1"/>
  <c r="C152" i="243" s="1"/>
  <c r="C224" i="243" s="1"/>
  <c r="C296" i="243" s="1"/>
  <c r="C368" i="243" s="1"/>
  <c r="C440" i="243" s="1"/>
  <c r="C512" i="243" s="1"/>
  <c r="C584" i="243" s="1"/>
  <c r="C656" i="243" s="1"/>
  <c r="C728" i="243" s="1"/>
  <c r="C800" i="243" s="1"/>
  <c r="C872" i="243" s="1"/>
  <c r="C944" i="243" s="1"/>
  <c r="C1016" i="243" s="1"/>
  <c r="C1088" i="243" s="1"/>
  <c r="C1160" i="243" s="1"/>
  <c r="C1232" i="243" s="1"/>
  <c r="C1304" i="243" s="1"/>
  <c r="C1376" i="243" s="1"/>
  <c r="C7" i="243"/>
  <c r="C79" i="243" s="1"/>
  <c r="C151" i="243" s="1"/>
  <c r="C223" i="243" s="1"/>
  <c r="C295" i="243" s="1"/>
  <c r="C367" i="243" s="1"/>
  <c r="C439" i="243" s="1"/>
  <c r="C511" i="243" s="1"/>
  <c r="C583" i="243" s="1"/>
  <c r="C655" i="243" s="1"/>
  <c r="C727" i="243" s="1"/>
  <c r="C799" i="243" s="1"/>
  <c r="C871" i="243" s="1"/>
  <c r="C943" i="243" s="1"/>
  <c r="C1015" i="243" s="1"/>
  <c r="C1087" i="243" s="1"/>
  <c r="C1159" i="243" s="1"/>
  <c r="C1231" i="243" s="1"/>
  <c r="C1303" i="243" s="1"/>
  <c r="C1375" i="243" s="1"/>
  <c r="I8" i="242"/>
  <c r="I80" i="242" s="1"/>
  <c r="I152" i="242" s="1"/>
  <c r="I224" i="242" s="1"/>
  <c r="I296" i="242" s="1"/>
  <c r="I368" i="242" s="1"/>
  <c r="I440" i="242" s="1"/>
  <c r="I512" i="242" s="1"/>
  <c r="I584" i="242" s="1"/>
  <c r="I656" i="242" s="1"/>
  <c r="I728" i="242" s="1"/>
  <c r="I800" i="242" s="1"/>
  <c r="I872" i="242" s="1"/>
  <c r="I944" i="242" s="1"/>
  <c r="I1016" i="242" s="1"/>
  <c r="I1088" i="242" s="1"/>
  <c r="I1160" i="242" s="1"/>
  <c r="I1232" i="242" s="1"/>
  <c r="I1304" i="242" s="1"/>
  <c r="I1376" i="242" s="1"/>
  <c r="E8" i="242"/>
  <c r="E80" i="242" s="1"/>
  <c r="E152" i="242" s="1"/>
  <c r="E224" i="242" s="1"/>
  <c r="E296" i="242" s="1"/>
  <c r="E368" i="242" s="1"/>
  <c r="E440" i="242" s="1"/>
  <c r="E512" i="242" s="1"/>
  <c r="E584" i="242" s="1"/>
  <c r="E656" i="242" s="1"/>
  <c r="E728" i="242" s="1"/>
  <c r="E800" i="242" s="1"/>
  <c r="E872" i="242" s="1"/>
  <c r="E944" i="242" s="1"/>
  <c r="E1016" i="242" s="1"/>
  <c r="E1088" i="242" s="1"/>
  <c r="E1160" i="242" s="1"/>
  <c r="E1232" i="242" s="1"/>
  <c r="E1304" i="242" s="1"/>
  <c r="E1376" i="242" s="1"/>
  <c r="C8" i="242"/>
  <c r="C80" i="242" s="1"/>
  <c r="C152" i="242" s="1"/>
  <c r="C224" i="242" s="1"/>
  <c r="C296" i="242" s="1"/>
  <c r="C368" i="242" s="1"/>
  <c r="C440" i="242" s="1"/>
  <c r="C512" i="242" s="1"/>
  <c r="C584" i="242" s="1"/>
  <c r="C656" i="242" s="1"/>
  <c r="C728" i="242" s="1"/>
  <c r="C800" i="242" s="1"/>
  <c r="C872" i="242" s="1"/>
  <c r="C944" i="242" s="1"/>
  <c r="C1016" i="242" s="1"/>
  <c r="C1088" i="242" s="1"/>
  <c r="C1160" i="242" s="1"/>
  <c r="C1232" i="242" s="1"/>
  <c r="C1304" i="242" s="1"/>
  <c r="C1376" i="242" s="1"/>
  <c r="C7" i="242"/>
  <c r="C79" i="242" s="1"/>
  <c r="C151" i="242" s="1"/>
  <c r="C223" i="242" s="1"/>
  <c r="C295" i="242" s="1"/>
  <c r="C367" i="242" s="1"/>
  <c r="C439" i="242" s="1"/>
  <c r="C511" i="242" s="1"/>
  <c r="C583" i="242" s="1"/>
  <c r="C655" i="242" s="1"/>
  <c r="C727" i="242" s="1"/>
  <c r="C799" i="242" s="1"/>
  <c r="C871" i="242" s="1"/>
  <c r="C943" i="242" s="1"/>
  <c r="C1015" i="242" s="1"/>
  <c r="C1087" i="242" s="1"/>
  <c r="C1159" i="242" s="1"/>
  <c r="C1231" i="242" s="1"/>
  <c r="C1303" i="242" s="1"/>
  <c r="C1375" i="242" s="1"/>
  <c r="I8" i="244"/>
  <c r="E8" i="244"/>
  <c r="C8" i="244"/>
  <c r="C80" i="244" s="1"/>
  <c r="C152" i="244" s="1"/>
  <c r="C224" i="244" s="1"/>
  <c r="C296" i="244" s="1"/>
  <c r="C368" i="244" s="1"/>
  <c r="C440" i="244" s="1"/>
  <c r="C512" i="244" s="1"/>
  <c r="C584" i="244" s="1"/>
  <c r="C656" i="244" s="1"/>
  <c r="C728" i="244" s="1"/>
  <c r="C800" i="244" s="1"/>
  <c r="C872" i="244" s="1"/>
  <c r="C944" i="244" s="1"/>
  <c r="C1016" i="244" s="1"/>
  <c r="C1088" i="244" s="1"/>
  <c r="C1160" i="244" s="1"/>
  <c r="C1232" i="244" s="1"/>
  <c r="C1304" i="244" s="1"/>
  <c r="C1376" i="244" s="1"/>
  <c r="C7" i="244"/>
  <c r="C79" i="244" s="1"/>
  <c r="C151" i="244" s="1"/>
  <c r="C223" i="244" s="1"/>
  <c r="C295" i="244" s="1"/>
  <c r="C367" i="244" s="1"/>
  <c r="C439" i="244" s="1"/>
  <c r="C511" i="244" s="1"/>
  <c r="C583" i="244" s="1"/>
  <c r="C655" i="244" s="1"/>
  <c r="C727" i="244" s="1"/>
  <c r="C799" i="244" s="1"/>
  <c r="C871" i="244" s="1"/>
  <c r="C943" i="244" s="1"/>
  <c r="C1015" i="244" s="1"/>
  <c r="C1087" i="244" s="1"/>
  <c r="C1159" i="244" s="1"/>
  <c r="C1231" i="244" s="1"/>
  <c r="C1303" i="244" s="1"/>
  <c r="C1375" i="244" s="1"/>
  <c r="I8" i="240"/>
  <c r="I80" i="240" s="1"/>
  <c r="I152" i="240" s="1"/>
  <c r="I224" i="240" s="1"/>
  <c r="I296" i="240" s="1"/>
  <c r="I368" i="240" s="1"/>
  <c r="I440" i="240" s="1"/>
  <c r="I512" i="240" s="1"/>
  <c r="I584" i="240" s="1"/>
  <c r="I656" i="240" s="1"/>
  <c r="I728" i="240" s="1"/>
  <c r="I800" i="240" s="1"/>
  <c r="I872" i="240" s="1"/>
  <c r="I944" i="240" s="1"/>
  <c r="I1016" i="240" s="1"/>
  <c r="I1088" i="240" s="1"/>
  <c r="I1160" i="240" s="1"/>
  <c r="I1232" i="240" s="1"/>
  <c r="I1304" i="240" s="1"/>
  <c r="I1376" i="240" s="1"/>
  <c r="E8" i="240"/>
  <c r="E80" i="240" s="1"/>
  <c r="E152" i="240" s="1"/>
  <c r="E224" i="240" s="1"/>
  <c r="E296" i="240" s="1"/>
  <c r="E368" i="240" s="1"/>
  <c r="E440" i="240" s="1"/>
  <c r="E512" i="240" s="1"/>
  <c r="E584" i="240" s="1"/>
  <c r="E656" i="240" s="1"/>
  <c r="E728" i="240" s="1"/>
  <c r="E800" i="240" s="1"/>
  <c r="E872" i="240" s="1"/>
  <c r="E944" i="240" s="1"/>
  <c r="E1016" i="240" s="1"/>
  <c r="E1088" i="240" s="1"/>
  <c r="E1160" i="240" s="1"/>
  <c r="E1232" i="240" s="1"/>
  <c r="E1304" i="240" s="1"/>
  <c r="E1376" i="240" s="1"/>
  <c r="C8" i="240"/>
  <c r="C80" i="240" s="1"/>
  <c r="C152" i="240" s="1"/>
  <c r="C224" i="240" s="1"/>
  <c r="C296" i="240" s="1"/>
  <c r="C368" i="240" s="1"/>
  <c r="C440" i="240" s="1"/>
  <c r="C512" i="240" s="1"/>
  <c r="C584" i="240" s="1"/>
  <c r="C656" i="240" s="1"/>
  <c r="C728" i="240" s="1"/>
  <c r="C800" i="240" s="1"/>
  <c r="C872" i="240" s="1"/>
  <c r="C944" i="240" s="1"/>
  <c r="C1016" i="240" s="1"/>
  <c r="C1088" i="240" s="1"/>
  <c r="C1160" i="240" s="1"/>
  <c r="C1232" i="240" s="1"/>
  <c r="C1304" i="240" s="1"/>
  <c r="C1376" i="240" s="1"/>
  <c r="C7" i="240"/>
  <c r="C7" i="239"/>
  <c r="C79" i="239" s="1"/>
  <c r="C151" i="239" s="1"/>
  <c r="C223" i="239" s="1"/>
  <c r="C295" i="239" s="1"/>
  <c r="C367" i="239" s="1"/>
  <c r="C439" i="239" s="1"/>
  <c r="C511" i="239" s="1"/>
  <c r="C583" i="239" s="1"/>
  <c r="C655" i="239" s="1"/>
  <c r="C727" i="239" s="1"/>
  <c r="C799" i="239" s="1"/>
  <c r="C871" i="239" s="1"/>
  <c r="C943" i="239" s="1"/>
  <c r="C1015" i="239" s="1"/>
  <c r="C1087" i="239" s="1"/>
  <c r="C1159" i="239" s="1"/>
  <c r="C1231" i="239" s="1"/>
  <c r="C1303" i="239" s="1"/>
  <c r="C1375" i="239" s="1"/>
  <c r="C8" i="239"/>
  <c r="C80" i="239" s="1"/>
  <c r="C152" i="239" s="1"/>
  <c r="C224" i="239" s="1"/>
  <c r="C296" i="239" s="1"/>
  <c r="C368" i="239" s="1"/>
  <c r="C440" i="239" s="1"/>
  <c r="C512" i="239" s="1"/>
  <c r="C584" i="239" s="1"/>
  <c r="C656" i="239" s="1"/>
  <c r="C728" i="239" s="1"/>
  <c r="C800" i="239" s="1"/>
  <c r="C872" i="239" s="1"/>
  <c r="C944" i="239" s="1"/>
  <c r="C1016" i="239" s="1"/>
  <c r="C1088" i="239" s="1"/>
  <c r="C1160" i="239" s="1"/>
  <c r="C1232" i="239" s="1"/>
  <c r="C1304" i="239" s="1"/>
  <c r="C1376" i="239" s="1"/>
  <c r="H23" i="237"/>
  <c r="H18" i="237"/>
  <c r="F29" i="237"/>
  <c r="H29" i="237" s="1"/>
  <c r="F28" i="237"/>
  <c r="H28" i="237" s="1"/>
  <c r="F27" i="237"/>
  <c r="H27" i="237" s="1"/>
  <c r="F26" i="237"/>
  <c r="H26" i="237" s="1"/>
  <c r="F25" i="237"/>
  <c r="H25" i="237" s="1"/>
  <c r="F24" i="237"/>
  <c r="H24" i="237" s="1"/>
  <c r="F23" i="237"/>
  <c r="F22" i="237"/>
  <c r="H22" i="237" s="1"/>
  <c r="F21" i="237"/>
  <c r="H21" i="237" s="1"/>
  <c r="F20" i="237"/>
  <c r="H20" i="237" s="1"/>
  <c r="F19" i="237"/>
  <c r="H19" i="237" s="1"/>
  <c r="F18" i="237"/>
  <c r="F17" i="237"/>
  <c r="H17" i="237" s="1"/>
  <c r="F16" i="237"/>
  <c r="H16" i="237" s="1"/>
  <c r="F15" i="237"/>
  <c r="H15" i="237" s="1"/>
  <c r="F14" i="237"/>
  <c r="H14" i="237" s="1"/>
  <c r="F13" i="237"/>
  <c r="H13" i="237" s="1"/>
  <c r="F12" i="237"/>
  <c r="H12" i="237" s="1"/>
  <c r="F11" i="237"/>
  <c r="H11" i="237" s="1"/>
  <c r="F10" i="237"/>
  <c r="H10" i="237" s="1"/>
  <c r="I10" i="237" s="1"/>
  <c r="F28" i="227"/>
  <c r="G28" i="227" s="1"/>
  <c r="F27" i="227"/>
  <c r="G27" i="227" s="1"/>
  <c r="F26" i="227"/>
  <c r="G26" i="227" s="1"/>
  <c r="F25" i="227"/>
  <c r="G25" i="227" s="1"/>
  <c r="F24" i="227"/>
  <c r="G24" i="227" s="1"/>
  <c r="F23" i="227"/>
  <c r="G23" i="227" s="1"/>
  <c r="G22" i="227"/>
  <c r="F21" i="227"/>
  <c r="G21" i="227" s="1"/>
  <c r="F20" i="227"/>
  <c r="G20" i="227" s="1"/>
  <c r="F19" i="227"/>
  <c r="G19" i="227" s="1"/>
  <c r="F18" i="227"/>
  <c r="G18" i="227" s="1"/>
  <c r="F17" i="227"/>
  <c r="G17" i="227" s="1"/>
  <c r="F16" i="227"/>
  <c r="G16" i="227" s="1"/>
  <c r="F15" i="227"/>
  <c r="G15" i="227" s="1"/>
  <c r="F14" i="227"/>
  <c r="G14" i="227" s="1"/>
  <c r="F13" i="227"/>
  <c r="G13" i="227" s="1"/>
  <c r="F12" i="227"/>
  <c r="G12" i="227" s="1"/>
  <c r="F11" i="227"/>
  <c r="G11" i="227" s="1"/>
  <c r="F10" i="227"/>
  <c r="G10" i="227" s="1"/>
  <c r="F9" i="227"/>
  <c r="F29" i="225"/>
  <c r="X29" i="245" s="1"/>
  <c r="F28" i="225"/>
  <c r="X28" i="245" s="1"/>
  <c r="F27" i="225"/>
  <c r="X27" i="245" s="1"/>
  <c r="F26" i="225"/>
  <c r="X26" i="245" s="1"/>
  <c r="F25" i="225"/>
  <c r="X25" i="245" s="1"/>
  <c r="F24" i="225"/>
  <c r="X24" i="245" s="1"/>
  <c r="F23" i="225"/>
  <c r="X23" i="245" s="1"/>
  <c r="F22" i="225"/>
  <c r="X22" i="245" s="1"/>
  <c r="F21" i="225"/>
  <c r="X21" i="245" s="1"/>
  <c r="F20" i="225"/>
  <c r="X20" i="245" s="1"/>
  <c r="F19" i="225"/>
  <c r="X19" i="245" s="1"/>
  <c r="F18" i="225"/>
  <c r="X18" i="245" s="1"/>
  <c r="F17" i="225"/>
  <c r="X17" i="245" s="1"/>
  <c r="F16" i="225"/>
  <c r="X16" i="245" s="1"/>
  <c r="F15" i="225"/>
  <c r="X15" i="245" s="1"/>
  <c r="F14" i="225"/>
  <c r="X14" i="245" s="1"/>
  <c r="F13" i="225"/>
  <c r="X13" i="245" s="1"/>
  <c r="F29" i="226"/>
  <c r="W29" i="245" s="1"/>
  <c r="F28" i="226"/>
  <c r="W28" i="245" s="1"/>
  <c r="F27" i="226"/>
  <c r="W27" i="245" s="1"/>
  <c r="F26" i="226"/>
  <c r="W26" i="245" s="1"/>
  <c r="F25" i="226"/>
  <c r="W25" i="245" s="1"/>
  <c r="F24" i="226"/>
  <c r="W24" i="245" s="1"/>
  <c r="F23" i="226"/>
  <c r="W23" i="245" s="1"/>
  <c r="F22" i="226"/>
  <c r="W22" i="245" s="1"/>
  <c r="F21" i="226"/>
  <c r="W21" i="245" s="1"/>
  <c r="F20" i="226"/>
  <c r="W20" i="245" s="1"/>
  <c r="F19" i="226"/>
  <c r="W19" i="245" s="1"/>
  <c r="F18" i="226"/>
  <c r="W18" i="245" s="1"/>
  <c r="F17" i="226"/>
  <c r="W17" i="245" s="1"/>
  <c r="F16" i="226"/>
  <c r="W16" i="245" s="1"/>
  <c r="F15" i="226"/>
  <c r="W15" i="245" s="1"/>
  <c r="F14" i="226"/>
  <c r="W14" i="245" s="1"/>
  <c r="F13" i="226"/>
  <c r="F29" i="228"/>
  <c r="G29" i="228" s="1"/>
  <c r="F28" i="228"/>
  <c r="G28" i="228" s="1"/>
  <c r="F27" i="228"/>
  <c r="G27" i="228" s="1"/>
  <c r="F26" i="228"/>
  <c r="G26" i="228" s="1"/>
  <c r="F25" i="228"/>
  <c r="G25" i="228" s="1"/>
  <c r="F24" i="228"/>
  <c r="G24" i="228" s="1"/>
  <c r="F23" i="228"/>
  <c r="G23" i="228" s="1"/>
  <c r="F22" i="228"/>
  <c r="G22" i="228" s="1"/>
  <c r="F21" i="228"/>
  <c r="G21" i="228" s="1"/>
  <c r="F20" i="228"/>
  <c r="G20" i="228" s="1"/>
  <c r="F19" i="228"/>
  <c r="G19" i="228" s="1"/>
  <c r="F18" i="228"/>
  <c r="G18" i="228" s="1"/>
  <c r="F17" i="228"/>
  <c r="G17" i="228" s="1"/>
  <c r="F16" i="228"/>
  <c r="G16" i="228" s="1"/>
  <c r="F15" i="228"/>
  <c r="G15" i="228" s="1"/>
  <c r="F14" i="228"/>
  <c r="G14" i="228" s="1"/>
  <c r="F13" i="228"/>
  <c r="G13" i="228" s="1"/>
  <c r="F10" i="229"/>
  <c r="F29" i="230"/>
  <c r="F28" i="230"/>
  <c r="G28" i="230" s="1"/>
  <c r="H28" i="230" s="1"/>
  <c r="F27" i="230"/>
  <c r="F26" i="230"/>
  <c r="G26" i="230" s="1"/>
  <c r="H26" i="230" s="1"/>
  <c r="F25" i="230"/>
  <c r="F24" i="230"/>
  <c r="F23" i="230"/>
  <c r="G23" i="230" s="1"/>
  <c r="F22" i="230"/>
  <c r="F21" i="230"/>
  <c r="G21" i="230" s="1"/>
  <c r="F20" i="230"/>
  <c r="G20" i="230" s="1"/>
  <c r="F19" i="230"/>
  <c r="G19" i="230" s="1"/>
  <c r="H19" i="230" s="1"/>
  <c r="F18" i="230"/>
  <c r="G18" i="230" s="1"/>
  <c r="F17" i="230"/>
  <c r="G17" i="230" s="1"/>
  <c r="H17" i="230" s="1"/>
  <c r="F16" i="230"/>
  <c r="F15" i="230"/>
  <c r="F14" i="230"/>
  <c r="F13" i="230"/>
  <c r="F12" i="230"/>
  <c r="G12" i="230" s="1"/>
  <c r="H12" i="230" s="1"/>
  <c r="F11" i="230"/>
  <c r="F10" i="230"/>
  <c r="G10" i="230" s="1"/>
  <c r="H10" i="230" s="1"/>
  <c r="I10" i="230" s="1"/>
  <c r="G24" i="231"/>
  <c r="F29" i="231"/>
  <c r="G29" i="231" s="1"/>
  <c r="F28" i="231"/>
  <c r="G28" i="231" s="1"/>
  <c r="F27" i="231"/>
  <c r="F26" i="231"/>
  <c r="G26" i="231" s="1"/>
  <c r="F25" i="231"/>
  <c r="G25" i="231" s="1"/>
  <c r="F24" i="231"/>
  <c r="F23" i="231"/>
  <c r="G23" i="231" s="1"/>
  <c r="H23" i="231" s="1"/>
  <c r="I23" i="231" s="1"/>
  <c r="F22" i="231"/>
  <c r="G22" i="231" s="1"/>
  <c r="H22" i="231" s="1"/>
  <c r="I22" i="231" s="1"/>
  <c r="F21" i="231"/>
  <c r="G21" i="231" s="1"/>
  <c r="F20" i="231"/>
  <c r="G20" i="231" s="1"/>
  <c r="H20" i="231" s="1"/>
  <c r="I20" i="231" s="1"/>
  <c r="F19" i="231"/>
  <c r="G19" i="231" s="1"/>
  <c r="H19" i="231" s="1"/>
  <c r="I19" i="231" s="1"/>
  <c r="F18" i="231"/>
  <c r="G18" i="231" s="1"/>
  <c r="H18" i="231" s="1"/>
  <c r="I18" i="231" s="1"/>
  <c r="F17" i="231"/>
  <c r="G17" i="231" s="1"/>
  <c r="H17" i="231" s="1"/>
  <c r="I17" i="231" s="1"/>
  <c r="F16" i="231"/>
  <c r="G16" i="231" s="1"/>
  <c r="H16" i="231" s="1"/>
  <c r="I16" i="231" s="1"/>
  <c r="F15" i="231"/>
  <c r="G15" i="231" s="1"/>
  <c r="F14" i="231"/>
  <c r="G14" i="231" s="1"/>
  <c r="H14" i="231" s="1"/>
  <c r="I14" i="231" s="1"/>
  <c r="F13" i="231"/>
  <c r="G13" i="231" s="1"/>
  <c r="H13" i="231" s="1"/>
  <c r="I13" i="231" s="1"/>
  <c r="F12" i="231"/>
  <c r="G12" i="231" s="1"/>
  <c r="F11" i="231"/>
  <c r="G11" i="231" s="1"/>
  <c r="F10" i="231"/>
  <c r="I134" i="244"/>
  <c r="H134" i="244"/>
  <c r="I133" i="244"/>
  <c r="H133" i="244"/>
  <c r="I132" i="244"/>
  <c r="H132" i="244"/>
  <c r="I131" i="244"/>
  <c r="H131" i="244"/>
  <c r="I130" i="244"/>
  <c r="H130" i="244"/>
  <c r="I129" i="244"/>
  <c r="H129" i="244"/>
  <c r="I128" i="244"/>
  <c r="H128" i="244"/>
  <c r="I127" i="244"/>
  <c r="H127" i="244"/>
  <c r="I126" i="244"/>
  <c r="H126" i="244"/>
  <c r="I125" i="244"/>
  <c r="H125" i="244"/>
  <c r="I124" i="244"/>
  <c r="H124" i="244"/>
  <c r="I123" i="244"/>
  <c r="H123" i="244"/>
  <c r="I122" i="244"/>
  <c r="H122" i="244"/>
  <c r="I121" i="244"/>
  <c r="H121" i="244"/>
  <c r="I120" i="244"/>
  <c r="H120" i="244"/>
  <c r="I119" i="244"/>
  <c r="H119" i="244"/>
  <c r="I118" i="244"/>
  <c r="H118" i="244"/>
  <c r="I117" i="244"/>
  <c r="H117" i="244"/>
  <c r="I116" i="244"/>
  <c r="H116" i="244"/>
  <c r="I115" i="244"/>
  <c r="H115" i="244"/>
  <c r="I114" i="244"/>
  <c r="H114" i="244"/>
  <c r="I113" i="244"/>
  <c r="H113" i="244"/>
  <c r="I112" i="244"/>
  <c r="H112" i="244"/>
  <c r="I111" i="244"/>
  <c r="H111" i="244"/>
  <c r="I110" i="244"/>
  <c r="H110" i="244"/>
  <c r="I109" i="244"/>
  <c r="H109" i="244"/>
  <c r="I108" i="244"/>
  <c r="H108" i="244"/>
  <c r="I107" i="244"/>
  <c r="H107" i="244"/>
  <c r="I106" i="244"/>
  <c r="H106" i="244"/>
  <c r="I105" i="244"/>
  <c r="H105" i="244"/>
  <c r="I104" i="244"/>
  <c r="H104" i="244"/>
  <c r="I103" i="244"/>
  <c r="H103" i="244"/>
  <c r="I102" i="244"/>
  <c r="H102" i="244"/>
  <c r="I101" i="244"/>
  <c r="H101" i="244"/>
  <c r="I100" i="244"/>
  <c r="H100" i="244"/>
  <c r="I99" i="244"/>
  <c r="H99" i="244"/>
  <c r="I98" i="244"/>
  <c r="H98" i="244"/>
  <c r="I97" i="244"/>
  <c r="H97" i="244"/>
  <c r="I96" i="244"/>
  <c r="H96" i="244"/>
  <c r="I95" i="244"/>
  <c r="H95" i="244"/>
  <c r="I94" i="244"/>
  <c r="H94" i="244"/>
  <c r="I93" i="244"/>
  <c r="H93" i="244"/>
  <c r="I92" i="244"/>
  <c r="H92" i="244"/>
  <c r="I91" i="244"/>
  <c r="H91" i="244"/>
  <c r="I90" i="244"/>
  <c r="H90" i="244"/>
  <c r="I89" i="244"/>
  <c r="H89" i="244"/>
  <c r="I88" i="244"/>
  <c r="H88" i="244"/>
  <c r="I87" i="244"/>
  <c r="H87" i="244"/>
  <c r="I86" i="244"/>
  <c r="H86" i="244"/>
  <c r="I85" i="244"/>
  <c r="H85" i="244"/>
  <c r="I74" i="244"/>
  <c r="I146" i="244" s="1"/>
  <c r="I218" i="244" s="1"/>
  <c r="I290" i="244" s="1"/>
  <c r="I362" i="244" s="1"/>
  <c r="I434" i="244" s="1"/>
  <c r="I506" i="244" s="1"/>
  <c r="I578" i="244" s="1"/>
  <c r="I650" i="244" s="1"/>
  <c r="I722" i="244" s="1"/>
  <c r="I794" i="244" s="1"/>
  <c r="I866" i="244" s="1"/>
  <c r="I938" i="244" s="1"/>
  <c r="I1010" i="244" s="1"/>
  <c r="I1082" i="244" s="1"/>
  <c r="I1154" i="244" s="1"/>
  <c r="I1226" i="244" s="1"/>
  <c r="I1298" i="244" s="1"/>
  <c r="I1370" i="244" s="1"/>
  <c r="H68" i="244"/>
  <c r="H140" i="244" s="1"/>
  <c r="H212" i="244" s="1"/>
  <c r="H284" i="244" s="1"/>
  <c r="H356" i="244" s="1"/>
  <c r="H428" i="244" s="1"/>
  <c r="H500" i="244" s="1"/>
  <c r="H572" i="244" s="1"/>
  <c r="H644" i="244" s="1"/>
  <c r="H716" i="244" s="1"/>
  <c r="H788" i="244" s="1"/>
  <c r="H860" i="244" s="1"/>
  <c r="H932" i="244" s="1"/>
  <c r="H1004" i="244" s="1"/>
  <c r="H1076" i="244" s="1"/>
  <c r="H1148" i="244" s="1"/>
  <c r="H1220" i="244" s="1"/>
  <c r="H1292" i="244" s="1"/>
  <c r="H1364" i="244" s="1"/>
  <c r="H1436" i="244" s="1"/>
  <c r="D68" i="244"/>
  <c r="D140" i="244" s="1"/>
  <c r="D212" i="244" s="1"/>
  <c r="D284" i="244" s="1"/>
  <c r="D356" i="244" s="1"/>
  <c r="D428" i="244" s="1"/>
  <c r="D500" i="244" s="1"/>
  <c r="D572" i="244" s="1"/>
  <c r="D644" i="244" s="1"/>
  <c r="D716" i="244" s="1"/>
  <c r="D788" i="244" s="1"/>
  <c r="D860" i="244" s="1"/>
  <c r="D932" i="244" s="1"/>
  <c r="D1004" i="244" s="1"/>
  <c r="D1076" i="244" s="1"/>
  <c r="D1148" i="244" s="1"/>
  <c r="D1220" i="244" s="1"/>
  <c r="D1292" i="244" s="1"/>
  <c r="D1364" i="244" s="1"/>
  <c r="D1436" i="244" s="1"/>
  <c r="H67" i="244"/>
  <c r="H139" i="244" s="1"/>
  <c r="H211" i="244" s="1"/>
  <c r="H283" i="244" s="1"/>
  <c r="H355" i="244" s="1"/>
  <c r="H427" i="244" s="1"/>
  <c r="H499" i="244" s="1"/>
  <c r="H571" i="244" s="1"/>
  <c r="H643" i="244" s="1"/>
  <c r="H715" i="244" s="1"/>
  <c r="H787" i="244" s="1"/>
  <c r="H859" i="244" s="1"/>
  <c r="H931" i="244" s="1"/>
  <c r="H1003" i="244" s="1"/>
  <c r="H1075" i="244" s="1"/>
  <c r="H1147" i="244" s="1"/>
  <c r="H1219" i="244" s="1"/>
  <c r="H1291" i="244" s="1"/>
  <c r="H1363" i="244" s="1"/>
  <c r="H1435" i="244" s="1"/>
  <c r="D67" i="244"/>
  <c r="D139" i="244" s="1"/>
  <c r="D211" i="244" s="1"/>
  <c r="D283" i="244" s="1"/>
  <c r="D355" i="244" s="1"/>
  <c r="D427" i="244" s="1"/>
  <c r="D499" i="244" s="1"/>
  <c r="D571" i="244" s="1"/>
  <c r="D643" i="244" s="1"/>
  <c r="D715" i="244" s="1"/>
  <c r="D787" i="244" s="1"/>
  <c r="D859" i="244" s="1"/>
  <c r="D931" i="244" s="1"/>
  <c r="D1003" i="244" s="1"/>
  <c r="D1075" i="244" s="1"/>
  <c r="D1147" i="244" s="1"/>
  <c r="D1219" i="244" s="1"/>
  <c r="D1291" i="244" s="1"/>
  <c r="D1363" i="244" s="1"/>
  <c r="D1435" i="244" s="1"/>
  <c r="B67" i="244"/>
  <c r="B139" i="244" s="1"/>
  <c r="B211" i="244" s="1"/>
  <c r="B283" i="244" s="1"/>
  <c r="B355" i="244" s="1"/>
  <c r="B427" i="244" s="1"/>
  <c r="B499" i="244" s="1"/>
  <c r="B571" i="244" s="1"/>
  <c r="B643" i="244" s="1"/>
  <c r="B715" i="244" s="1"/>
  <c r="B787" i="244" s="1"/>
  <c r="B859" i="244" s="1"/>
  <c r="B931" i="244" s="1"/>
  <c r="B1003" i="244" s="1"/>
  <c r="B1075" i="244" s="1"/>
  <c r="B1147" i="244" s="1"/>
  <c r="B1219" i="244" s="1"/>
  <c r="B1291" i="244" s="1"/>
  <c r="B1363" i="244" s="1"/>
  <c r="B1435" i="244" s="1"/>
  <c r="I62" i="244"/>
  <c r="H62" i="244"/>
  <c r="I61" i="244"/>
  <c r="H61" i="244"/>
  <c r="I60" i="244"/>
  <c r="H60" i="244"/>
  <c r="I59" i="244"/>
  <c r="H59" i="244"/>
  <c r="I58" i="244"/>
  <c r="H58" i="244"/>
  <c r="I57" i="244"/>
  <c r="H57" i="244"/>
  <c r="I56" i="244"/>
  <c r="H56" i="244"/>
  <c r="I55" i="244"/>
  <c r="H55" i="244"/>
  <c r="I54" i="244"/>
  <c r="H54" i="244"/>
  <c r="I53" i="244"/>
  <c r="H53" i="244"/>
  <c r="I52" i="244"/>
  <c r="H52" i="244"/>
  <c r="I51" i="244"/>
  <c r="H51" i="244"/>
  <c r="I50" i="244"/>
  <c r="H50" i="244"/>
  <c r="I49" i="244"/>
  <c r="H49" i="244"/>
  <c r="I48" i="244"/>
  <c r="H48" i="244"/>
  <c r="I47" i="244"/>
  <c r="H47" i="244"/>
  <c r="I46" i="244"/>
  <c r="H46" i="244"/>
  <c r="I45" i="244"/>
  <c r="H45" i="244"/>
  <c r="I44" i="244"/>
  <c r="H44" i="244"/>
  <c r="I43" i="244"/>
  <c r="H43" i="244"/>
  <c r="I42" i="244"/>
  <c r="H42" i="244"/>
  <c r="I41" i="244"/>
  <c r="H41" i="244"/>
  <c r="I40" i="244"/>
  <c r="H40" i="244"/>
  <c r="I39" i="244"/>
  <c r="H39" i="244"/>
  <c r="I38" i="244"/>
  <c r="H38" i="244"/>
  <c r="I37" i="244"/>
  <c r="H37" i="244"/>
  <c r="I36" i="244"/>
  <c r="H36" i="244"/>
  <c r="I35" i="244"/>
  <c r="H35" i="244"/>
  <c r="I34" i="244"/>
  <c r="H34" i="244"/>
  <c r="I33" i="244"/>
  <c r="H33" i="244"/>
  <c r="I32" i="244"/>
  <c r="H32" i="244"/>
  <c r="I31" i="244"/>
  <c r="H31" i="244"/>
  <c r="I30" i="244"/>
  <c r="H30" i="244"/>
  <c r="I29" i="244"/>
  <c r="H29" i="244"/>
  <c r="I28" i="244"/>
  <c r="H28" i="244"/>
  <c r="I27" i="244"/>
  <c r="H27" i="244"/>
  <c r="I26" i="244"/>
  <c r="H26" i="244"/>
  <c r="I25" i="244"/>
  <c r="H25" i="244"/>
  <c r="I24" i="244"/>
  <c r="H24" i="244"/>
  <c r="I23" i="244"/>
  <c r="H23" i="244"/>
  <c r="I22" i="244"/>
  <c r="H22" i="244"/>
  <c r="I21" i="244"/>
  <c r="H21" i="244"/>
  <c r="I20" i="244"/>
  <c r="H20" i="244"/>
  <c r="I19" i="244"/>
  <c r="H19" i="244"/>
  <c r="I18" i="244"/>
  <c r="H18" i="244"/>
  <c r="I17" i="244"/>
  <c r="H17" i="244"/>
  <c r="I16" i="244"/>
  <c r="H16" i="244"/>
  <c r="I15" i="244"/>
  <c r="H15" i="244"/>
  <c r="I14" i="244"/>
  <c r="H14" i="244"/>
  <c r="I13" i="244"/>
  <c r="H13" i="244"/>
  <c r="I80" i="244"/>
  <c r="I152" i="244" s="1"/>
  <c r="I224" i="244" s="1"/>
  <c r="I296" i="244" s="1"/>
  <c r="I368" i="244" s="1"/>
  <c r="I440" i="244" s="1"/>
  <c r="I512" i="244" s="1"/>
  <c r="I584" i="244" s="1"/>
  <c r="I656" i="244" s="1"/>
  <c r="I728" i="244" s="1"/>
  <c r="I800" i="244" s="1"/>
  <c r="I872" i="244" s="1"/>
  <c r="I944" i="244" s="1"/>
  <c r="I1016" i="244" s="1"/>
  <c r="I1088" i="244" s="1"/>
  <c r="I1160" i="244" s="1"/>
  <c r="I1232" i="244" s="1"/>
  <c r="I1304" i="244" s="1"/>
  <c r="I1376" i="244" s="1"/>
  <c r="E80" i="244"/>
  <c r="E152" i="244" s="1"/>
  <c r="E224" i="244" s="1"/>
  <c r="E296" i="244" s="1"/>
  <c r="E368" i="244" s="1"/>
  <c r="E440" i="244" s="1"/>
  <c r="E512" i="244" s="1"/>
  <c r="E584" i="244" s="1"/>
  <c r="E656" i="244" s="1"/>
  <c r="E728" i="244" s="1"/>
  <c r="E800" i="244" s="1"/>
  <c r="E872" i="244" s="1"/>
  <c r="E944" i="244" s="1"/>
  <c r="E1016" i="244" s="1"/>
  <c r="E1088" i="244" s="1"/>
  <c r="E1160" i="244" s="1"/>
  <c r="E1232" i="244" s="1"/>
  <c r="E1304" i="244" s="1"/>
  <c r="E1376" i="244" s="1"/>
  <c r="C6" i="244"/>
  <c r="C78" i="244" s="1"/>
  <c r="C150" i="244" s="1"/>
  <c r="C222" i="244" s="1"/>
  <c r="C294" i="244" s="1"/>
  <c r="C366" i="244" s="1"/>
  <c r="C438" i="244" s="1"/>
  <c r="C510" i="244" s="1"/>
  <c r="C582" i="244" s="1"/>
  <c r="C654" i="244" s="1"/>
  <c r="C726" i="244" s="1"/>
  <c r="C798" i="244" s="1"/>
  <c r="C870" i="244" s="1"/>
  <c r="C942" i="244" s="1"/>
  <c r="C1014" i="244" s="1"/>
  <c r="C1086" i="244" s="1"/>
  <c r="C1158" i="244" s="1"/>
  <c r="C1230" i="244" s="1"/>
  <c r="C1302" i="244" s="1"/>
  <c r="C1374" i="244" s="1"/>
  <c r="C5" i="244"/>
  <c r="C77" i="244" s="1"/>
  <c r="C149" i="244" s="1"/>
  <c r="C221" i="244" s="1"/>
  <c r="C293" i="244" s="1"/>
  <c r="C365" i="244" s="1"/>
  <c r="C437" i="244" s="1"/>
  <c r="C509" i="244" s="1"/>
  <c r="C581" i="244" s="1"/>
  <c r="C653" i="244" s="1"/>
  <c r="C725" i="244" s="1"/>
  <c r="C797" i="244" s="1"/>
  <c r="C869" i="244" s="1"/>
  <c r="C941" i="244" s="1"/>
  <c r="C1013" i="244" s="1"/>
  <c r="C1085" i="244" s="1"/>
  <c r="C1157" i="244" s="1"/>
  <c r="C1229" i="244" s="1"/>
  <c r="C1301" i="244" s="1"/>
  <c r="C1373" i="244" s="1"/>
  <c r="C4" i="244"/>
  <c r="C76" i="244" s="1"/>
  <c r="C148" i="244" s="1"/>
  <c r="C220" i="244" s="1"/>
  <c r="C292" i="244" s="1"/>
  <c r="C364" i="244" s="1"/>
  <c r="C436" i="244" s="1"/>
  <c r="C508" i="244" s="1"/>
  <c r="C580" i="244" s="1"/>
  <c r="C652" i="244" s="1"/>
  <c r="C724" i="244" s="1"/>
  <c r="C796" i="244" s="1"/>
  <c r="C868" i="244" s="1"/>
  <c r="C940" i="244" s="1"/>
  <c r="C1012" i="244" s="1"/>
  <c r="C1084" i="244" s="1"/>
  <c r="C1156" i="244" s="1"/>
  <c r="C1228" i="244" s="1"/>
  <c r="C1300" i="244" s="1"/>
  <c r="C1372" i="244" s="1"/>
  <c r="C3" i="244"/>
  <c r="C75" i="244" s="1"/>
  <c r="C147" i="244" s="1"/>
  <c r="C219" i="244" s="1"/>
  <c r="C291" i="244" s="1"/>
  <c r="C363" i="244" s="1"/>
  <c r="C435" i="244" s="1"/>
  <c r="C507" i="244" s="1"/>
  <c r="C579" i="244" s="1"/>
  <c r="C651" i="244" s="1"/>
  <c r="C723" i="244" s="1"/>
  <c r="C795" i="244" s="1"/>
  <c r="C867" i="244" s="1"/>
  <c r="C939" i="244" s="1"/>
  <c r="C1011" i="244" s="1"/>
  <c r="C1083" i="244" s="1"/>
  <c r="C1155" i="244" s="1"/>
  <c r="C1227" i="244" s="1"/>
  <c r="C1299" i="244" s="1"/>
  <c r="C1371" i="244" s="1"/>
  <c r="L28" i="7"/>
  <c r="L26" i="7"/>
  <c r="L25" i="7"/>
  <c r="L24" i="7"/>
  <c r="L23" i="7"/>
  <c r="L22" i="7"/>
  <c r="L21" i="7"/>
  <c r="L20" i="7"/>
  <c r="L19" i="7"/>
  <c r="L18" i="7"/>
  <c r="L17" i="7"/>
  <c r="L16" i="7"/>
  <c r="L15" i="7"/>
  <c r="K15" i="7"/>
  <c r="K16" i="7"/>
  <c r="K17" i="7"/>
  <c r="K18" i="7"/>
  <c r="K19" i="7"/>
  <c r="K20" i="7"/>
  <c r="K21" i="7"/>
  <c r="K22" i="7"/>
  <c r="K23" i="7"/>
  <c r="K24" i="7"/>
  <c r="K25" i="7"/>
  <c r="K26" i="7"/>
  <c r="K28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8" i="7"/>
  <c r="J10" i="7"/>
  <c r="I134" i="243"/>
  <c r="H134" i="243"/>
  <c r="I133" i="243"/>
  <c r="H133" i="243"/>
  <c r="I132" i="243"/>
  <c r="H132" i="243"/>
  <c r="I131" i="243"/>
  <c r="H131" i="243"/>
  <c r="I130" i="243"/>
  <c r="H130" i="243"/>
  <c r="I129" i="243"/>
  <c r="H129" i="243"/>
  <c r="I128" i="243"/>
  <c r="H128" i="243"/>
  <c r="I127" i="243"/>
  <c r="H127" i="243"/>
  <c r="I126" i="243"/>
  <c r="H126" i="243"/>
  <c r="I125" i="243"/>
  <c r="H125" i="243"/>
  <c r="I124" i="243"/>
  <c r="H124" i="243"/>
  <c r="I123" i="243"/>
  <c r="H123" i="243"/>
  <c r="I122" i="243"/>
  <c r="H122" i="243"/>
  <c r="I121" i="243"/>
  <c r="H121" i="243"/>
  <c r="I120" i="243"/>
  <c r="H120" i="243"/>
  <c r="I119" i="243"/>
  <c r="H119" i="243"/>
  <c r="I118" i="243"/>
  <c r="H118" i="243"/>
  <c r="I117" i="243"/>
  <c r="H117" i="243"/>
  <c r="I116" i="243"/>
  <c r="H116" i="243"/>
  <c r="I115" i="243"/>
  <c r="H115" i="243"/>
  <c r="I114" i="243"/>
  <c r="H114" i="243"/>
  <c r="I113" i="243"/>
  <c r="H113" i="243"/>
  <c r="I112" i="243"/>
  <c r="H112" i="243"/>
  <c r="I111" i="243"/>
  <c r="H111" i="243"/>
  <c r="I110" i="243"/>
  <c r="H110" i="243"/>
  <c r="I109" i="243"/>
  <c r="H109" i="243"/>
  <c r="I108" i="243"/>
  <c r="H108" i="243"/>
  <c r="I107" i="243"/>
  <c r="H107" i="243"/>
  <c r="I106" i="243"/>
  <c r="H106" i="243"/>
  <c r="I105" i="243"/>
  <c r="H105" i="243"/>
  <c r="I104" i="243"/>
  <c r="H104" i="243"/>
  <c r="I103" i="243"/>
  <c r="H103" i="243"/>
  <c r="I102" i="243"/>
  <c r="H102" i="243"/>
  <c r="I101" i="243"/>
  <c r="H101" i="243"/>
  <c r="I100" i="243"/>
  <c r="H100" i="243"/>
  <c r="I99" i="243"/>
  <c r="H99" i="243"/>
  <c r="I98" i="243"/>
  <c r="H98" i="243"/>
  <c r="I97" i="243"/>
  <c r="H97" i="243"/>
  <c r="I96" i="243"/>
  <c r="H96" i="243"/>
  <c r="I95" i="243"/>
  <c r="H95" i="243"/>
  <c r="I94" i="243"/>
  <c r="H94" i="243"/>
  <c r="I93" i="243"/>
  <c r="H93" i="243"/>
  <c r="I92" i="243"/>
  <c r="H92" i="243"/>
  <c r="I91" i="243"/>
  <c r="H91" i="243"/>
  <c r="I90" i="243"/>
  <c r="H90" i="243"/>
  <c r="I89" i="243"/>
  <c r="H89" i="243"/>
  <c r="I88" i="243"/>
  <c r="H88" i="243"/>
  <c r="I87" i="243"/>
  <c r="H87" i="243"/>
  <c r="I86" i="243"/>
  <c r="H86" i="243"/>
  <c r="I85" i="243"/>
  <c r="H85" i="243"/>
  <c r="I74" i="243"/>
  <c r="I146" i="243" s="1"/>
  <c r="I218" i="243" s="1"/>
  <c r="I290" i="243" s="1"/>
  <c r="I362" i="243" s="1"/>
  <c r="I434" i="243" s="1"/>
  <c r="I506" i="243" s="1"/>
  <c r="I578" i="243" s="1"/>
  <c r="I650" i="243" s="1"/>
  <c r="I722" i="243" s="1"/>
  <c r="I794" i="243" s="1"/>
  <c r="I866" i="243" s="1"/>
  <c r="I938" i="243" s="1"/>
  <c r="I1010" i="243" s="1"/>
  <c r="I1082" i="243" s="1"/>
  <c r="I1154" i="243" s="1"/>
  <c r="I1226" i="243" s="1"/>
  <c r="I1298" i="243" s="1"/>
  <c r="I1370" i="243" s="1"/>
  <c r="H68" i="243"/>
  <c r="H140" i="243" s="1"/>
  <c r="H212" i="243" s="1"/>
  <c r="H284" i="243" s="1"/>
  <c r="H356" i="243" s="1"/>
  <c r="H428" i="243" s="1"/>
  <c r="H500" i="243" s="1"/>
  <c r="H572" i="243" s="1"/>
  <c r="H644" i="243" s="1"/>
  <c r="H716" i="243" s="1"/>
  <c r="H788" i="243" s="1"/>
  <c r="H860" i="243" s="1"/>
  <c r="H932" i="243" s="1"/>
  <c r="H1004" i="243" s="1"/>
  <c r="H1076" i="243" s="1"/>
  <c r="H1148" i="243" s="1"/>
  <c r="H1220" i="243" s="1"/>
  <c r="H1292" i="243" s="1"/>
  <c r="H1364" i="243" s="1"/>
  <c r="H1436" i="243" s="1"/>
  <c r="D68" i="243"/>
  <c r="D140" i="243" s="1"/>
  <c r="D212" i="243" s="1"/>
  <c r="D284" i="243" s="1"/>
  <c r="D356" i="243" s="1"/>
  <c r="D428" i="243" s="1"/>
  <c r="D500" i="243" s="1"/>
  <c r="D572" i="243" s="1"/>
  <c r="D644" i="243" s="1"/>
  <c r="D716" i="243" s="1"/>
  <c r="D788" i="243" s="1"/>
  <c r="D860" i="243" s="1"/>
  <c r="D932" i="243" s="1"/>
  <c r="D1004" i="243" s="1"/>
  <c r="D1076" i="243" s="1"/>
  <c r="D1148" i="243" s="1"/>
  <c r="D1220" i="243" s="1"/>
  <c r="D1292" i="243" s="1"/>
  <c r="D1364" i="243" s="1"/>
  <c r="D1436" i="243" s="1"/>
  <c r="H67" i="243"/>
  <c r="H139" i="243" s="1"/>
  <c r="H211" i="243" s="1"/>
  <c r="H283" i="243" s="1"/>
  <c r="H355" i="243" s="1"/>
  <c r="H427" i="243" s="1"/>
  <c r="H499" i="243" s="1"/>
  <c r="H571" i="243" s="1"/>
  <c r="H643" i="243" s="1"/>
  <c r="H715" i="243" s="1"/>
  <c r="H787" i="243" s="1"/>
  <c r="H859" i="243" s="1"/>
  <c r="H931" i="243" s="1"/>
  <c r="H1003" i="243" s="1"/>
  <c r="H1075" i="243" s="1"/>
  <c r="H1147" i="243" s="1"/>
  <c r="H1219" i="243" s="1"/>
  <c r="H1291" i="243" s="1"/>
  <c r="H1363" i="243" s="1"/>
  <c r="H1435" i="243" s="1"/>
  <c r="D67" i="243"/>
  <c r="D139" i="243" s="1"/>
  <c r="D211" i="243" s="1"/>
  <c r="D283" i="243" s="1"/>
  <c r="D355" i="243" s="1"/>
  <c r="D427" i="243" s="1"/>
  <c r="D499" i="243" s="1"/>
  <c r="D571" i="243" s="1"/>
  <c r="D643" i="243" s="1"/>
  <c r="D715" i="243" s="1"/>
  <c r="D787" i="243" s="1"/>
  <c r="D859" i="243" s="1"/>
  <c r="D931" i="243" s="1"/>
  <c r="D1003" i="243" s="1"/>
  <c r="D1075" i="243" s="1"/>
  <c r="D1147" i="243" s="1"/>
  <c r="D1219" i="243" s="1"/>
  <c r="D1291" i="243" s="1"/>
  <c r="D1363" i="243" s="1"/>
  <c r="D1435" i="243" s="1"/>
  <c r="B67" i="243"/>
  <c r="B139" i="243" s="1"/>
  <c r="B211" i="243" s="1"/>
  <c r="B283" i="243" s="1"/>
  <c r="B355" i="243" s="1"/>
  <c r="B427" i="243" s="1"/>
  <c r="B499" i="243" s="1"/>
  <c r="B571" i="243" s="1"/>
  <c r="B643" i="243" s="1"/>
  <c r="B715" i="243" s="1"/>
  <c r="B787" i="243" s="1"/>
  <c r="B859" i="243" s="1"/>
  <c r="B931" i="243" s="1"/>
  <c r="B1003" i="243" s="1"/>
  <c r="B1075" i="243" s="1"/>
  <c r="B1147" i="243" s="1"/>
  <c r="B1219" i="243" s="1"/>
  <c r="B1291" i="243" s="1"/>
  <c r="B1363" i="243" s="1"/>
  <c r="B1435" i="243" s="1"/>
  <c r="I62" i="243"/>
  <c r="H62" i="243"/>
  <c r="I61" i="243"/>
  <c r="H61" i="243"/>
  <c r="I60" i="243"/>
  <c r="H60" i="243"/>
  <c r="I59" i="243"/>
  <c r="H59" i="243"/>
  <c r="I58" i="243"/>
  <c r="H58" i="243"/>
  <c r="I57" i="243"/>
  <c r="H57" i="243"/>
  <c r="I56" i="243"/>
  <c r="H56" i="243"/>
  <c r="I55" i="243"/>
  <c r="H55" i="243"/>
  <c r="I54" i="243"/>
  <c r="H54" i="243"/>
  <c r="I53" i="243"/>
  <c r="H53" i="243"/>
  <c r="I52" i="243"/>
  <c r="H52" i="243"/>
  <c r="I51" i="243"/>
  <c r="H51" i="243"/>
  <c r="I50" i="243"/>
  <c r="H50" i="243"/>
  <c r="I49" i="243"/>
  <c r="H49" i="243"/>
  <c r="I48" i="243"/>
  <c r="H48" i="243"/>
  <c r="I47" i="243"/>
  <c r="H47" i="243"/>
  <c r="I46" i="243"/>
  <c r="H46" i="243"/>
  <c r="I45" i="243"/>
  <c r="H45" i="243"/>
  <c r="I44" i="243"/>
  <c r="H44" i="243"/>
  <c r="I43" i="243"/>
  <c r="H43" i="243"/>
  <c r="I42" i="243"/>
  <c r="H42" i="243"/>
  <c r="I41" i="243"/>
  <c r="H41" i="243"/>
  <c r="I40" i="243"/>
  <c r="H40" i="243"/>
  <c r="I39" i="243"/>
  <c r="H39" i="243"/>
  <c r="I38" i="243"/>
  <c r="H38" i="243"/>
  <c r="I37" i="243"/>
  <c r="H37" i="243"/>
  <c r="I36" i="243"/>
  <c r="H36" i="243"/>
  <c r="I35" i="243"/>
  <c r="H35" i="243"/>
  <c r="I34" i="243"/>
  <c r="H34" i="243"/>
  <c r="I33" i="243"/>
  <c r="H33" i="243"/>
  <c r="I32" i="243"/>
  <c r="H32" i="243"/>
  <c r="I31" i="243"/>
  <c r="H31" i="243"/>
  <c r="I30" i="243"/>
  <c r="H30" i="243"/>
  <c r="I29" i="243"/>
  <c r="H29" i="243"/>
  <c r="I28" i="243"/>
  <c r="H28" i="243"/>
  <c r="I27" i="243"/>
  <c r="H27" i="243"/>
  <c r="I26" i="243"/>
  <c r="H26" i="243"/>
  <c r="I25" i="243"/>
  <c r="H25" i="243"/>
  <c r="I24" i="243"/>
  <c r="H24" i="243"/>
  <c r="I23" i="243"/>
  <c r="H23" i="243"/>
  <c r="I22" i="243"/>
  <c r="H22" i="243"/>
  <c r="I21" i="243"/>
  <c r="H21" i="243"/>
  <c r="I20" i="243"/>
  <c r="H20" i="243"/>
  <c r="I19" i="243"/>
  <c r="H19" i="243"/>
  <c r="I18" i="243"/>
  <c r="H18" i="243"/>
  <c r="I17" i="243"/>
  <c r="H17" i="243"/>
  <c r="I16" i="243"/>
  <c r="H16" i="243"/>
  <c r="I15" i="243"/>
  <c r="H15" i="243"/>
  <c r="I14" i="243"/>
  <c r="H14" i="243"/>
  <c r="I13" i="243"/>
  <c r="H13" i="243"/>
  <c r="C6" i="243"/>
  <c r="C78" i="243" s="1"/>
  <c r="C150" i="243" s="1"/>
  <c r="C222" i="243" s="1"/>
  <c r="C294" i="243" s="1"/>
  <c r="C366" i="243" s="1"/>
  <c r="C438" i="243" s="1"/>
  <c r="C510" i="243" s="1"/>
  <c r="C582" i="243" s="1"/>
  <c r="C654" i="243" s="1"/>
  <c r="C726" i="243" s="1"/>
  <c r="C798" i="243" s="1"/>
  <c r="C870" i="243" s="1"/>
  <c r="C942" i="243" s="1"/>
  <c r="C1014" i="243" s="1"/>
  <c r="C1086" i="243" s="1"/>
  <c r="C1158" i="243" s="1"/>
  <c r="C1230" i="243" s="1"/>
  <c r="C1302" i="243" s="1"/>
  <c r="C1374" i="243" s="1"/>
  <c r="C5" i="243"/>
  <c r="C77" i="243" s="1"/>
  <c r="C149" i="243" s="1"/>
  <c r="C221" i="243" s="1"/>
  <c r="C293" i="243" s="1"/>
  <c r="C365" i="243" s="1"/>
  <c r="C437" i="243" s="1"/>
  <c r="C509" i="243" s="1"/>
  <c r="C581" i="243" s="1"/>
  <c r="C653" i="243" s="1"/>
  <c r="C725" i="243" s="1"/>
  <c r="C797" i="243" s="1"/>
  <c r="C869" i="243" s="1"/>
  <c r="C941" i="243" s="1"/>
  <c r="C1013" i="243" s="1"/>
  <c r="C1085" i="243" s="1"/>
  <c r="C1157" i="243" s="1"/>
  <c r="C1229" i="243" s="1"/>
  <c r="C1301" i="243" s="1"/>
  <c r="C1373" i="243" s="1"/>
  <c r="C4" i="243"/>
  <c r="C76" i="243" s="1"/>
  <c r="C148" i="243" s="1"/>
  <c r="C220" i="243" s="1"/>
  <c r="C292" i="243" s="1"/>
  <c r="C364" i="243" s="1"/>
  <c r="C436" i="243" s="1"/>
  <c r="C508" i="243" s="1"/>
  <c r="C580" i="243" s="1"/>
  <c r="C652" i="243" s="1"/>
  <c r="C724" i="243" s="1"/>
  <c r="C796" i="243" s="1"/>
  <c r="C868" i="243" s="1"/>
  <c r="C940" i="243" s="1"/>
  <c r="C1012" i="243" s="1"/>
  <c r="C1084" i="243" s="1"/>
  <c r="C1156" i="243" s="1"/>
  <c r="C1228" i="243" s="1"/>
  <c r="C1300" i="243" s="1"/>
  <c r="C1372" i="243" s="1"/>
  <c r="C3" i="243"/>
  <c r="C75" i="243" s="1"/>
  <c r="C147" i="243" s="1"/>
  <c r="C219" i="243" s="1"/>
  <c r="C291" i="243" s="1"/>
  <c r="C363" i="243" s="1"/>
  <c r="C435" i="243" s="1"/>
  <c r="C507" i="243" s="1"/>
  <c r="C579" i="243" s="1"/>
  <c r="C651" i="243" s="1"/>
  <c r="C723" i="243" s="1"/>
  <c r="C795" i="243" s="1"/>
  <c r="C867" i="243" s="1"/>
  <c r="C939" i="243" s="1"/>
  <c r="C1011" i="243" s="1"/>
  <c r="C1083" i="243" s="1"/>
  <c r="C1155" i="243" s="1"/>
  <c r="C1227" i="243" s="1"/>
  <c r="C1299" i="243" s="1"/>
  <c r="C1371" i="243" s="1"/>
  <c r="I134" i="242"/>
  <c r="H134" i="242"/>
  <c r="I133" i="242"/>
  <c r="H133" i="242"/>
  <c r="I132" i="242"/>
  <c r="H132" i="242"/>
  <c r="I131" i="242"/>
  <c r="H131" i="242"/>
  <c r="I130" i="242"/>
  <c r="H130" i="242"/>
  <c r="I129" i="242"/>
  <c r="H129" i="242"/>
  <c r="I128" i="242"/>
  <c r="H128" i="242"/>
  <c r="I127" i="242"/>
  <c r="H127" i="242"/>
  <c r="I126" i="242"/>
  <c r="H126" i="242"/>
  <c r="I125" i="242"/>
  <c r="H125" i="242"/>
  <c r="I124" i="242"/>
  <c r="H124" i="242"/>
  <c r="I123" i="242"/>
  <c r="H123" i="242"/>
  <c r="I122" i="242"/>
  <c r="H122" i="242"/>
  <c r="I121" i="242"/>
  <c r="H121" i="242"/>
  <c r="I120" i="242"/>
  <c r="H120" i="242"/>
  <c r="I119" i="242"/>
  <c r="H119" i="242"/>
  <c r="I118" i="242"/>
  <c r="H118" i="242"/>
  <c r="I117" i="242"/>
  <c r="H117" i="242"/>
  <c r="I116" i="242"/>
  <c r="H116" i="242"/>
  <c r="I115" i="242"/>
  <c r="H115" i="242"/>
  <c r="I114" i="242"/>
  <c r="H114" i="242"/>
  <c r="I113" i="242"/>
  <c r="H113" i="242"/>
  <c r="I112" i="242"/>
  <c r="H112" i="242"/>
  <c r="I111" i="242"/>
  <c r="H111" i="242"/>
  <c r="I110" i="242"/>
  <c r="H110" i="242"/>
  <c r="I109" i="242"/>
  <c r="H109" i="242"/>
  <c r="I108" i="242"/>
  <c r="H108" i="242"/>
  <c r="I107" i="242"/>
  <c r="H107" i="242"/>
  <c r="I106" i="242"/>
  <c r="H106" i="242"/>
  <c r="I105" i="242"/>
  <c r="H105" i="242"/>
  <c r="I104" i="242"/>
  <c r="H104" i="242"/>
  <c r="I103" i="242"/>
  <c r="H103" i="242"/>
  <c r="I102" i="242"/>
  <c r="H102" i="242"/>
  <c r="I101" i="242"/>
  <c r="H101" i="242"/>
  <c r="I100" i="242"/>
  <c r="H100" i="242"/>
  <c r="I99" i="242"/>
  <c r="H99" i="242"/>
  <c r="I98" i="242"/>
  <c r="H98" i="242"/>
  <c r="I97" i="242"/>
  <c r="H97" i="242"/>
  <c r="I96" i="242"/>
  <c r="H96" i="242"/>
  <c r="I95" i="242"/>
  <c r="H95" i="242"/>
  <c r="I94" i="242"/>
  <c r="H94" i="242"/>
  <c r="I93" i="242"/>
  <c r="H93" i="242"/>
  <c r="I92" i="242"/>
  <c r="H92" i="242"/>
  <c r="I91" i="242"/>
  <c r="H91" i="242"/>
  <c r="I90" i="242"/>
  <c r="H90" i="242"/>
  <c r="I89" i="242"/>
  <c r="H89" i="242"/>
  <c r="I88" i="242"/>
  <c r="H88" i="242"/>
  <c r="I87" i="242"/>
  <c r="H87" i="242"/>
  <c r="I86" i="242"/>
  <c r="H86" i="242"/>
  <c r="I85" i="242"/>
  <c r="H85" i="242"/>
  <c r="I74" i="242"/>
  <c r="I146" i="242" s="1"/>
  <c r="I218" i="242" s="1"/>
  <c r="I290" i="242" s="1"/>
  <c r="I362" i="242" s="1"/>
  <c r="I434" i="242" s="1"/>
  <c r="I506" i="242" s="1"/>
  <c r="I578" i="242" s="1"/>
  <c r="I650" i="242" s="1"/>
  <c r="I722" i="242" s="1"/>
  <c r="I794" i="242" s="1"/>
  <c r="I866" i="242" s="1"/>
  <c r="I938" i="242" s="1"/>
  <c r="I1010" i="242" s="1"/>
  <c r="I1082" i="242" s="1"/>
  <c r="I1154" i="242" s="1"/>
  <c r="I1226" i="242" s="1"/>
  <c r="I1298" i="242" s="1"/>
  <c r="I1370" i="242" s="1"/>
  <c r="H68" i="242"/>
  <c r="H140" i="242" s="1"/>
  <c r="H212" i="242" s="1"/>
  <c r="H284" i="242" s="1"/>
  <c r="H356" i="242" s="1"/>
  <c r="H428" i="242" s="1"/>
  <c r="H500" i="242" s="1"/>
  <c r="H572" i="242" s="1"/>
  <c r="H644" i="242" s="1"/>
  <c r="H716" i="242" s="1"/>
  <c r="H788" i="242" s="1"/>
  <c r="H860" i="242" s="1"/>
  <c r="H932" i="242" s="1"/>
  <c r="H1004" i="242" s="1"/>
  <c r="H1076" i="242" s="1"/>
  <c r="H1148" i="242" s="1"/>
  <c r="H1220" i="242" s="1"/>
  <c r="H1292" i="242" s="1"/>
  <c r="H1364" i="242" s="1"/>
  <c r="H1436" i="242" s="1"/>
  <c r="D68" i="242"/>
  <c r="D140" i="242" s="1"/>
  <c r="D212" i="242" s="1"/>
  <c r="D284" i="242" s="1"/>
  <c r="D356" i="242" s="1"/>
  <c r="D428" i="242" s="1"/>
  <c r="D500" i="242" s="1"/>
  <c r="D572" i="242" s="1"/>
  <c r="D644" i="242" s="1"/>
  <c r="D716" i="242" s="1"/>
  <c r="D788" i="242" s="1"/>
  <c r="D860" i="242" s="1"/>
  <c r="D932" i="242" s="1"/>
  <c r="D1004" i="242" s="1"/>
  <c r="D1076" i="242" s="1"/>
  <c r="D1148" i="242" s="1"/>
  <c r="D1220" i="242" s="1"/>
  <c r="D1292" i="242" s="1"/>
  <c r="D1364" i="242" s="1"/>
  <c r="D1436" i="242" s="1"/>
  <c r="H67" i="242"/>
  <c r="H139" i="242" s="1"/>
  <c r="H211" i="242" s="1"/>
  <c r="H283" i="242" s="1"/>
  <c r="H355" i="242" s="1"/>
  <c r="H427" i="242" s="1"/>
  <c r="H499" i="242" s="1"/>
  <c r="H571" i="242" s="1"/>
  <c r="H643" i="242" s="1"/>
  <c r="H715" i="242" s="1"/>
  <c r="H787" i="242" s="1"/>
  <c r="H859" i="242" s="1"/>
  <c r="H931" i="242" s="1"/>
  <c r="H1003" i="242" s="1"/>
  <c r="H1075" i="242" s="1"/>
  <c r="H1147" i="242" s="1"/>
  <c r="H1219" i="242" s="1"/>
  <c r="H1291" i="242" s="1"/>
  <c r="H1363" i="242" s="1"/>
  <c r="H1435" i="242" s="1"/>
  <c r="D67" i="242"/>
  <c r="D139" i="242" s="1"/>
  <c r="D211" i="242" s="1"/>
  <c r="D283" i="242" s="1"/>
  <c r="D355" i="242" s="1"/>
  <c r="D427" i="242" s="1"/>
  <c r="D499" i="242" s="1"/>
  <c r="D571" i="242" s="1"/>
  <c r="D643" i="242" s="1"/>
  <c r="D715" i="242" s="1"/>
  <c r="D787" i="242" s="1"/>
  <c r="D859" i="242" s="1"/>
  <c r="D931" i="242" s="1"/>
  <c r="D1003" i="242" s="1"/>
  <c r="D1075" i="242" s="1"/>
  <c r="D1147" i="242" s="1"/>
  <c r="D1219" i="242" s="1"/>
  <c r="D1291" i="242" s="1"/>
  <c r="D1363" i="242" s="1"/>
  <c r="D1435" i="242" s="1"/>
  <c r="B67" i="242"/>
  <c r="B139" i="242" s="1"/>
  <c r="B211" i="242" s="1"/>
  <c r="B283" i="242" s="1"/>
  <c r="B355" i="242" s="1"/>
  <c r="B427" i="242" s="1"/>
  <c r="B499" i="242" s="1"/>
  <c r="B571" i="242" s="1"/>
  <c r="B643" i="242" s="1"/>
  <c r="B715" i="242" s="1"/>
  <c r="B787" i="242" s="1"/>
  <c r="B859" i="242" s="1"/>
  <c r="B931" i="242" s="1"/>
  <c r="B1003" i="242" s="1"/>
  <c r="B1075" i="242" s="1"/>
  <c r="B1147" i="242" s="1"/>
  <c r="B1219" i="242" s="1"/>
  <c r="B1291" i="242" s="1"/>
  <c r="B1363" i="242" s="1"/>
  <c r="B1435" i="242" s="1"/>
  <c r="I62" i="242"/>
  <c r="H62" i="242"/>
  <c r="I61" i="242"/>
  <c r="H61" i="242"/>
  <c r="I60" i="242"/>
  <c r="H60" i="242"/>
  <c r="I59" i="242"/>
  <c r="H59" i="242"/>
  <c r="I58" i="242"/>
  <c r="H58" i="242"/>
  <c r="I57" i="242"/>
  <c r="H57" i="242"/>
  <c r="I56" i="242"/>
  <c r="H56" i="242"/>
  <c r="I55" i="242"/>
  <c r="H55" i="242"/>
  <c r="I54" i="242"/>
  <c r="H54" i="242"/>
  <c r="I53" i="242"/>
  <c r="H53" i="242"/>
  <c r="I52" i="242"/>
  <c r="H52" i="242"/>
  <c r="I51" i="242"/>
  <c r="H51" i="242"/>
  <c r="I50" i="242"/>
  <c r="H50" i="242"/>
  <c r="I49" i="242"/>
  <c r="H49" i="242"/>
  <c r="I48" i="242"/>
  <c r="H48" i="242"/>
  <c r="I47" i="242"/>
  <c r="H47" i="242"/>
  <c r="I46" i="242"/>
  <c r="H46" i="242"/>
  <c r="I45" i="242"/>
  <c r="H45" i="242"/>
  <c r="I44" i="242"/>
  <c r="H44" i="242"/>
  <c r="I43" i="242"/>
  <c r="H43" i="242"/>
  <c r="I42" i="242"/>
  <c r="H42" i="242"/>
  <c r="I41" i="242"/>
  <c r="H41" i="242"/>
  <c r="I40" i="242"/>
  <c r="H40" i="242"/>
  <c r="I39" i="242"/>
  <c r="H39" i="242"/>
  <c r="I38" i="242"/>
  <c r="H38" i="242"/>
  <c r="I37" i="242"/>
  <c r="H37" i="242"/>
  <c r="I36" i="242"/>
  <c r="H36" i="242"/>
  <c r="I35" i="242"/>
  <c r="H35" i="242"/>
  <c r="I34" i="242"/>
  <c r="H34" i="242"/>
  <c r="I33" i="242"/>
  <c r="H33" i="242"/>
  <c r="I32" i="242"/>
  <c r="H32" i="242"/>
  <c r="I31" i="242"/>
  <c r="H31" i="242"/>
  <c r="I30" i="242"/>
  <c r="H30" i="242"/>
  <c r="I29" i="242"/>
  <c r="H29" i="242"/>
  <c r="I28" i="242"/>
  <c r="H28" i="242"/>
  <c r="I27" i="242"/>
  <c r="H27" i="242"/>
  <c r="I26" i="242"/>
  <c r="H26" i="242"/>
  <c r="I25" i="242"/>
  <c r="H25" i="242"/>
  <c r="I24" i="242"/>
  <c r="H24" i="242"/>
  <c r="I23" i="242"/>
  <c r="H23" i="242"/>
  <c r="I22" i="242"/>
  <c r="H22" i="242"/>
  <c r="I21" i="242"/>
  <c r="H21" i="242"/>
  <c r="I20" i="242"/>
  <c r="H20" i="242"/>
  <c r="I19" i="242"/>
  <c r="H19" i="242"/>
  <c r="I18" i="242"/>
  <c r="H18" i="242"/>
  <c r="I17" i="242"/>
  <c r="H17" i="242"/>
  <c r="I16" i="242"/>
  <c r="H16" i="242"/>
  <c r="I15" i="242"/>
  <c r="H15" i="242"/>
  <c r="I14" i="242"/>
  <c r="H14" i="242"/>
  <c r="I13" i="242"/>
  <c r="H13" i="242"/>
  <c r="C6" i="242"/>
  <c r="C78" i="242" s="1"/>
  <c r="C150" i="242" s="1"/>
  <c r="C222" i="242" s="1"/>
  <c r="C294" i="242" s="1"/>
  <c r="C366" i="242" s="1"/>
  <c r="C438" i="242" s="1"/>
  <c r="C510" i="242" s="1"/>
  <c r="C582" i="242" s="1"/>
  <c r="C654" i="242" s="1"/>
  <c r="C726" i="242" s="1"/>
  <c r="C798" i="242" s="1"/>
  <c r="C870" i="242" s="1"/>
  <c r="C942" i="242" s="1"/>
  <c r="C1014" i="242" s="1"/>
  <c r="C1086" i="242" s="1"/>
  <c r="C1158" i="242" s="1"/>
  <c r="C1230" i="242" s="1"/>
  <c r="C1302" i="242" s="1"/>
  <c r="C1374" i="242" s="1"/>
  <c r="C5" i="242"/>
  <c r="C77" i="242" s="1"/>
  <c r="C149" i="242" s="1"/>
  <c r="C221" i="242" s="1"/>
  <c r="C293" i="242" s="1"/>
  <c r="C365" i="242" s="1"/>
  <c r="C437" i="242" s="1"/>
  <c r="C509" i="242" s="1"/>
  <c r="C581" i="242" s="1"/>
  <c r="C653" i="242" s="1"/>
  <c r="C725" i="242" s="1"/>
  <c r="C797" i="242" s="1"/>
  <c r="C869" i="242" s="1"/>
  <c r="C941" i="242" s="1"/>
  <c r="C1013" i="242" s="1"/>
  <c r="C1085" i="242" s="1"/>
  <c r="C1157" i="242" s="1"/>
  <c r="C1229" i="242" s="1"/>
  <c r="C1301" i="242" s="1"/>
  <c r="C1373" i="242" s="1"/>
  <c r="C4" i="242"/>
  <c r="C76" i="242" s="1"/>
  <c r="C148" i="242" s="1"/>
  <c r="C220" i="242" s="1"/>
  <c r="C292" i="242" s="1"/>
  <c r="C364" i="242" s="1"/>
  <c r="C436" i="242" s="1"/>
  <c r="C508" i="242" s="1"/>
  <c r="C580" i="242" s="1"/>
  <c r="C652" i="242" s="1"/>
  <c r="C724" i="242" s="1"/>
  <c r="C796" i="242" s="1"/>
  <c r="C868" i="242" s="1"/>
  <c r="C940" i="242" s="1"/>
  <c r="C1012" i="242" s="1"/>
  <c r="C1084" i="242" s="1"/>
  <c r="C1156" i="242" s="1"/>
  <c r="C1228" i="242" s="1"/>
  <c r="C1300" i="242" s="1"/>
  <c r="C1372" i="242" s="1"/>
  <c r="C3" i="242"/>
  <c r="C75" i="242" s="1"/>
  <c r="C147" i="242" s="1"/>
  <c r="C219" i="242" s="1"/>
  <c r="C291" i="242" s="1"/>
  <c r="C363" i="242" s="1"/>
  <c r="C435" i="242" s="1"/>
  <c r="C507" i="242" s="1"/>
  <c r="C579" i="242" s="1"/>
  <c r="C651" i="242" s="1"/>
  <c r="C723" i="242" s="1"/>
  <c r="C795" i="242" s="1"/>
  <c r="C867" i="242" s="1"/>
  <c r="C939" i="242" s="1"/>
  <c r="C1011" i="242" s="1"/>
  <c r="C1083" i="242" s="1"/>
  <c r="C1155" i="242" s="1"/>
  <c r="C1227" i="242" s="1"/>
  <c r="C1299" i="242" s="1"/>
  <c r="C1371" i="242" s="1"/>
  <c r="I134" i="240"/>
  <c r="H134" i="240"/>
  <c r="I133" i="240"/>
  <c r="H133" i="240"/>
  <c r="I132" i="240"/>
  <c r="H132" i="240"/>
  <c r="I131" i="240"/>
  <c r="H131" i="240"/>
  <c r="I130" i="240"/>
  <c r="H130" i="240"/>
  <c r="I129" i="240"/>
  <c r="H129" i="240"/>
  <c r="I128" i="240"/>
  <c r="H128" i="240"/>
  <c r="I127" i="240"/>
  <c r="H127" i="240"/>
  <c r="I126" i="240"/>
  <c r="H126" i="240"/>
  <c r="I125" i="240"/>
  <c r="H125" i="240"/>
  <c r="I124" i="240"/>
  <c r="H124" i="240"/>
  <c r="I123" i="240"/>
  <c r="H123" i="240"/>
  <c r="I122" i="240"/>
  <c r="H122" i="240"/>
  <c r="I121" i="240"/>
  <c r="H121" i="240"/>
  <c r="I120" i="240"/>
  <c r="H120" i="240"/>
  <c r="I119" i="240"/>
  <c r="H119" i="240"/>
  <c r="I118" i="240"/>
  <c r="H118" i="240"/>
  <c r="I117" i="240"/>
  <c r="H117" i="240"/>
  <c r="I116" i="240"/>
  <c r="H116" i="240"/>
  <c r="I115" i="240"/>
  <c r="H115" i="240"/>
  <c r="I114" i="240"/>
  <c r="H114" i="240"/>
  <c r="I113" i="240"/>
  <c r="H113" i="240"/>
  <c r="I112" i="240"/>
  <c r="H112" i="240"/>
  <c r="I111" i="240"/>
  <c r="H111" i="240"/>
  <c r="I110" i="240"/>
  <c r="H110" i="240"/>
  <c r="I109" i="240"/>
  <c r="H109" i="240"/>
  <c r="I108" i="240"/>
  <c r="H108" i="240"/>
  <c r="I107" i="240"/>
  <c r="H107" i="240"/>
  <c r="I106" i="240"/>
  <c r="H106" i="240"/>
  <c r="I105" i="240"/>
  <c r="H105" i="240"/>
  <c r="I104" i="240"/>
  <c r="H104" i="240"/>
  <c r="I103" i="240"/>
  <c r="H103" i="240"/>
  <c r="I102" i="240"/>
  <c r="H102" i="240"/>
  <c r="I101" i="240"/>
  <c r="H101" i="240"/>
  <c r="I100" i="240"/>
  <c r="H100" i="240"/>
  <c r="I99" i="240"/>
  <c r="H99" i="240"/>
  <c r="I98" i="240"/>
  <c r="H98" i="240"/>
  <c r="I97" i="240"/>
  <c r="H97" i="240"/>
  <c r="I96" i="240"/>
  <c r="H96" i="240"/>
  <c r="I95" i="240"/>
  <c r="H95" i="240"/>
  <c r="I94" i="240"/>
  <c r="H94" i="240"/>
  <c r="I93" i="240"/>
  <c r="H93" i="240"/>
  <c r="I92" i="240"/>
  <c r="H92" i="240"/>
  <c r="I91" i="240"/>
  <c r="H91" i="240"/>
  <c r="I90" i="240"/>
  <c r="H90" i="240"/>
  <c r="I89" i="240"/>
  <c r="H89" i="240"/>
  <c r="I88" i="240"/>
  <c r="H88" i="240"/>
  <c r="I87" i="240"/>
  <c r="H87" i="240"/>
  <c r="I86" i="240"/>
  <c r="H86" i="240"/>
  <c r="I85" i="240"/>
  <c r="H85" i="240"/>
  <c r="I74" i="240"/>
  <c r="I146" i="240" s="1"/>
  <c r="I218" i="240" s="1"/>
  <c r="I290" i="240" s="1"/>
  <c r="I362" i="240" s="1"/>
  <c r="I434" i="240" s="1"/>
  <c r="I506" i="240" s="1"/>
  <c r="I578" i="240" s="1"/>
  <c r="I650" i="240" s="1"/>
  <c r="I722" i="240" s="1"/>
  <c r="I794" i="240" s="1"/>
  <c r="I866" i="240" s="1"/>
  <c r="I938" i="240" s="1"/>
  <c r="I1010" i="240" s="1"/>
  <c r="I1082" i="240" s="1"/>
  <c r="I1154" i="240" s="1"/>
  <c r="I1226" i="240" s="1"/>
  <c r="I1298" i="240" s="1"/>
  <c r="I1370" i="240" s="1"/>
  <c r="H68" i="240"/>
  <c r="H140" i="240" s="1"/>
  <c r="H212" i="240" s="1"/>
  <c r="H284" i="240" s="1"/>
  <c r="H356" i="240" s="1"/>
  <c r="H428" i="240" s="1"/>
  <c r="H500" i="240" s="1"/>
  <c r="H572" i="240" s="1"/>
  <c r="H644" i="240" s="1"/>
  <c r="H716" i="240" s="1"/>
  <c r="H788" i="240" s="1"/>
  <c r="H860" i="240" s="1"/>
  <c r="H932" i="240" s="1"/>
  <c r="H1004" i="240" s="1"/>
  <c r="H1076" i="240" s="1"/>
  <c r="H1148" i="240" s="1"/>
  <c r="H1220" i="240" s="1"/>
  <c r="H1292" i="240" s="1"/>
  <c r="H1364" i="240" s="1"/>
  <c r="H1436" i="240" s="1"/>
  <c r="D68" i="240"/>
  <c r="D140" i="240" s="1"/>
  <c r="D212" i="240" s="1"/>
  <c r="D284" i="240" s="1"/>
  <c r="D356" i="240" s="1"/>
  <c r="D428" i="240" s="1"/>
  <c r="D500" i="240" s="1"/>
  <c r="D572" i="240" s="1"/>
  <c r="D644" i="240" s="1"/>
  <c r="D716" i="240" s="1"/>
  <c r="D788" i="240" s="1"/>
  <c r="D860" i="240" s="1"/>
  <c r="D932" i="240" s="1"/>
  <c r="D1004" i="240" s="1"/>
  <c r="D1076" i="240" s="1"/>
  <c r="D1148" i="240" s="1"/>
  <c r="D1220" i="240" s="1"/>
  <c r="D1292" i="240" s="1"/>
  <c r="D1364" i="240" s="1"/>
  <c r="D1436" i="240" s="1"/>
  <c r="H67" i="240"/>
  <c r="H139" i="240" s="1"/>
  <c r="H211" i="240" s="1"/>
  <c r="H283" i="240" s="1"/>
  <c r="H355" i="240" s="1"/>
  <c r="H427" i="240" s="1"/>
  <c r="H499" i="240" s="1"/>
  <c r="H571" i="240" s="1"/>
  <c r="H643" i="240" s="1"/>
  <c r="H715" i="240" s="1"/>
  <c r="H787" i="240" s="1"/>
  <c r="H859" i="240" s="1"/>
  <c r="H931" i="240" s="1"/>
  <c r="H1003" i="240" s="1"/>
  <c r="H1075" i="240" s="1"/>
  <c r="H1147" i="240" s="1"/>
  <c r="H1219" i="240" s="1"/>
  <c r="H1291" i="240" s="1"/>
  <c r="H1363" i="240" s="1"/>
  <c r="H1435" i="240" s="1"/>
  <c r="D67" i="240"/>
  <c r="D139" i="240" s="1"/>
  <c r="D211" i="240" s="1"/>
  <c r="D283" i="240" s="1"/>
  <c r="D355" i="240" s="1"/>
  <c r="D427" i="240" s="1"/>
  <c r="D499" i="240" s="1"/>
  <c r="D571" i="240" s="1"/>
  <c r="D643" i="240" s="1"/>
  <c r="D715" i="240" s="1"/>
  <c r="D787" i="240" s="1"/>
  <c r="D859" i="240" s="1"/>
  <c r="D931" i="240" s="1"/>
  <c r="D1003" i="240" s="1"/>
  <c r="D1075" i="240" s="1"/>
  <c r="D1147" i="240" s="1"/>
  <c r="D1219" i="240" s="1"/>
  <c r="D1291" i="240" s="1"/>
  <c r="D1363" i="240" s="1"/>
  <c r="D1435" i="240" s="1"/>
  <c r="B67" i="240"/>
  <c r="B139" i="240" s="1"/>
  <c r="B211" i="240" s="1"/>
  <c r="B283" i="240" s="1"/>
  <c r="B355" i="240" s="1"/>
  <c r="B427" i="240" s="1"/>
  <c r="B499" i="240" s="1"/>
  <c r="B571" i="240" s="1"/>
  <c r="B643" i="240" s="1"/>
  <c r="B715" i="240" s="1"/>
  <c r="B787" i="240" s="1"/>
  <c r="B859" i="240" s="1"/>
  <c r="B931" i="240" s="1"/>
  <c r="B1003" i="240" s="1"/>
  <c r="B1075" i="240" s="1"/>
  <c r="B1147" i="240" s="1"/>
  <c r="B1219" i="240" s="1"/>
  <c r="B1291" i="240" s="1"/>
  <c r="B1363" i="240" s="1"/>
  <c r="B1435" i="240" s="1"/>
  <c r="I62" i="240"/>
  <c r="H62" i="240"/>
  <c r="I61" i="240"/>
  <c r="H61" i="240"/>
  <c r="I60" i="240"/>
  <c r="H60" i="240"/>
  <c r="I59" i="240"/>
  <c r="H59" i="240"/>
  <c r="I58" i="240"/>
  <c r="H58" i="240"/>
  <c r="I57" i="240"/>
  <c r="H57" i="240"/>
  <c r="I56" i="240"/>
  <c r="H56" i="240"/>
  <c r="I55" i="240"/>
  <c r="H55" i="240"/>
  <c r="I54" i="240"/>
  <c r="H54" i="240"/>
  <c r="I53" i="240"/>
  <c r="H53" i="240"/>
  <c r="I52" i="240"/>
  <c r="H52" i="240"/>
  <c r="I51" i="240"/>
  <c r="H51" i="240"/>
  <c r="I50" i="240"/>
  <c r="H50" i="240"/>
  <c r="I49" i="240"/>
  <c r="H49" i="240"/>
  <c r="I48" i="240"/>
  <c r="H48" i="240"/>
  <c r="I47" i="240"/>
  <c r="H47" i="240"/>
  <c r="I46" i="240"/>
  <c r="H46" i="240"/>
  <c r="I45" i="240"/>
  <c r="H45" i="240"/>
  <c r="I44" i="240"/>
  <c r="H44" i="240"/>
  <c r="I43" i="240"/>
  <c r="H43" i="240"/>
  <c r="I42" i="240"/>
  <c r="H42" i="240"/>
  <c r="I41" i="240"/>
  <c r="H41" i="240"/>
  <c r="I40" i="240"/>
  <c r="H40" i="240"/>
  <c r="I39" i="240"/>
  <c r="H39" i="240"/>
  <c r="I38" i="240"/>
  <c r="H38" i="240"/>
  <c r="I37" i="240"/>
  <c r="H37" i="240"/>
  <c r="I36" i="240"/>
  <c r="H36" i="240"/>
  <c r="I35" i="240"/>
  <c r="H35" i="240"/>
  <c r="I34" i="240"/>
  <c r="H34" i="240"/>
  <c r="I33" i="240"/>
  <c r="H33" i="240"/>
  <c r="I32" i="240"/>
  <c r="H32" i="240"/>
  <c r="I31" i="240"/>
  <c r="H31" i="240"/>
  <c r="I30" i="240"/>
  <c r="H30" i="240"/>
  <c r="I29" i="240"/>
  <c r="H29" i="240"/>
  <c r="I28" i="240"/>
  <c r="H28" i="240"/>
  <c r="I27" i="240"/>
  <c r="H27" i="240"/>
  <c r="I26" i="240"/>
  <c r="H26" i="240"/>
  <c r="I25" i="240"/>
  <c r="H25" i="240"/>
  <c r="I24" i="240"/>
  <c r="H24" i="240"/>
  <c r="I23" i="240"/>
  <c r="H23" i="240"/>
  <c r="I22" i="240"/>
  <c r="H22" i="240"/>
  <c r="I21" i="240"/>
  <c r="H21" i="240"/>
  <c r="I20" i="240"/>
  <c r="H20" i="240"/>
  <c r="I19" i="240"/>
  <c r="H19" i="240"/>
  <c r="I18" i="240"/>
  <c r="H18" i="240"/>
  <c r="I17" i="240"/>
  <c r="H17" i="240"/>
  <c r="I16" i="240"/>
  <c r="H16" i="240"/>
  <c r="I15" i="240"/>
  <c r="H15" i="240"/>
  <c r="I14" i="240"/>
  <c r="H14" i="240"/>
  <c r="I13" i="240"/>
  <c r="H13" i="240"/>
  <c r="C79" i="240"/>
  <c r="C151" i="240" s="1"/>
  <c r="C223" i="240" s="1"/>
  <c r="C295" i="240" s="1"/>
  <c r="C367" i="240" s="1"/>
  <c r="C439" i="240" s="1"/>
  <c r="C511" i="240" s="1"/>
  <c r="C583" i="240" s="1"/>
  <c r="C655" i="240" s="1"/>
  <c r="C727" i="240" s="1"/>
  <c r="C799" i="240" s="1"/>
  <c r="C871" i="240" s="1"/>
  <c r="C943" i="240" s="1"/>
  <c r="C1015" i="240" s="1"/>
  <c r="C1087" i="240" s="1"/>
  <c r="C1159" i="240" s="1"/>
  <c r="C1231" i="240" s="1"/>
  <c r="C1303" i="240" s="1"/>
  <c r="C1375" i="240" s="1"/>
  <c r="C6" i="240"/>
  <c r="C78" i="240" s="1"/>
  <c r="C150" i="240" s="1"/>
  <c r="C222" i="240" s="1"/>
  <c r="C294" i="240" s="1"/>
  <c r="C366" i="240" s="1"/>
  <c r="C438" i="240" s="1"/>
  <c r="C510" i="240" s="1"/>
  <c r="C582" i="240" s="1"/>
  <c r="C654" i="240" s="1"/>
  <c r="C726" i="240" s="1"/>
  <c r="C798" i="240" s="1"/>
  <c r="C870" i="240" s="1"/>
  <c r="C942" i="240" s="1"/>
  <c r="C1014" i="240" s="1"/>
  <c r="C1086" i="240" s="1"/>
  <c r="C1158" i="240" s="1"/>
  <c r="C1230" i="240" s="1"/>
  <c r="C1302" i="240" s="1"/>
  <c r="C1374" i="240" s="1"/>
  <c r="C5" i="240"/>
  <c r="C77" i="240" s="1"/>
  <c r="C149" i="240" s="1"/>
  <c r="C221" i="240" s="1"/>
  <c r="C293" i="240" s="1"/>
  <c r="C365" i="240" s="1"/>
  <c r="C437" i="240" s="1"/>
  <c r="C509" i="240" s="1"/>
  <c r="C581" i="240" s="1"/>
  <c r="C653" i="240" s="1"/>
  <c r="C725" i="240" s="1"/>
  <c r="C797" i="240" s="1"/>
  <c r="C869" i="240" s="1"/>
  <c r="C941" i="240" s="1"/>
  <c r="C1013" i="240" s="1"/>
  <c r="C1085" i="240" s="1"/>
  <c r="C1157" i="240" s="1"/>
  <c r="C1229" i="240" s="1"/>
  <c r="C1301" i="240" s="1"/>
  <c r="C1373" i="240" s="1"/>
  <c r="C4" i="240"/>
  <c r="C76" i="240" s="1"/>
  <c r="C148" i="240" s="1"/>
  <c r="C220" i="240" s="1"/>
  <c r="C292" i="240" s="1"/>
  <c r="C364" i="240" s="1"/>
  <c r="C436" i="240" s="1"/>
  <c r="C508" i="240" s="1"/>
  <c r="C580" i="240" s="1"/>
  <c r="C652" i="240" s="1"/>
  <c r="C724" i="240" s="1"/>
  <c r="C796" i="240" s="1"/>
  <c r="C868" i="240" s="1"/>
  <c r="C940" i="240" s="1"/>
  <c r="C1012" i="240" s="1"/>
  <c r="C1084" i="240" s="1"/>
  <c r="C1156" i="240" s="1"/>
  <c r="C1228" i="240" s="1"/>
  <c r="C1300" i="240" s="1"/>
  <c r="C1372" i="240" s="1"/>
  <c r="C3" i="240"/>
  <c r="C75" i="240" s="1"/>
  <c r="C147" i="240" s="1"/>
  <c r="C219" i="240" s="1"/>
  <c r="C291" i="240" s="1"/>
  <c r="C363" i="240" s="1"/>
  <c r="C435" i="240" s="1"/>
  <c r="C507" i="240" s="1"/>
  <c r="C579" i="240" s="1"/>
  <c r="C651" i="240" s="1"/>
  <c r="C723" i="240" s="1"/>
  <c r="C795" i="240" s="1"/>
  <c r="C867" i="240" s="1"/>
  <c r="C939" i="240" s="1"/>
  <c r="C1011" i="240" s="1"/>
  <c r="C1083" i="240" s="1"/>
  <c r="C1155" i="240" s="1"/>
  <c r="C1227" i="240" s="1"/>
  <c r="C1299" i="240" s="1"/>
  <c r="C1371" i="240" s="1"/>
  <c r="I29" i="239"/>
  <c r="I8" i="239"/>
  <c r="I80" i="239" s="1"/>
  <c r="I152" i="239" s="1"/>
  <c r="I224" i="239" s="1"/>
  <c r="I296" i="239" s="1"/>
  <c r="I368" i="239" s="1"/>
  <c r="I440" i="239" s="1"/>
  <c r="I512" i="239" s="1"/>
  <c r="I584" i="239" s="1"/>
  <c r="I656" i="239" s="1"/>
  <c r="I728" i="239" s="1"/>
  <c r="I800" i="239" s="1"/>
  <c r="I872" i="239" s="1"/>
  <c r="I944" i="239" s="1"/>
  <c r="I1016" i="239" s="1"/>
  <c r="I1088" i="239" s="1"/>
  <c r="I1160" i="239" s="1"/>
  <c r="I1232" i="239" s="1"/>
  <c r="I1304" i="239" s="1"/>
  <c r="I1376" i="239" s="1"/>
  <c r="E8" i="239"/>
  <c r="E80" i="239" s="1"/>
  <c r="E152" i="239" s="1"/>
  <c r="E224" i="239" s="1"/>
  <c r="E296" i="239" s="1"/>
  <c r="E368" i="239" s="1"/>
  <c r="E440" i="239" s="1"/>
  <c r="E512" i="239" s="1"/>
  <c r="E584" i="239" s="1"/>
  <c r="E656" i="239" s="1"/>
  <c r="E728" i="239" s="1"/>
  <c r="E800" i="239" s="1"/>
  <c r="E872" i="239" s="1"/>
  <c r="E944" i="239" s="1"/>
  <c r="E1016" i="239" s="1"/>
  <c r="E1088" i="239" s="1"/>
  <c r="E1160" i="239" s="1"/>
  <c r="E1232" i="239" s="1"/>
  <c r="E1304" i="239" s="1"/>
  <c r="E1376" i="239" s="1"/>
  <c r="I134" i="239"/>
  <c r="H134" i="239"/>
  <c r="I133" i="239"/>
  <c r="H133" i="239"/>
  <c r="I132" i="239"/>
  <c r="H132" i="239"/>
  <c r="I131" i="239"/>
  <c r="H131" i="239"/>
  <c r="I130" i="239"/>
  <c r="H130" i="239"/>
  <c r="I129" i="239"/>
  <c r="H129" i="239"/>
  <c r="I128" i="239"/>
  <c r="H128" i="239"/>
  <c r="I127" i="239"/>
  <c r="H127" i="239"/>
  <c r="I126" i="239"/>
  <c r="H126" i="239"/>
  <c r="I125" i="239"/>
  <c r="H125" i="239"/>
  <c r="I124" i="239"/>
  <c r="H124" i="239"/>
  <c r="I123" i="239"/>
  <c r="H123" i="239"/>
  <c r="I122" i="239"/>
  <c r="H122" i="239"/>
  <c r="I121" i="239"/>
  <c r="H121" i="239"/>
  <c r="I120" i="239"/>
  <c r="H120" i="239"/>
  <c r="I119" i="239"/>
  <c r="H119" i="239"/>
  <c r="I118" i="239"/>
  <c r="H118" i="239"/>
  <c r="I117" i="239"/>
  <c r="H117" i="239"/>
  <c r="I116" i="239"/>
  <c r="H116" i="239"/>
  <c r="I115" i="239"/>
  <c r="H115" i="239"/>
  <c r="I114" i="239"/>
  <c r="H114" i="239"/>
  <c r="I113" i="239"/>
  <c r="H113" i="239"/>
  <c r="I112" i="239"/>
  <c r="H112" i="239"/>
  <c r="I111" i="239"/>
  <c r="H111" i="239"/>
  <c r="I110" i="239"/>
  <c r="H110" i="239"/>
  <c r="I109" i="239"/>
  <c r="H109" i="239"/>
  <c r="I108" i="239"/>
  <c r="H108" i="239"/>
  <c r="I107" i="239"/>
  <c r="H107" i="239"/>
  <c r="I106" i="239"/>
  <c r="H106" i="239"/>
  <c r="I105" i="239"/>
  <c r="H105" i="239"/>
  <c r="I104" i="239"/>
  <c r="H104" i="239"/>
  <c r="I103" i="239"/>
  <c r="H103" i="239"/>
  <c r="I102" i="239"/>
  <c r="H102" i="239"/>
  <c r="I101" i="239"/>
  <c r="H101" i="239"/>
  <c r="I100" i="239"/>
  <c r="H100" i="239"/>
  <c r="I99" i="239"/>
  <c r="H99" i="239"/>
  <c r="I98" i="239"/>
  <c r="H98" i="239"/>
  <c r="I97" i="239"/>
  <c r="H97" i="239"/>
  <c r="I96" i="239"/>
  <c r="H96" i="239"/>
  <c r="I95" i="239"/>
  <c r="H95" i="239"/>
  <c r="I94" i="239"/>
  <c r="H94" i="239"/>
  <c r="I93" i="239"/>
  <c r="H93" i="239"/>
  <c r="I92" i="239"/>
  <c r="H92" i="239"/>
  <c r="I91" i="239"/>
  <c r="H91" i="239"/>
  <c r="I90" i="239"/>
  <c r="H90" i="239"/>
  <c r="I89" i="239"/>
  <c r="H89" i="239"/>
  <c r="I88" i="239"/>
  <c r="H88" i="239"/>
  <c r="I87" i="239"/>
  <c r="H87" i="239"/>
  <c r="I86" i="239"/>
  <c r="H86" i="239"/>
  <c r="I85" i="239"/>
  <c r="H85" i="239"/>
  <c r="I74" i="239"/>
  <c r="I146" i="239" s="1"/>
  <c r="I218" i="239" s="1"/>
  <c r="I290" i="239" s="1"/>
  <c r="I362" i="239" s="1"/>
  <c r="I434" i="239" s="1"/>
  <c r="I506" i="239" s="1"/>
  <c r="I578" i="239" s="1"/>
  <c r="I650" i="239" s="1"/>
  <c r="I722" i="239" s="1"/>
  <c r="I794" i="239" s="1"/>
  <c r="I866" i="239" s="1"/>
  <c r="I938" i="239" s="1"/>
  <c r="I1010" i="239" s="1"/>
  <c r="I1082" i="239" s="1"/>
  <c r="I1154" i="239" s="1"/>
  <c r="I1226" i="239" s="1"/>
  <c r="I1298" i="239" s="1"/>
  <c r="I1370" i="239" s="1"/>
  <c r="H68" i="239"/>
  <c r="H140" i="239" s="1"/>
  <c r="H212" i="239" s="1"/>
  <c r="H284" i="239" s="1"/>
  <c r="H356" i="239" s="1"/>
  <c r="H428" i="239" s="1"/>
  <c r="H500" i="239" s="1"/>
  <c r="H572" i="239" s="1"/>
  <c r="H644" i="239" s="1"/>
  <c r="H716" i="239" s="1"/>
  <c r="H788" i="239" s="1"/>
  <c r="H860" i="239" s="1"/>
  <c r="H932" i="239" s="1"/>
  <c r="H1004" i="239" s="1"/>
  <c r="H1076" i="239" s="1"/>
  <c r="H1148" i="239" s="1"/>
  <c r="H1220" i="239" s="1"/>
  <c r="H1292" i="239" s="1"/>
  <c r="H1364" i="239" s="1"/>
  <c r="H1436" i="239" s="1"/>
  <c r="D68" i="239"/>
  <c r="D140" i="239" s="1"/>
  <c r="D212" i="239" s="1"/>
  <c r="D284" i="239" s="1"/>
  <c r="D356" i="239" s="1"/>
  <c r="D428" i="239" s="1"/>
  <c r="D500" i="239" s="1"/>
  <c r="D572" i="239" s="1"/>
  <c r="D644" i="239" s="1"/>
  <c r="D716" i="239" s="1"/>
  <c r="D788" i="239" s="1"/>
  <c r="D860" i="239" s="1"/>
  <c r="D932" i="239" s="1"/>
  <c r="D1004" i="239" s="1"/>
  <c r="D1076" i="239" s="1"/>
  <c r="D1148" i="239" s="1"/>
  <c r="D1220" i="239" s="1"/>
  <c r="D1292" i="239" s="1"/>
  <c r="D1364" i="239" s="1"/>
  <c r="D1436" i="239" s="1"/>
  <c r="H67" i="239"/>
  <c r="H139" i="239" s="1"/>
  <c r="H211" i="239" s="1"/>
  <c r="H283" i="239" s="1"/>
  <c r="H355" i="239" s="1"/>
  <c r="H427" i="239" s="1"/>
  <c r="H499" i="239" s="1"/>
  <c r="H571" i="239" s="1"/>
  <c r="H643" i="239" s="1"/>
  <c r="H715" i="239" s="1"/>
  <c r="H787" i="239" s="1"/>
  <c r="H859" i="239" s="1"/>
  <c r="H931" i="239" s="1"/>
  <c r="H1003" i="239" s="1"/>
  <c r="H1075" i="239" s="1"/>
  <c r="H1147" i="239" s="1"/>
  <c r="H1219" i="239" s="1"/>
  <c r="H1291" i="239" s="1"/>
  <c r="H1363" i="239" s="1"/>
  <c r="H1435" i="239" s="1"/>
  <c r="D67" i="239"/>
  <c r="D139" i="239" s="1"/>
  <c r="D211" i="239" s="1"/>
  <c r="D283" i="239" s="1"/>
  <c r="D355" i="239" s="1"/>
  <c r="D427" i="239" s="1"/>
  <c r="D499" i="239" s="1"/>
  <c r="D571" i="239" s="1"/>
  <c r="D643" i="239" s="1"/>
  <c r="D715" i="239" s="1"/>
  <c r="D787" i="239" s="1"/>
  <c r="D859" i="239" s="1"/>
  <c r="D931" i="239" s="1"/>
  <c r="D1003" i="239" s="1"/>
  <c r="D1075" i="239" s="1"/>
  <c r="D1147" i="239" s="1"/>
  <c r="D1219" i="239" s="1"/>
  <c r="D1291" i="239" s="1"/>
  <c r="D1363" i="239" s="1"/>
  <c r="D1435" i="239" s="1"/>
  <c r="B67" i="239"/>
  <c r="B139" i="239" s="1"/>
  <c r="B211" i="239" s="1"/>
  <c r="B283" i="239" s="1"/>
  <c r="B355" i="239" s="1"/>
  <c r="B427" i="239" s="1"/>
  <c r="B499" i="239" s="1"/>
  <c r="B571" i="239" s="1"/>
  <c r="B643" i="239" s="1"/>
  <c r="B715" i="239" s="1"/>
  <c r="B787" i="239" s="1"/>
  <c r="B859" i="239" s="1"/>
  <c r="B931" i="239" s="1"/>
  <c r="B1003" i="239" s="1"/>
  <c r="B1075" i="239" s="1"/>
  <c r="B1147" i="239" s="1"/>
  <c r="B1219" i="239" s="1"/>
  <c r="B1291" i="239" s="1"/>
  <c r="B1363" i="239" s="1"/>
  <c r="B1435" i="239" s="1"/>
  <c r="I62" i="239"/>
  <c r="H62" i="239"/>
  <c r="I61" i="239"/>
  <c r="H61" i="239"/>
  <c r="I60" i="239"/>
  <c r="H60" i="239"/>
  <c r="I59" i="239"/>
  <c r="H59" i="239"/>
  <c r="I58" i="239"/>
  <c r="H58" i="239"/>
  <c r="I57" i="239"/>
  <c r="H57" i="239"/>
  <c r="I56" i="239"/>
  <c r="H56" i="239"/>
  <c r="I55" i="239"/>
  <c r="H55" i="239"/>
  <c r="I54" i="239"/>
  <c r="H54" i="239"/>
  <c r="I53" i="239"/>
  <c r="H53" i="239"/>
  <c r="I52" i="239"/>
  <c r="H52" i="239"/>
  <c r="I51" i="239"/>
  <c r="H51" i="239"/>
  <c r="I50" i="239"/>
  <c r="H50" i="239"/>
  <c r="I49" i="239"/>
  <c r="H49" i="239"/>
  <c r="I48" i="239"/>
  <c r="H48" i="239"/>
  <c r="I47" i="239"/>
  <c r="H47" i="239"/>
  <c r="I46" i="239"/>
  <c r="H46" i="239"/>
  <c r="I45" i="239"/>
  <c r="H45" i="239"/>
  <c r="I44" i="239"/>
  <c r="H44" i="239"/>
  <c r="I43" i="239"/>
  <c r="H43" i="239"/>
  <c r="I42" i="239"/>
  <c r="H42" i="239"/>
  <c r="I41" i="239"/>
  <c r="H41" i="239"/>
  <c r="I40" i="239"/>
  <c r="H40" i="239"/>
  <c r="I39" i="239"/>
  <c r="H39" i="239"/>
  <c r="I38" i="239"/>
  <c r="H38" i="239"/>
  <c r="I37" i="239"/>
  <c r="H37" i="239"/>
  <c r="I36" i="239"/>
  <c r="H36" i="239"/>
  <c r="I35" i="239"/>
  <c r="H35" i="239"/>
  <c r="I34" i="239"/>
  <c r="H34" i="239"/>
  <c r="I33" i="239"/>
  <c r="H33" i="239"/>
  <c r="I32" i="239"/>
  <c r="H32" i="239"/>
  <c r="I31" i="239"/>
  <c r="H31" i="239"/>
  <c r="I30" i="239"/>
  <c r="H30" i="239"/>
  <c r="H29" i="239"/>
  <c r="I28" i="239"/>
  <c r="H28" i="239"/>
  <c r="I27" i="239"/>
  <c r="H27" i="239"/>
  <c r="I26" i="239"/>
  <c r="H26" i="239"/>
  <c r="I25" i="239"/>
  <c r="H25" i="239"/>
  <c r="I24" i="239"/>
  <c r="H24" i="239"/>
  <c r="I23" i="239"/>
  <c r="H23" i="239"/>
  <c r="I22" i="239"/>
  <c r="H22" i="239"/>
  <c r="I21" i="239"/>
  <c r="H21" i="239"/>
  <c r="I20" i="239"/>
  <c r="H20" i="239"/>
  <c r="I19" i="239"/>
  <c r="H19" i="239"/>
  <c r="I18" i="239"/>
  <c r="H18" i="239"/>
  <c r="I17" i="239"/>
  <c r="H17" i="239"/>
  <c r="I16" i="239"/>
  <c r="H16" i="239"/>
  <c r="I15" i="239"/>
  <c r="H15" i="239"/>
  <c r="I14" i="239"/>
  <c r="H14" i="239"/>
  <c r="I13" i="239"/>
  <c r="H13" i="239"/>
  <c r="C6" i="239"/>
  <c r="C78" i="239" s="1"/>
  <c r="C150" i="239" s="1"/>
  <c r="C222" i="239" s="1"/>
  <c r="C294" i="239" s="1"/>
  <c r="C366" i="239" s="1"/>
  <c r="C438" i="239" s="1"/>
  <c r="C510" i="239" s="1"/>
  <c r="C582" i="239" s="1"/>
  <c r="C654" i="239" s="1"/>
  <c r="C726" i="239" s="1"/>
  <c r="C798" i="239" s="1"/>
  <c r="C870" i="239" s="1"/>
  <c r="C942" i="239" s="1"/>
  <c r="C1014" i="239" s="1"/>
  <c r="C1086" i="239" s="1"/>
  <c r="C1158" i="239" s="1"/>
  <c r="C1230" i="239" s="1"/>
  <c r="C1302" i="239" s="1"/>
  <c r="C1374" i="239" s="1"/>
  <c r="C5" i="239"/>
  <c r="C77" i="239" s="1"/>
  <c r="C149" i="239" s="1"/>
  <c r="C221" i="239" s="1"/>
  <c r="C293" i="239" s="1"/>
  <c r="C365" i="239" s="1"/>
  <c r="C437" i="239" s="1"/>
  <c r="C509" i="239" s="1"/>
  <c r="C581" i="239" s="1"/>
  <c r="C653" i="239" s="1"/>
  <c r="C725" i="239" s="1"/>
  <c r="C797" i="239" s="1"/>
  <c r="C869" i="239" s="1"/>
  <c r="C941" i="239" s="1"/>
  <c r="C1013" i="239" s="1"/>
  <c r="C1085" i="239" s="1"/>
  <c r="C1157" i="239" s="1"/>
  <c r="C1229" i="239" s="1"/>
  <c r="C1301" i="239" s="1"/>
  <c r="C1373" i="239" s="1"/>
  <c r="C4" i="239"/>
  <c r="C76" i="239" s="1"/>
  <c r="C148" i="239" s="1"/>
  <c r="C220" i="239" s="1"/>
  <c r="C292" i="239" s="1"/>
  <c r="C364" i="239" s="1"/>
  <c r="C436" i="239" s="1"/>
  <c r="C508" i="239" s="1"/>
  <c r="C580" i="239" s="1"/>
  <c r="C652" i="239" s="1"/>
  <c r="C724" i="239" s="1"/>
  <c r="C796" i="239" s="1"/>
  <c r="C868" i="239" s="1"/>
  <c r="C940" i="239" s="1"/>
  <c r="C1012" i="239" s="1"/>
  <c r="C1084" i="239" s="1"/>
  <c r="C1156" i="239" s="1"/>
  <c r="C1228" i="239" s="1"/>
  <c r="C1300" i="239" s="1"/>
  <c r="C1372" i="239" s="1"/>
  <c r="C3" i="239"/>
  <c r="C75" i="239" s="1"/>
  <c r="C147" i="239" s="1"/>
  <c r="C219" i="239" s="1"/>
  <c r="C291" i="239" s="1"/>
  <c r="C363" i="239" s="1"/>
  <c r="C435" i="239" s="1"/>
  <c r="C507" i="239" s="1"/>
  <c r="C579" i="239" s="1"/>
  <c r="C651" i="239" s="1"/>
  <c r="C723" i="239" s="1"/>
  <c r="C795" i="239" s="1"/>
  <c r="C867" i="239" s="1"/>
  <c r="C939" i="239" s="1"/>
  <c r="C1011" i="239" s="1"/>
  <c r="C1083" i="239" s="1"/>
  <c r="C1155" i="239" s="1"/>
  <c r="C1227" i="239" s="1"/>
  <c r="C1299" i="239" s="1"/>
  <c r="C1371" i="239" s="1"/>
  <c r="I74" i="238"/>
  <c r="I146" i="238" s="1"/>
  <c r="I218" i="238" s="1"/>
  <c r="I290" i="238" s="1"/>
  <c r="I362" i="238" s="1"/>
  <c r="I434" i="238" s="1"/>
  <c r="I506" i="238" s="1"/>
  <c r="I578" i="238" s="1"/>
  <c r="I650" i="238" s="1"/>
  <c r="I722" i="238" s="1"/>
  <c r="I794" i="238" s="1"/>
  <c r="I866" i="238" s="1"/>
  <c r="I938" i="238" s="1"/>
  <c r="I1010" i="238" s="1"/>
  <c r="I1082" i="238" s="1"/>
  <c r="I1154" i="238" s="1"/>
  <c r="I1226" i="238" s="1"/>
  <c r="I1298" i="238" s="1"/>
  <c r="I1370" i="238" s="1"/>
  <c r="I134" i="238"/>
  <c r="H134" i="238"/>
  <c r="I133" i="238"/>
  <c r="H133" i="238"/>
  <c r="I132" i="238"/>
  <c r="H132" i="238"/>
  <c r="I131" i="238"/>
  <c r="H131" i="238"/>
  <c r="I130" i="238"/>
  <c r="H130" i="238"/>
  <c r="I129" i="238"/>
  <c r="H129" i="238"/>
  <c r="I128" i="238"/>
  <c r="H128" i="238"/>
  <c r="I127" i="238"/>
  <c r="H127" i="238"/>
  <c r="I126" i="238"/>
  <c r="H126" i="238"/>
  <c r="I125" i="238"/>
  <c r="H125" i="238"/>
  <c r="I124" i="238"/>
  <c r="H124" i="238"/>
  <c r="I123" i="238"/>
  <c r="H123" i="238"/>
  <c r="I122" i="238"/>
  <c r="H122" i="238"/>
  <c r="I121" i="238"/>
  <c r="H121" i="238"/>
  <c r="I120" i="238"/>
  <c r="H120" i="238"/>
  <c r="I119" i="238"/>
  <c r="H119" i="238"/>
  <c r="I118" i="238"/>
  <c r="H118" i="238"/>
  <c r="I117" i="238"/>
  <c r="H117" i="238"/>
  <c r="I116" i="238"/>
  <c r="H116" i="238"/>
  <c r="I115" i="238"/>
  <c r="H115" i="238"/>
  <c r="I114" i="238"/>
  <c r="H114" i="238"/>
  <c r="I113" i="238"/>
  <c r="H113" i="238"/>
  <c r="I112" i="238"/>
  <c r="H112" i="238"/>
  <c r="I111" i="238"/>
  <c r="H111" i="238"/>
  <c r="I110" i="238"/>
  <c r="H110" i="238"/>
  <c r="I109" i="238"/>
  <c r="H109" i="238"/>
  <c r="I108" i="238"/>
  <c r="H108" i="238"/>
  <c r="I107" i="238"/>
  <c r="H107" i="238"/>
  <c r="I106" i="238"/>
  <c r="H106" i="238"/>
  <c r="I105" i="238"/>
  <c r="H105" i="238"/>
  <c r="I104" i="238"/>
  <c r="H104" i="238"/>
  <c r="I103" i="238"/>
  <c r="H103" i="238"/>
  <c r="I102" i="238"/>
  <c r="H102" i="238"/>
  <c r="I101" i="238"/>
  <c r="H101" i="238"/>
  <c r="I100" i="238"/>
  <c r="H100" i="238"/>
  <c r="I99" i="238"/>
  <c r="H99" i="238"/>
  <c r="I98" i="238"/>
  <c r="H98" i="238"/>
  <c r="I97" i="238"/>
  <c r="H97" i="238"/>
  <c r="I96" i="238"/>
  <c r="H96" i="238"/>
  <c r="I95" i="238"/>
  <c r="H95" i="238"/>
  <c r="I94" i="238"/>
  <c r="H94" i="238"/>
  <c r="I93" i="238"/>
  <c r="H93" i="238"/>
  <c r="I92" i="238"/>
  <c r="H92" i="238"/>
  <c r="I91" i="238"/>
  <c r="H91" i="238"/>
  <c r="I90" i="238"/>
  <c r="H90" i="238"/>
  <c r="I89" i="238"/>
  <c r="H89" i="238"/>
  <c r="I88" i="238"/>
  <c r="H88" i="238"/>
  <c r="I87" i="238"/>
  <c r="H87" i="238"/>
  <c r="I86" i="238"/>
  <c r="H86" i="238"/>
  <c r="I85" i="238"/>
  <c r="H85" i="238"/>
  <c r="B67" i="238"/>
  <c r="B139" i="238" s="1"/>
  <c r="B211" i="238" s="1"/>
  <c r="B283" i="238" s="1"/>
  <c r="B355" i="238" s="1"/>
  <c r="B427" i="238" s="1"/>
  <c r="B499" i="238" s="1"/>
  <c r="B571" i="238" s="1"/>
  <c r="B643" i="238" s="1"/>
  <c r="B715" i="238" s="1"/>
  <c r="B787" i="238" s="1"/>
  <c r="B859" i="238" s="1"/>
  <c r="B931" i="238" s="1"/>
  <c r="B1003" i="238" s="1"/>
  <c r="B1075" i="238" s="1"/>
  <c r="B1147" i="238" s="1"/>
  <c r="B1219" i="238" s="1"/>
  <c r="B1291" i="238" s="1"/>
  <c r="B1363" i="238" s="1"/>
  <c r="B1435" i="238" s="1"/>
  <c r="H68" i="238"/>
  <c r="H140" i="238" s="1"/>
  <c r="H212" i="238" s="1"/>
  <c r="H284" i="238" s="1"/>
  <c r="H356" i="238" s="1"/>
  <c r="H428" i="238" s="1"/>
  <c r="H500" i="238" s="1"/>
  <c r="H572" i="238" s="1"/>
  <c r="H644" i="238" s="1"/>
  <c r="H716" i="238" s="1"/>
  <c r="H788" i="238" s="1"/>
  <c r="H860" i="238" s="1"/>
  <c r="H932" i="238" s="1"/>
  <c r="H1004" i="238" s="1"/>
  <c r="H1076" i="238" s="1"/>
  <c r="H1148" i="238" s="1"/>
  <c r="H1220" i="238" s="1"/>
  <c r="H1292" i="238" s="1"/>
  <c r="H1364" i="238" s="1"/>
  <c r="H1436" i="238" s="1"/>
  <c r="H67" i="238"/>
  <c r="H139" i="238" s="1"/>
  <c r="H211" i="238" s="1"/>
  <c r="H283" i="238" s="1"/>
  <c r="H355" i="238" s="1"/>
  <c r="H427" i="238" s="1"/>
  <c r="H499" i="238" s="1"/>
  <c r="H571" i="238" s="1"/>
  <c r="H643" i="238" s="1"/>
  <c r="H715" i="238" s="1"/>
  <c r="H787" i="238" s="1"/>
  <c r="H859" i="238" s="1"/>
  <c r="H931" i="238" s="1"/>
  <c r="H1003" i="238" s="1"/>
  <c r="H1075" i="238" s="1"/>
  <c r="H1147" i="238" s="1"/>
  <c r="H1219" i="238" s="1"/>
  <c r="H1291" i="238" s="1"/>
  <c r="H1363" i="238" s="1"/>
  <c r="H1435" i="238" s="1"/>
  <c r="D68" i="238"/>
  <c r="D140" i="238" s="1"/>
  <c r="D212" i="238" s="1"/>
  <c r="D284" i="238" s="1"/>
  <c r="D356" i="238" s="1"/>
  <c r="D428" i="238" s="1"/>
  <c r="D500" i="238" s="1"/>
  <c r="D572" i="238" s="1"/>
  <c r="D644" i="238" s="1"/>
  <c r="D716" i="238" s="1"/>
  <c r="D788" i="238" s="1"/>
  <c r="D860" i="238" s="1"/>
  <c r="D932" i="238" s="1"/>
  <c r="D1004" i="238" s="1"/>
  <c r="D1076" i="238" s="1"/>
  <c r="D1148" i="238" s="1"/>
  <c r="D1220" i="238" s="1"/>
  <c r="D1292" i="238" s="1"/>
  <c r="D1364" i="238" s="1"/>
  <c r="D1436" i="238" s="1"/>
  <c r="D67" i="238"/>
  <c r="D139" i="238" s="1"/>
  <c r="D211" i="238" s="1"/>
  <c r="D283" i="238" s="1"/>
  <c r="D355" i="238" s="1"/>
  <c r="D427" i="238" s="1"/>
  <c r="D499" i="238" s="1"/>
  <c r="D571" i="238" s="1"/>
  <c r="D643" i="238" s="1"/>
  <c r="D715" i="238" s="1"/>
  <c r="D787" i="238" s="1"/>
  <c r="D859" i="238" s="1"/>
  <c r="D931" i="238" s="1"/>
  <c r="D1003" i="238" s="1"/>
  <c r="D1075" i="238" s="1"/>
  <c r="D1147" i="238" s="1"/>
  <c r="D1219" i="238" s="1"/>
  <c r="D1291" i="238" s="1"/>
  <c r="D1363" i="238" s="1"/>
  <c r="D1435" i="238" s="1"/>
  <c r="I62" i="238"/>
  <c r="H62" i="238"/>
  <c r="I61" i="238"/>
  <c r="H61" i="238"/>
  <c r="I60" i="238"/>
  <c r="H60" i="238"/>
  <c r="I59" i="238"/>
  <c r="H59" i="238"/>
  <c r="I58" i="238"/>
  <c r="H58" i="238"/>
  <c r="I57" i="238"/>
  <c r="H57" i="238"/>
  <c r="I56" i="238"/>
  <c r="H56" i="238"/>
  <c r="I55" i="238"/>
  <c r="H55" i="238"/>
  <c r="I54" i="238"/>
  <c r="H54" i="238"/>
  <c r="I53" i="238"/>
  <c r="H53" i="238"/>
  <c r="I52" i="238"/>
  <c r="H52" i="238"/>
  <c r="I51" i="238"/>
  <c r="H51" i="238"/>
  <c r="I50" i="238"/>
  <c r="H50" i="238"/>
  <c r="I49" i="238"/>
  <c r="H49" i="238"/>
  <c r="I48" i="238"/>
  <c r="H48" i="238"/>
  <c r="I47" i="238"/>
  <c r="H47" i="238"/>
  <c r="I46" i="238"/>
  <c r="H46" i="238"/>
  <c r="I45" i="238"/>
  <c r="H45" i="238"/>
  <c r="I44" i="238"/>
  <c r="H44" i="238"/>
  <c r="I43" i="238"/>
  <c r="H43" i="238"/>
  <c r="I42" i="238"/>
  <c r="H42" i="238"/>
  <c r="I41" i="238"/>
  <c r="H41" i="238"/>
  <c r="I40" i="238"/>
  <c r="H40" i="238"/>
  <c r="I39" i="238"/>
  <c r="H39" i="238"/>
  <c r="I38" i="238"/>
  <c r="H38" i="238"/>
  <c r="I37" i="238"/>
  <c r="H37" i="238"/>
  <c r="I36" i="238"/>
  <c r="H36" i="238"/>
  <c r="I35" i="238"/>
  <c r="H35" i="238"/>
  <c r="I34" i="238"/>
  <c r="H34" i="238"/>
  <c r="I33" i="238"/>
  <c r="H33" i="238"/>
  <c r="I32" i="238"/>
  <c r="H32" i="238"/>
  <c r="I31" i="238"/>
  <c r="H31" i="238"/>
  <c r="I30" i="238"/>
  <c r="H30" i="238"/>
  <c r="I29" i="238"/>
  <c r="H29" i="238"/>
  <c r="I28" i="238"/>
  <c r="H28" i="238"/>
  <c r="I27" i="238"/>
  <c r="H27" i="238"/>
  <c r="I26" i="238"/>
  <c r="H26" i="238"/>
  <c r="I25" i="238"/>
  <c r="H25" i="238"/>
  <c r="I24" i="238"/>
  <c r="H24" i="238"/>
  <c r="I23" i="238"/>
  <c r="H23" i="238"/>
  <c r="I22" i="238"/>
  <c r="H22" i="238"/>
  <c r="I21" i="238"/>
  <c r="H21" i="238"/>
  <c r="I20" i="238"/>
  <c r="H20" i="238"/>
  <c r="I19" i="238"/>
  <c r="H19" i="238"/>
  <c r="I18" i="238"/>
  <c r="H18" i="238"/>
  <c r="I17" i="238"/>
  <c r="H17" i="238"/>
  <c r="I16" i="238"/>
  <c r="H16" i="238"/>
  <c r="I15" i="238"/>
  <c r="H15" i="238"/>
  <c r="I14" i="238"/>
  <c r="H14" i="238"/>
  <c r="H13" i="238"/>
  <c r="I13" i="238"/>
  <c r="C3" i="238"/>
  <c r="C75" i="238" s="1"/>
  <c r="C147" i="238" s="1"/>
  <c r="C219" i="238" s="1"/>
  <c r="C291" i="238" s="1"/>
  <c r="C363" i="238" s="1"/>
  <c r="C435" i="238" s="1"/>
  <c r="C507" i="238" s="1"/>
  <c r="C579" i="238" s="1"/>
  <c r="C651" i="238" s="1"/>
  <c r="C723" i="238" s="1"/>
  <c r="C795" i="238" s="1"/>
  <c r="C867" i="238" s="1"/>
  <c r="C939" i="238" s="1"/>
  <c r="C1011" i="238" s="1"/>
  <c r="C1083" i="238" s="1"/>
  <c r="C1155" i="238" s="1"/>
  <c r="C1227" i="238" s="1"/>
  <c r="C1299" i="238" s="1"/>
  <c r="C1371" i="238" s="1"/>
  <c r="I8" i="238"/>
  <c r="I80" i="238" s="1"/>
  <c r="I152" i="238" s="1"/>
  <c r="I224" i="238" s="1"/>
  <c r="I296" i="238" s="1"/>
  <c r="I368" i="238" s="1"/>
  <c r="I440" i="238" s="1"/>
  <c r="I512" i="238" s="1"/>
  <c r="I584" i="238" s="1"/>
  <c r="I656" i="238" s="1"/>
  <c r="I728" i="238" s="1"/>
  <c r="I800" i="238" s="1"/>
  <c r="I872" i="238" s="1"/>
  <c r="I944" i="238" s="1"/>
  <c r="I1016" i="238" s="1"/>
  <c r="I1088" i="238" s="1"/>
  <c r="I1160" i="238" s="1"/>
  <c r="I1232" i="238" s="1"/>
  <c r="I1304" i="238" s="1"/>
  <c r="I1376" i="238" s="1"/>
  <c r="E8" i="238"/>
  <c r="E80" i="238" s="1"/>
  <c r="E152" i="238" s="1"/>
  <c r="E224" i="238" s="1"/>
  <c r="E296" i="238" s="1"/>
  <c r="E368" i="238" s="1"/>
  <c r="E440" i="238" s="1"/>
  <c r="E512" i="238" s="1"/>
  <c r="E584" i="238" s="1"/>
  <c r="E656" i="238" s="1"/>
  <c r="E728" i="238" s="1"/>
  <c r="E800" i="238" s="1"/>
  <c r="E872" i="238" s="1"/>
  <c r="E944" i="238" s="1"/>
  <c r="E1016" i="238" s="1"/>
  <c r="E1088" i="238" s="1"/>
  <c r="E1160" i="238" s="1"/>
  <c r="E1232" i="238" s="1"/>
  <c r="E1304" i="238" s="1"/>
  <c r="E1376" i="238" s="1"/>
  <c r="C8" i="238"/>
  <c r="C80" i="238" s="1"/>
  <c r="C152" i="238" s="1"/>
  <c r="C224" i="238" s="1"/>
  <c r="C296" i="238" s="1"/>
  <c r="C368" i="238" s="1"/>
  <c r="C440" i="238" s="1"/>
  <c r="C512" i="238" s="1"/>
  <c r="C584" i="238" s="1"/>
  <c r="C656" i="238" s="1"/>
  <c r="C728" i="238" s="1"/>
  <c r="C800" i="238" s="1"/>
  <c r="C872" i="238" s="1"/>
  <c r="C944" i="238" s="1"/>
  <c r="C1016" i="238" s="1"/>
  <c r="C1088" i="238" s="1"/>
  <c r="C1160" i="238" s="1"/>
  <c r="C1232" i="238" s="1"/>
  <c r="C1304" i="238" s="1"/>
  <c r="C1376" i="238" s="1"/>
  <c r="C7" i="238"/>
  <c r="C79" i="238" s="1"/>
  <c r="C151" i="238" s="1"/>
  <c r="C223" i="238" s="1"/>
  <c r="C295" i="238" s="1"/>
  <c r="C367" i="238" s="1"/>
  <c r="C439" i="238" s="1"/>
  <c r="C511" i="238" s="1"/>
  <c r="C583" i="238" s="1"/>
  <c r="C655" i="238" s="1"/>
  <c r="C727" i="238" s="1"/>
  <c r="C799" i="238" s="1"/>
  <c r="C871" i="238" s="1"/>
  <c r="C943" i="238" s="1"/>
  <c r="C1015" i="238" s="1"/>
  <c r="C1087" i="238" s="1"/>
  <c r="C1159" i="238" s="1"/>
  <c r="C1231" i="238" s="1"/>
  <c r="C1303" i="238" s="1"/>
  <c r="C1375" i="238" s="1"/>
  <c r="C6" i="238"/>
  <c r="C78" i="238" s="1"/>
  <c r="C150" i="238" s="1"/>
  <c r="C222" i="238" s="1"/>
  <c r="C294" i="238" s="1"/>
  <c r="C366" i="238" s="1"/>
  <c r="C438" i="238" s="1"/>
  <c r="C510" i="238" s="1"/>
  <c r="C582" i="238" s="1"/>
  <c r="C654" i="238" s="1"/>
  <c r="C726" i="238" s="1"/>
  <c r="C798" i="238" s="1"/>
  <c r="C870" i="238" s="1"/>
  <c r="C942" i="238" s="1"/>
  <c r="C1014" i="238" s="1"/>
  <c r="C1086" i="238" s="1"/>
  <c r="C1158" i="238" s="1"/>
  <c r="C1230" i="238" s="1"/>
  <c r="C1302" i="238" s="1"/>
  <c r="C1374" i="238" s="1"/>
  <c r="C5" i="238"/>
  <c r="C77" i="238" s="1"/>
  <c r="C149" i="238" s="1"/>
  <c r="C221" i="238" s="1"/>
  <c r="C293" i="238" s="1"/>
  <c r="C365" i="238" s="1"/>
  <c r="C437" i="238" s="1"/>
  <c r="C509" i="238" s="1"/>
  <c r="C581" i="238" s="1"/>
  <c r="C653" i="238" s="1"/>
  <c r="C725" i="238" s="1"/>
  <c r="C797" i="238" s="1"/>
  <c r="C869" i="238" s="1"/>
  <c r="C941" i="238" s="1"/>
  <c r="C1013" i="238" s="1"/>
  <c r="C1085" i="238" s="1"/>
  <c r="C1157" i="238" s="1"/>
  <c r="C1229" i="238" s="1"/>
  <c r="C1301" i="238" s="1"/>
  <c r="C1373" i="238" s="1"/>
  <c r="C4" i="238"/>
  <c r="C76" i="238" s="1"/>
  <c r="C148" i="238" s="1"/>
  <c r="C220" i="238" s="1"/>
  <c r="C292" i="238" s="1"/>
  <c r="C364" i="238" s="1"/>
  <c r="C436" i="238" s="1"/>
  <c r="C508" i="238" s="1"/>
  <c r="C580" i="238" s="1"/>
  <c r="C652" i="238" s="1"/>
  <c r="C724" i="238" s="1"/>
  <c r="C796" i="238" s="1"/>
  <c r="C868" i="238" s="1"/>
  <c r="C940" i="238" s="1"/>
  <c r="C1012" i="238" s="1"/>
  <c r="C1084" i="238" s="1"/>
  <c r="C1156" i="238" s="1"/>
  <c r="C1228" i="238" s="1"/>
  <c r="C1300" i="238" s="1"/>
  <c r="C1372" i="238" s="1"/>
  <c r="I999" i="243" l="1"/>
  <c r="I1215" i="239"/>
  <c r="H423" i="240"/>
  <c r="H495" i="243"/>
  <c r="H927" i="243"/>
  <c r="H783" i="240"/>
  <c r="H999" i="242"/>
  <c r="I1287" i="242"/>
  <c r="I783" i="240"/>
  <c r="H927" i="239"/>
  <c r="H711" i="240"/>
  <c r="I1431" i="244"/>
  <c r="I135" i="240"/>
  <c r="G31" i="133"/>
  <c r="E31" i="133" s="1"/>
  <c r="H1215" i="242"/>
  <c r="G27" i="231"/>
  <c r="H27" i="231" s="1"/>
  <c r="I27" i="231" s="1"/>
  <c r="I11" i="237"/>
  <c r="I12" i="237" s="1"/>
  <c r="I13" i="237" s="1"/>
  <c r="I14" i="237" s="1"/>
  <c r="I15" i="237" s="1"/>
  <c r="I16" i="237" s="1"/>
  <c r="I17" i="237" s="1"/>
  <c r="I18" i="237" s="1"/>
  <c r="I19" i="237" s="1"/>
  <c r="I20" i="237" s="1"/>
  <c r="I21" i="237" s="1"/>
  <c r="I22" i="237" s="1"/>
  <c r="I23" i="237" s="1"/>
  <c r="I24" i="237" s="1"/>
  <c r="I25" i="237" s="1"/>
  <c r="I26" i="237" s="1"/>
  <c r="I27" i="237" s="1"/>
  <c r="I28" i="237" s="1"/>
  <c r="I29" i="237" s="1"/>
  <c r="I855" i="240"/>
  <c r="H21" i="231"/>
  <c r="I21" i="231" s="1"/>
  <c r="H351" i="242"/>
  <c r="H1143" i="239"/>
  <c r="H1215" i="244"/>
  <c r="H1359" i="244"/>
  <c r="I495" i="244"/>
  <c r="I999" i="239"/>
  <c r="I1143" i="240"/>
  <c r="H24" i="231"/>
  <c r="I24" i="231" s="1"/>
  <c r="G24" i="230"/>
  <c r="H24" i="230" s="1"/>
  <c r="I783" i="238"/>
  <c r="H423" i="238"/>
  <c r="I279" i="238"/>
  <c r="I423" i="238"/>
  <c r="I495" i="238"/>
  <c r="H207" i="238"/>
  <c r="G9" i="227"/>
  <c r="G13" i="226"/>
  <c r="W13" i="245"/>
  <c r="H1143" i="243"/>
  <c r="H351" i="238"/>
  <c r="H351" i="244"/>
  <c r="I423" i="244"/>
  <c r="H639" i="244"/>
  <c r="I711" i="238"/>
  <c r="H1071" i="243"/>
  <c r="H1071" i="239"/>
  <c r="H1143" i="242"/>
  <c r="I1143" i="239"/>
  <c r="I1215" i="242"/>
  <c r="H567" i="244"/>
  <c r="I1071" i="239"/>
  <c r="H1431" i="244"/>
  <c r="G14" i="230"/>
  <c r="H14" i="230" s="1"/>
  <c r="H495" i="238"/>
  <c r="H495" i="244"/>
  <c r="I1071" i="242"/>
  <c r="H999" i="243"/>
  <c r="I207" i="238"/>
  <c r="I351" i="244"/>
  <c r="H423" i="244"/>
  <c r="H495" i="240"/>
  <c r="I567" i="240"/>
  <c r="H639" i="240"/>
  <c r="H855" i="243"/>
  <c r="H855" i="239"/>
  <c r="I927" i="243"/>
  <c r="H927" i="242"/>
  <c r="I927" i="239"/>
  <c r="I999" i="242"/>
  <c r="H1287" i="244"/>
  <c r="I1359" i="244"/>
  <c r="H999" i="239"/>
  <c r="H28" i="231"/>
  <c r="I28" i="231" s="1"/>
  <c r="H567" i="240"/>
  <c r="I639" i="240"/>
  <c r="H783" i="243"/>
  <c r="H783" i="239"/>
  <c r="I855" i="243"/>
  <c r="H855" i="242"/>
  <c r="I855" i="239"/>
  <c r="I927" i="242"/>
  <c r="I1287" i="244"/>
  <c r="H135" i="242"/>
  <c r="H15" i="231"/>
  <c r="I15" i="231" s="1"/>
  <c r="H18" i="230"/>
  <c r="H279" i="244"/>
  <c r="I351" i="238"/>
  <c r="H351" i="240"/>
  <c r="H711" i="243"/>
  <c r="H711" i="239"/>
  <c r="I783" i="243"/>
  <c r="H783" i="242"/>
  <c r="I783" i="239"/>
  <c r="I855" i="242"/>
  <c r="H1143" i="244"/>
  <c r="I1215" i="244"/>
  <c r="H1431" i="238"/>
  <c r="H12" i="231"/>
  <c r="I12" i="231" s="1"/>
  <c r="I1071" i="243"/>
  <c r="H29" i="231"/>
  <c r="I29" i="231" s="1"/>
  <c r="H207" i="244"/>
  <c r="I279" i="244"/>
  <c r="I423" i="243"/>
  <c r="I495" i="240"/>
  <c r="H639" i="243"/>
  <c r="H639" i="239"/>
  <c r="I711" i="243"/>
  <c r="H711" i="242"/>
  <c r="I711" i="239"/>
  <c r="I783" i="242"/>
  <c r="H1071" i="244"/>
  <c r="I1143" i="244"/>
  <c r="H1359" i="238"/>
  <c r="I1431" i="238"/>
  <c r="H135" i="240"/>
  <c r="I1143" i="242"/>
  <c r="H135" i="243"/>
  <c r="H26" i="231"/>
  <c r="I26" i="231" s="1"/>
  <c r="I207" i="244"/>
  <c r="H567" i="243"/>
  <c r="H567" i="239"/>
  <c r="I639" i="243"/>
  <c r="H639" i="242"/>
  <c r="I639" i="239"/>
  <c r="I711" i="242"/>
  <c r="H999" i="238"/>
  <c r="H999" i="244"/>
  <c r="I1071" i="244"/>
  <c r="H1287" i="238"/>
  <c r="I1359" i="238"/>
  <c r="I711" i="240"/>
  <c r="H135" i="239"/>
  <c r="I135" i="243"/>
  <c r="H135" i="244"/>
  <c r="H25" i="231"/>
  <c r="I25" i="231" s="1"/>
  <c r="H21" i="230"/>
  <c r="H279" i="240"/>
  <c r="I351" i="240"/>
  <c r="H495" i="239"/>
  <c r="I567" i="243"/>
  <c r="H567" i="242"/>
  <c r="I567" i="239"/>
  <c r="I639" i="242"/>
  <c r="H927" i="238"/>
  <c r="I999" i="244"/>
  <c r="H1215" i="238"/>
  <c r="I1287" i="238"/>
  <c r="I1431" i="243"/>
  <c r="H1431" i="240"/>
  <c r="I135" i="239"/>
  <c r="I207" i="243"/>
  <c r="H207" i="240"/>
  <c r="I279" i="240"/>
  <c r="H423" i="243"/>
  <c r="I423" i="240"/>
  <c r="H423" i="239"/>
  <c r="I495" i="243"/>
  <c r="H495" i="242"/>
  <c r="I495" i="239"/>
  <c r="I567" i="242"/>
  <c r="H855" i="238"/>
  <c r="H855" i="244"/>
  <c r="I927" i="238"/>
  <c r="I927" i="244"/>
  <c r="H1143" i="238"/>
  <c r="I1215" i="238"/>
  <c r="I1359" i="243"/>
  <c r="H1359" i="240"/>
  <c r="I135" i="242"/>
  <c r="H23" i="230"/>
  <c r="H351" i="243"/>
  <c r="H351" i="239"/>
  <c r="H423" i="242"/>
  <c r="I423" i="239"/>
  <c r="I495" i="242"/>
  <c r="H783" i="238"/>
  <c r="H783" i="244"/>
  <c r="I855" i="244"/>
  <c r="H1071" i="238"/>
  <c r="I1143" i="238"/>
  <c r="I1287" i="243"/>
  <c r="H1287" i="240"/>
  <c r="H279" i="238"/>
  <c r="I135" i="244"/>
  <c r="H279" i="243"/>
  <c r="H279" i="239"/>
  <c r="I351" i="243"/>
  <c r="I351" i="239"/>
  <c r="I423" i="242"/>
  <c r="H711" i="238"/>
  <c r="H711" i="244"/>
  <c r="I783" i="244"/>
  <c r="I1071" i="238"/>
  <c r="I1215" i="243"/>
  <c r="H1215" i="240"/>
  <c r="H1431" i="243"/>
  <c r="I1431" i="240"/>
  <c r="H1431" i="239"/>
  <c r="H1071" i="242"/>
  <c r="I63" i="242"/>
  <c r="H207" i="243"/>
  <c r="I207" i="240"/>
  <c r="H207" i="239"/>
  <c r="I279" i="243"/>
  <c r="H279" i="242"/>
  <c r="I279" i="239"/>
  <c r="I351" i="242"/>
  <c r="H639" i="238"/>
  <c r="I711" i="244"/>
  <c r="H927" i="244"/>
  <c r="I999" i="238"/>
  <c r="I1143" i="243"/>
  <c r="H1143" i="240"/>
  <c r="H1359" i="243"/>
  <c r="I1359" i="240"/>
  <c r="H1359" i="239"/>
  <c r="H1431" i="242"/>
  <c r="I1431" i="239"/>
  <c r="H207" i="242"/>
  <c r="I207" i="239"/>
  <c r="I279" i="242"/>
  <c r="H567" i="238"/>
  <c r="I639" i="238"/>
  <c r="I639" i="244"/>
  <c r="H927" i="240"/>
  <c r="I999" i="240"/>
  <c r="H1071" i="240"/>
  <c r="H1287" i="243"/>
  <c r="I1287" i="240"/>
  <c r="H1287" i="239"/>
  <c r="H1359" i="242"/>
  <c r="I1359" i="239"/>
  <c r="I1431" i="242"/>
  <c r="I207" i="242"/>
  <c r="I567" i="238"/>
  <c r="I567" i="244"/>
  <c r="I855" i="238"/>
  <c r="H855" i="240"/>
  <c r="I927" i="240"/>
  <c r="H999" i="240"/>
  <c r="I1071" i="240"/>
  <c r="H1215" i="243"/>
  <c r="I1215" i="240"/>
  <c r="H1215" i="239"/>
  <c r="H1287" i="242"/>
  <c r="I1287" i="239"/>
  <c r="I1359" i="242"/>
  <c r="H11" i="231"/>
  <c r="I11" i="231" s="1"/>
  <c r="G11" i="235"/>
  <c r="G12" i="235" s="1"/>
  <c r="G13" i="235" s="1"/>
  <c r="G14" i="235" s="1"/>
  <c r="G15" i="235" s="1"/>
  <c r="G16" i="235" s="1"/>
  <c r="G17" i="235" s="1"/>
  <c r="G18" i="235" s="1"/>
  <c r="G19" i="235" s="1"/>
  <c r="G20" i="235" s="1"/>
  <c r="G21" i="235" s="1"/>
  <c r="G22" i="235" s="1"/>
  <c r="G23" i="235" s="1"/>
  <c r="G24" i="235" s="1"/>
  <c r="G25" i="235" s="1"/>
  <c r="G26" i="235" s="1"/>
  <c r="G27" i="235" s="1"/>
  <c r="G28" i="235" s="1"/>
  <c r="G29" i="235" s="1"/>
  <c r="G10" i="231"/>
  <c r="H10" i="231" s="1"/>
  <c r="I10" i="231" s="1"/>
  <c r="H10" i="234"/>
  <c r="I10" i="234" s="1"/>
  <c r="G22" i="230"/>
  <c r="H22" i="230" s="1"/>
  <c r="H20" i="230"/>
  <c r="G25" i="230"/>
  <c r="H25" i="230" s="1"/>
  <c r="G11" i="230"/>
  <c r="H11" i="230" s="1"/>
  <c r="I11" i="230" s="1"/>
  <c r="I12" i="230" s="1"/>
  <c r="G27" i="230"/>
  <c r="H27" i="230" s="1"/>
  <c r="G13" i="230"/>
  <c r="H13" i="230" s="1"/>
  <c r="G29" i="230"/>
  <c r="H29" i="230" s="1"/>
  <c r="G15" i="230"/>
  <c r="H15" i="230" s="1"/>
  <c r="G16" i="230"/>
  <c r="H16" i="230" s="1"/>
  <c r="H63" i="244"/>
  <c r="I63" i="244"/>
  <c r="H63" i="243"/>
  <c r="I63" i="243"/>
  <c r="H64" i="243" s="1"/>
  <c r="I84" i="243" s="1"/>
  <c r="H136" i="243" s="1"/>
  <c r="I156" i="243" s="1"/>
  <c r="H63" i="242"/>
  <c r="H63" i="240"/>
  <c r="I63" i="240"/>
  <c r="H64" i="240" s="1"/>
  <c r="I84" i="240" s="1"/>
  <c r="H136" i="240" s="1"/>
  <c r="I156" i="240" s="1"/>
  <c r="H63" i="239"/>
  <c r="I63" i="239"/>
  <c r="I63" i="238"/>
  <c r="H63" i="238"/>
  <c r="H135" i="238"/>
  <c r="I135" i="238"/>
  <c r="J31" i="245" l="1"/>
  <c r="H208" i="240"/>
  <c r="I228" i="240" s="1"/>
  <c r="H280" i="240" s="1"/>
  <c r="I300" i="240" s="1"/>
  <c r="H352" i="240" s="1"/>
  <c r="I372" i="240" s="1"/>
  <c r="H424" i="240" s="1"/>
  <c r="I444" i="240" s="1"/>
  <c r="H496" i="240" s="1"/>
  <c r="I516" i="240" s="1"/>
  <c r="H568" i="240" s="1"/>
  <c r="I588" i="240" s="1"/>
  <c r="H640" i="240" s="1"/>
  <c r="I660" i="240" s="1"/>
  <c r="H712" i="240" s="1"/>
  <c r="I732" i="240" s="1"/>
  <c r="H784" i="240" s="1"/>
  <c r="I804" i="240" s="1"/>
  <c r="H856" i="240" s="1"/>
  <c r="I876" i="240" s="1"/>
  <c r="H928" i="240" s="1"/>
  <c r="I948" i="240" s="1"/>
  <c r="H1000" i="240" s="1"/>
  <c r="I1020" i="240" s="1"/>
  <c r="H1072" i="240" s="1"/>
  <c r="I1092" i="240" s="1"/>
  <c r="H1144" i="240" s="1"/>
  <c r="I1164" i="240" s="1"/>
  <c r="H1216" i="240" s="1"/>
  <c r="I1236" i="240" s="1"/>
  <c r="H1288" i="240" s="1"/>
  <c r="I1308" i="240" s="1"/>
  <c r="H1360" i="240" s="1"/>
  <c r="I1380" i="240" s="1"/>
  <c r="H1432" i="240" s="1"/>
  <c r="I11" i="7" s="1"/>
  <c r="H64" i="242"/>
  <c r="I84" i="242" s="1"/>
  <c r="H136" i="242" s="1"/>
  <c r="I156" i="242" s="1"/>
  <c r="H208" i="242" s="1"/>
  <c r="I228" i="242" s="1"/>
  <c r="H280" i="242" s="1"/>
  <c r="I300" i="242" s="1"/>
  <c r="H352" i="242" s="1"/>
  <c r="I372" i="242" s="1"/>
  <c r="H424" i="242" s="1"/>
  <c r="I444" i="242" s="1"/>
  <c r="H496" i="242" s="1"/>
  <c r="I516" i="242" s="1"/>
  <c r="H568" i="242" s="1"/>
  <c r="I588" i="242" s="1"/>
  <c r="H640" i="242" s="1"/>
  <c r="I660" i="242" s="1"/>
  <c r="H712" i="242" s="1"/>
  <c r="I732" i="242" s="1"/>
  <c r="H784" i="242" s="1"/>
  <c r="I804" i="242" s="1"/>
  <c r="H856" i="242" s="1"/>
  <c r="I876" i="242" s="1"/>
  <c r="H928" i="242" s="1"/>
  <c r="I948" i="242" s="1"/>
  <c r="H1000" i="242" s="1"/>
  <c r="I1020" i="242" s="1"/>
  <c r="H1072" i="242" s="1"/>
  <c r="I1092" i="242" s="1"/>
  <c r="H1144" i="242" s="1"/>
  <c r="I1164" i="242" s="1"/>
  <c r="H1216" i="242" s="1"/>
  <c r="I1236" i="242" s="1"/>
  <c r="H1288" i="242" s="1"/>
  <c r="I1308" i="242" s="1"/>
  <c r="H1360" i="242" s="1"/>
  <c r="I1380" i="242" s="1"/>
  <c r="H1432" i="242" s="1"/>
  <c r="I13" i="7" s="1"/>
  <c r="H208" i="243"/>
  <c r="I228" i="243" s="1"/>
  <c r="H280" i="243" s="1"/>
  <c r="I300" i="243" s="1"/>
  <c r="H352" i="243" s="1"/>
  <c r="I372" i="243" s="1"/>
  <c r="H424" i="243" s="1"/>
  <c r="I444" i="243" s="1"/>
  <c r="H496" i="243" s="1"/>
  <c r="I516" i="243" s="1"/>
  <c r="H568" i="243" s="1"/>
  <c r="I588" i="243" s="1"/>
  <c r="H640" i="243" s="1"/>
  <c r="I660" i="243" s="1"/>
  <c r="H712" i="243" s="1"/>
  <c r="I732" i="243" s="1"/>
  <c r="H784" i="243" s="1"/>
  <c r="I804" i="243" s="1"/>
  <c r="H856" i="243" s="1"/>
  <c r="I876" i="243" s="1"/>
  <c r="H928" i="243" s="1"/>
  <c r="I948" i="243" s="1"/>
  <c r="H1000" i="243" s="1"/>
  <c r="I1020" i="243" s="1"/>
  <c r="H1072" i="243" s="1"/>
  <c r="I1092" i="243" s="1"/>
  <c r="H1144" i="243" s="1"/>
  <c r="I1164" i="243" s="1"/>
  <c r="H1216" i="243" s="1"/>
  <c r="I1236" i="243" s="1"/>
  <c r="H1288" i="243" s="1"/>
  <c r="I1308" i="243" s="1"/>
  <c r="H1360" i="243" s="1"/>
  <c r="I1380" i="243" s="1"/>
  <c r="H1432" i="243" s="1"/>
  <c r="I14" i="7" s="1"/>
  <c r="H14" i="7" s="1"/>
  <c r="H64" i="244"/>
  <c r="I84" i="244" s="1"/>
  <c r="H136" i="244" s="1"/>
  <c r="I156" i="244" s="1"/>
  <c r="H208" i="244" s="1"/>
  <c r="I228" i="244" s="1"/>
  <c r="H280" i="244" s="1"/>
  <c r="I300" i="244" s="1"/>
  <c r="H352" i="244" s="1"/>
  <c r="I372" i="244" s="1"/>
  <c r="H424" i="244" s="1"/>
  <c r="I444" i="244" s="1"/>
  <c r="H496" i="244" s="1"/>
  <c r="I516" i="244" s="1"/>
  <c r="H568" i="244" s="1"/>
  <c r="I588" i="244" s="1"/>
  <c r="H640" i="244" s="1"/>
  <c r="I660" i="244" s="1"/>
  <c r="H712" i="244" s="1"/>
  <c r="I732" i="244" s="1"/>
  <c r="H784" i="244" s="1"/>
  <c r="I804" i="244" s="1"/>
  <c r="H856" i="244" s="1"/>
  <c r="I876" i="244" s="1"/>
  <c r="H928" i="244" s="1"/>
  <c r="I948" i="244" s="1"/>
  <c r="H1000" i="244" s="1"/>
  <c r="I1020" i="244" s="1"/>
  <c r="H1072" i="244" s="1"/>
  <c r="I1092" i="244" s="1"/>
  <c r="H1144" i="244" s="1"/>
  <c r="I1164" i="244" s="1"/>
  <c r="H1216" i="244" s="1"/>
  <c r="I1236" i="244" s="1"/>
  <c r="H1288" i="244" s="1"/>
  <c r="I1308" i="244" s="1"/>
  <c r="H1360" i="244" s="1"/>
  <c r="I1380" i="244" s="1"/>
  <c r="H1432" i="244" s="1"/>
  <c r="I12" i="7" s="1"/>
  <c r="I13" i="230"/>
  <c r="I14" i="230" s="1"/>
  <c r="I15" i="230" s="1"/>
  <c r="I16" i="230" s="1"/>
  <c r="I17" i="230" s="1"/>
  <c r="I18" i="230" s="1"/>
  <c r="I19" i="230" s="1"/>
  <c r="I20" i="230" s="1"/>
  <c r="I21" i="230" s="1"/>
  <c r="I22" i="230" s="1"/>
  <c r="I23" i="230" s="1"/>
  <c r="I24" i="230" s="1"/>
  <c r="I25" i="230" s="1"/>
  <c r="I26" i="230" s="1"/>
  <c r="I27" i="230" s="1"/>
  <c r="I28" i="230" s="1"/>
  <c r="I29" i="230" s="1"/>
  <c r="H64" i="239"/>
  <c r="I84" i="239" s="1"/>
  <c r="H136" i="239" s="1"/>
  <c r="H64" i="238"/>
  <c r="I84" i="238" s="1"/>
  <c r="H136" i="238" s="1"/>
  <c r="L14" i="7" l="1"/>
  <c r="K14" i="7"/>
  <c r="I156" i="239"/>
  <c r="H208" i="239" s="1"/>
  <c r="I228" i="239" s="1"/>
  <c r="H280" i="239" s="1"/>
  <c r="I300" i="239" s="1"/>
  <c r="H352" i="239" s="1"/>
  <c r="I372" i="239" s="1"/>
  <c r="H424" i="239" s="1"/>
  <c r="I444" i="239" s="1"/>
  <c r="H496" i="239" s="1"/>
  <c r="I516" i="239" s="1"/>
  <c r="H568" i="239" s="1"/>
  <c r="I588" i="239" s="1"/>
  <c r="H640" i="239" s="1"/>
  <c r="I660" i="239" s="1"/>
  <c r="H712" i="239" s="1"/>
  <c r="I732" i="239" s="1"/>
  <c r="H784" i="239" s="1"/>
  <c r="I804" i="239" s="1"/>
  <c r="H856" i="239" s="1"/>
  <c r="I876" i="239" s="1"/>
  <c r="H928" i="239" s="1"/>
  <c r="I948" i="239" s="1"/>
  <c r="H1000" i="239" s="1"/>
  <c r="I1020" i="239" s="1"/>
  <c r="H1072" i="239" s="1"/>
  <c r="I1092" i="239" s="1"/>
  <c r="H1144" i="239" s="1"/>
  <c r="I1164" i="239" s="1"/>
  <c r="H1216" i="239" s="1"/>
  <c r="I1236" i="239" s="1"/>
  <c r="H1288" i="239" s="1"/>
  <c r="I1308" i="239" s="1"/>
  <c r="H1360" i="239" s="1"/>
  <c r="I1380" i="239" s="1"/>
  <c r="H1432" i="239" s="1"/>
  <c r="I10" i="7" s="1"/>
  <c r="L11" i="7"/>
  <c r="H11" i="7"/>
  <c r="K11" i="7" s="1"/>
  <c r="L13" i="7"/>
  <c r="H13" i="7"/>
  <c r="K13" i="7" s="1"/>
  <c r="L12" i="7"/>
  <c r="H12" i="7"/>
  <c r="K12" i="7" s="1"/>
  <c r="I156" i="238"/>
  <c r="H208" i="238" s="1"/>
  <c r="I228" i="238" s="1"/>
  <c r="H280" i="238" s="1"/>
  <c r="I300" i="238" s="1"/>
  <c r="H352" i="238" s="1"/>
  <c r="I372" i="238" s="1"/>
  <c r="H424" i="238" s="1"/>
  <c r="I444" i="238" s="1"/>
  <c r="H496" i="238" s="1"/>
  <c r="I516" i="238" s="1"/>
  <c r="H568" i="238" s="1"/>
  <c r="I588" i="238" s="1"/>
  <c r="H640" i="238" s="1"/>
  <c r="I660" i="238" s="1"/>
  <c r="H712" i="238" s="1"/>
  <c r="I732" i="238" s="1"/>
  <c r="H784" i="238" s="1"/>
  <c r="I804" i="238" s="1"/>
  <c r="H856" i="238" s="1"/>
  <c r="I876" i="238" s="1"/>
  <c r="H928" i="238" s="1"/>
  <c r="I948" i="238" s="1"/>
  <c r="H1000" i="238" s="1"/>
  <c r="I1020" i="238" s="1"/>
  <c r="H1072" i="238" s="1"/>
  <c r="I1092" i="238" s="1"/>
  <c r="H1144" i="238" s="1"/>
  <c r="I1164" i="238" s="1"/>
  <c r="H1216" i="238" s="1"/>
  <c r="I1236" i="238" s="1"/>
  <c r="H1288" i="238" s="1"/>
  <c r="I1308" i="238" s="1"/>
  <c r="H1360" i="238" s="1"/>
  <c r="I1380" i="238" s="1"/>
  <c r="H1432" i="238" s="1"/>
  <c r="I9" i="7" s="1"/>
  <c r="H2" i="136"/>
  <c r="L10" i="7" l="1"/>
  <c r="H10" i="7"/>
  <c r="K10" i="7" s="1"/>
  <c r="L9" i="7"/>
  <c r="G11" i="232"/>
  <c r="G10" i="232"/>
  <c r="H10" i="232" s="1"/>
  <c r="B11" i="237" l="1"/>
  <c r="B12" i="237" s="1"/>
  <c r="B13" i="237" s="1"/>
  <c r="B14" i="237" s="1"/>
  <c r="B15" i="237" s="1"/>
  <c r="B16" i="237" s="1"/>
  <c r="B17" i="237" s="1"/>
  <c r="B18" i="237" s="1"/>
  <c r="B19" i="237" s="1"/>
  <c r="B20" i="237" s="1"/>
  <c r="B21" i="237" s="1"/>
  <c r="B22" i="237" s="1"/>
  <c r="B23" i="237" s="1"/>
  <c r="B24" i="237" s="1"/>
  <c r="B25" i="237" s="1"/>
  <c r="B26" i="237" s="1"/>
  <c r="B27" i="237" s="1"/>
  <c r="B28" i="237" s="1"/>
  <c r="B29" i="237" s="1"/>
  <c r="D6" i="237"/>
  <c r="I5" i="237"/>
  <c r="D5" i="237"/>
  <c r="I4" i="237"/>
  <c r="D4" i="237"/>
  <c r="H31" i="237" l="1"/>
  <c r="G6" i="225"/>
  <c r="G6" i="226" s="1"/>
  <c r="G6" i="228" s="1"/>
  <c r="F6" i="229" s="1"/>
  <c r="I6" i="230" s="1"/>
  <c r="I6" i="231" s="1"/>
  <c r="G6" i="233" s="1"/>
  <c r="F18" i="236"/>
  <c r="F17" i="236"/>
  <c r="F16" i="236"/>
  <c r="F15" i="236"/>
  <c r="F14" i="236"/>
  <c r="F13" i="236"/>
  <c r="F12" i="236"/>
  <c r="F11" i="236"/>
  <c r="B11" i="236"/>
  <c r="B12" i="236" s="1"/>
  <c r="B13" i="236" s="1"/>
  <c r="B14" i="236" s="1"/>
  <c r="B15" i="236" s="1"/>
  <c r="B16" i="236" s="1"/>
  <c r="B17" i="236" s="1"/>
  <c r="B18" i="236" s="1"/>
  <c r="B19" i="236" s="1"/>
  <c r="B20" i="236" s="1"/>
  <c r="B21" i="236" s="1"/>
  <c r="B22" i="236" s="1"/>
  <c r="B23" i="236" s="1"/>
  <c r="B24" i="236" s="1"/>
  <c r="B25" i="236" s="1"/>
  <c r="B26" i="236" s="1"/>
  <c r="B27" i="236" s="1"/>
  <c r="B28" i="236" s="1"/>
  <c r="B29" i="236" s="1"/>
  <c r="F10" i="236"/>
  <c r="G10" i="236" s="1"/>
  <c r="D6" i="236"/>
  <c r="G5" i="236"/>
  <c r="D5" i="236"/>
  <c r="G4" i="236"/>
  <c r="D4" i="236"/>
  <c r="G11" i="236" l="1"/>
  <c r="G12" i="236" s="1"/>
  <c r="G13" i="236" s="1"/>
  <c r="G14" i="236" s="1"/>
  <c r="F31" i="236"/>
  <c r="E23" i="133" s="1"/>
  <c r="I6" i="234"/>
  <c r="G6" i="236" s="1"/>
  <c r="G6" i="235" s="1"/>
  <c r="J6" i="232" s="1"/>
  <c r="I6" i="237"/>
  <c r="B11" i="235"/>
  <c r="B12" i="235" s="1"/>
  <c r="B13" i="235" s="1"/>
  <c r="B14" i="235" s="1"/>
  <c r="B15" i="235" s="1"/>
  <c r="B16" i="235" s="1"/>
  <c r="B17" i="235" s="1"/>
  <c r="B18" i="235" s="1"/>
  <c r="B19" i="235" s="1"/>
  <c r="B20" i="235" s="1"/>
  <c r="B21" i="235" s="1"/>
  <c r="B22" i="235" s="1"/>
  <c r="B23" i="235" s="1"/>
  <c r="B24" i="235" s="1"/>
  <c r="B25" i="235" s="1"/>
  <c r="B26" i="235" s="1"/>
  <c r="B27" i="235" s="1"/>
  <c r="D6" i="235"/>
  <c r="G5" i="235"/>
  <c r="D5" i="235"/>
  <c r="G4" i="235"/>
  <c r="D4" i="235"/>
  <c r="B11" i="234"/>
  <c r="B12" i="234" s="1"/>
  <c r="B13" i="234" s="1"/>
  <c r="B14" i="234" s="1"/>
  <c r="B15" i="234" s="1"/>
  <c r="B16" i="234" s="1"/>
  <c r="B17" i="234" s="1"/>
  <c r="B18" i="234" s="1"/>
  <c r="B19" i="234" s="1"/>
  <c r="B20" i="234" s="1"/>
  <c r="B21" i="234" s="1"/>
  <c r="B22" i="234" s="1"/>
  <c r="B23" i="234" s="1"/>
  <c r="B24" i="234" s="1"/>
  <c r="B25" i="234" s="1"/>
  <c r="B26" i="234" s="1"/>
  <c r="B27" i="234" s="1"/>
  <c r="B28" i="234" s="1"/>
  <c r="B29" i="234" s="1"/>
  <c r="D6" i="234"/>
  <c r="I5" i="234"/>
  <c r="D5" i="234"/>
  <c r="I4" i="234"/>
  <c r="D4" i="234"/>
  <c r="B28" i="235" l="1"/>
  <c r="H31" i="234"/>
  <c r="F31" i="235"/>
  <c r="B11" i="233"/>
  <c r="B12" i="233" s="1"/>
  <c r="B13" i="233" s="1"/>
  <c r="B14" i="233" s="1"/>
  <c r="B15" i="233" s="1"/>
  <c r="B16" i="233" s="1"/>
  <c r="B17" i="233" s="1"/>
  <c r="B18" i="233" s="1"/>
  <c r="B19" i="233" s="1"/>
  <c r="B20" i="233" s="1"/>
  <c r="B21" i="233" s="1"/>
  <c r="B22" i="233" s="1"/>
  <c r="B23" i="233" s="1"/>
  <c r="B24" i="233" s="1"/>
  <c r="B25" i="233" s="1"/>
  <c r="B26" i="233" s="1"/>
  <c r="B27" i="233" s="1"/>
  <c r="B28" i="233" s="1"/>
  <c r="B29" i="233" s="1"/>
  <c r="E22" i="133" l="1"/>
  <c r="E24" i="133"/>
  <c r="F31" i="233"/>
  <c r="D6" i="233"/>
  <c r="G5" i="233"/>
  <c r="D5" i="233"/>
  <c r="G4" i="233"/>
  <c r="D4" i="233"/>
  <c r="E21" i="133" l="1"/>
  <c r="I10" i="232"/>
  <c r="I29" i="232"/>
  <c r="I28" i="232"/>
  <c r="G28" i="232"/>
  <c r="J28" i="232" s="1"/>
  <c r="I27" i="232"/>
  <c r="G27" i="232"/>
  <c r="J27" i="232" s="1"/>
  <c r="I26" i="232"/>
  <c r="G26" i="232"/>
  <c r="J26" i="232" s="1"/>
  <c r="I25" i="232"/>
  <c r="G25" i="232"/>
  <c r="J25" i="232" s="1"/>
  <c r="I24" i="232"/>
  <c r="G24" i="232"/>
  <c r="J24" i="232" s="1"/>
  <c r="I23" i="232"/>
  <c r="G23" i="232"/>
  <c r="J23" i="232" s="1"/>
  <c r="I22" i="232"/>
  <c r="G22" i="232"/>
  <c r="J22" i="232" s="1"/>
  <c r="I21" i="232"/>
  <c r="G21" i="232"/>
  <c r="J21" i="232" s="1"/>
  <c r="I20" i="232"/>
  <c r="G20" i="232"/>
  <c r="J20" i="232" s="1"/>
  <c r="I19" i="232"/>
  <c r="G19" i="232"/>
  <c r="J19" i="232" s="1"/>
  <c r="I18" i="232"/>
  <c r="G18" i="232"/>
  <c r="J18" i="232" s="1"/>
  <c r="I17" i="232"/>
  <c r="G17" i="232"/>
  <c r="J17" i="232" s="1"/>
  <c r="I16" i="232"/>
  <c r="G16" i="232"/>
  <c r="J16" i="232" s="1"/>
  <c r="I15" i="232"/>
  <c r="G15" i="232"/>
  <c r="J15" i="232" s="1"/>
  <c r="I14" i="232"/>
  <c r="G14" i="232"/>
  <c r="J14" i="232" s="1"/>
  <c r="I13" i="232"/>
  <c r="G13" i="232"/>
  <c r="J13" i="232" s="1"/>
  <c r="I12" i="232"/>
  <c r="G12" i="232"/>
  <c r="J12" i="232" s="1"/>
  <c r="B11" i="232"/>
  <c r="B12" i="232" s="1"/>
  <c r="B13" i="232" s="1"/>
  <c r="B14" i="232" s="1"/>
  <c r="B15" i="232" s="1"/>
  <c r="B16" i="232" s="1"/>
  <c r="B17" i="232" s="1"/>
  <c r="B18" i="232" s="1"/>
  <c r="B19" i="232" s="1"/>
  <c r="B20" i="232" s="1"/>
  <c r="B21" i="232" s="1"/>
  <c r="B22" i="232" s="1"/>
  <c r="B23" i="232" s="1"/>
  <c r="B24" i="232" s="1"/>
  <c r="B25" i="232" s="1"/>
  <c r="B26" i="232" s="1"/>
  <c r="B27" i="232" s="1"/>
  <c r="B28" i="232" s="1"/>
  <c r="B29" i="232" s="1"/>
  <c r="D6" i="232"/>
  <c r="J5" i="232"/>
  <c r="D5" i="232"/>
  <c r="J4" i="232"/>
  <c r="D4" i="232"/>
  <c r="B11" i="231"/>
  <c r="B12" i="231" s="1"/>
  <c r="B13" i="231" s="1"/>
  <c r="B14" i="231" s="1"/>
  <c r="B15" i="231" s="1"/>
  <c r="B16" i="231" s="1"/>
  <c r="B17" i="231" s="1"/>
  <c r="B18" i="231" s="1"/>
  <c r="B19" i="231" s="1"/>
  <c r="B20" i="231" s="1"/>
  <c r="B21" i="231" s="1"/>
  <c r="B22" i="231" s="1"/>
  <c r="B23" i="231" s="1"/>
  <c r="B24" i="231" s="1"/>
  <c r="B25" i="231" s="1"/>
  <c r="B26" i="231" s="1"/>
  <c r="B27" i="231" s="1"/>
  <c r="B28" i="231" s="1"/>
  <c r="B29" i="231" s="1"/>
  <c r="D6" i="231"/>
  <c r="I5" i="231"/>
  <c r="D5" i="231"/>
  <c r="I4" i="231"/>
  <c r="D4" i="231"/>
  <c r="B11" i="230"/>
  <c r="B12" i="230" s="1"/>
  <c r="B13" i="230" s="1"/>
  <c r="B14" i="230" s="1"/>
  <c r="B15" i="230" s="1"/>
  <c r="B16" i="230" s="1"/>
  <c r="B17" i="230" s="1"/>
  <c r="B18" i="230" s="1"/>
  <c r="B19" i="230" s="1"/>
  <c r="B20" i="230" s="1"/>
  <c r="B21" i="230" s="1"/>
  <c r="B22" i="230" s="1"/>
  <c r="B23" i="230" s="1"/>
  <c r="B24" i="230" s="1"/>
  <c r="B25" i="230" s="1"/>
  <c r="B26" i="230" s="1"/>
  <c r="B27" i="230" s="1"/>
  <c r="B28" i="230" s="1"/>
  <c r="B29" i="230" s="1"/>
  <c r="D6" i="230"/>
  <c r="I5" i="230"/>
  <c r="D5" i="230"/>
  <c r="I4" i="230"/>
  <c r="D4" i="230"/>
  <c r="B11" i="229"/>
  <c r="B12" i="229" s="1"/>
  <c r="B13" i="229" s="1"/>
  <c r="B14" i="229" s="1"/>
  <c r="B15" i="229" s="1"/>
  <c r="B16" i="229" s="1"/>
  <c r="B17" i="229" s="1"/>
  <c r="B18" i="229" s="1"/>
  <c r="B19" i="229" s="1"/>
  <c r="B20" i="229" s="1"/>
  <c r="B21" i="229" s="1"/>
  <c r="B22" i="229" s="1"/>
  <c r="B23" i="229" s="1"/>
  <c r="B24" i="229" s="1"/>
  <c r="B25" i="229" s="1"/>
  <c r="B26" i="229" s="1"/>
  <c r="B27" i="229" s="1"/>
  <c r="B28" i="229" s="1"/>
  <c r="B29" i="229" s="1"/>
  <c r="D6" i="229"/>
  <c r="F5" i="229"/>
  <c r="D5" i="229"/>
  <c r="F4" i="229"/>
  <c r="D4" i="229"/>
  <c r="B11" i="228"/>
  <c r="B12" i="228" s="1"/>
  <c r="B13" i="228" s="1"/>
  <c r="B14" i="228" s="1"/>
  <c r="B15" i="228" s="1"/>
  <c r="B16" i="228" s="1"/>
  <c r="B17" i="228" s="1"/>
  <c r="B18" i="228" s="1"/>
  <c r="B19" i="228" s="1"/>
  <c r="B20" i="228" s="1"/>
  <c r="B21" i="228" s="1"/>
  <c r="B22" i="228" s="1"/>
  <c r="B23" i="228" s="1"/>
  <c r="B24" i="228" s="1"/>
  <c r="B25" i="228" s="1"/>
  <c r="B26" i="228" s="1"/>
  <c r="B27" i="228" s="1"/>
  <c r="B28" i="228" s="1"/>
  <c r="B29" i="228" s="1"/>
  <c r="D6" i="228"/>
  <c r="G5" i="228"/>
  <c r="D5" i="228"/>
  <c r="G4" i="228"/>
  <c r="D4" i="228"/>
  <c r="B10" i="227"/>
  <c r="B11" i="227" s="1"/>
  <c r="B12" i="227" s="1"/>
  <c r="B13" i="227" s="1"/>
  <c r="B14" i="227" s="1"/>
  <c r="B15" i="227" s="1"/>
  <c r="B16" i="227" s="1"/>
  <c r="B17" i="227" s="1"/>
  <c r="B18" i="227" s="1"/>
  <c r="B19" i="227" s="1"/>
  <c r="B20" i="227" s="1"/>
  <c r="B21" i="227" s="1"/>
  <c r="B22" i="227" s="1"/>
  <c r="B23" i="227" s="1"/>
  <c r="B24" i="227" s="1"/>
  <c r="B25" i="227" s="1"/>
  <c r="B26" i="227" s="1"/>
  <c r="B27" i="227" s="1"/>
  <c r="B28" i="227" s="1"/>
  <c r="D6" i="227"/>
  <c r="G5" i="227"/>
  <c r="D5" i="227"/>
  <c r="G4" i="227"/>
  <c r="D4" i="227"/>
  <c r="B11" i="226"/>
  <c r="B12" i="226" s="1"/>
  <c r="B13" i="226" s="1"/>
  <c r="B14" i="226" s="1"/>
  <c r="B15" i="226" s="1"/>
  <c r="B16" i="226" s="1"/>
  <c r="B17" i="226" s="1"/>
  <c r="B18" i="226" s="1"/>
  <c r="B19" i="226" s="1"/>
  <c r="B20" i="226" s="1"/>
  <c r="B21" i="226" s="1"/>
  <c r="B22" i="226" s="1"/>
  <c r="B23" i="226" s="1"/>
  <c r="B24" i="226" s="1"/>
  <c r="B25" i="226" s="1"/>
  <c r="B26" i="226" s="1"/>
  <c r="B27" i="226" s="1"/>
  <c r="B28" i="226" s="1"/>
  <c r="B29" i="226" s="1"/>
  <c r="D6" i="226"/>
  <c r="G5" i="226"/>
  <c r="D5" i="226"/>
  <c r="G4" i="226"/>
  <c r="D4" i="226"/>
  <c r="B11" i="225"/>
  <c r="B12" i="225" s="1"/>
  <c r="B13" i="225" s="1"/>
  <c r="B14" i="225" s="1"/>
  <c r="B15" i="225" s="1"/>
  <c r="B16" i="225" s="1"/>
  <c r="B17" i="225" s="1"/>
  <c r="B18" i="225" s="1"/>
  <c r="B19" i="225" s="1"/>
  <c r="B20" i="225" s="1"/>
  <c r="B21" i="225" s="1"/>
  <c r="B22" i="225" s="1"/>
  <c r="B23" i="225" s="1"/>
  <c r="B24" i="225" s="1"/>
  <c r="B25" i="225" s="1"/>
  <c r="B26" i="225" s="1"/>
  <c r="B27" i="225" s="1"/>
  <c r="B28" i="225" s="1"/>
  <c r="B29" i="225" s="1"/>
  <c r="D6" i="225"/>
  <c r="G5" i="225"/>
  <c r="D5" i="225"/>
  <c r="G4" i="225"/>
  <c r="D4" i="225"/>
  <c r="H31" i="230" l="1"/>
  <c r="E19" i="133" s="1"/>
  <c r="H11" i="232"/>
  <c r="I11" i="232" s="1"/>
  <c r="J10" i="232"/>
  <c r="H31" i="231"/>
  <c r="E31" i="229"/>
  <c r="F30" i="227"/>
  <c r="E18" i="133" l="1"/>
  <c r="G18" i="133" s="1"/>
  <c r="I31" i="232"/>
  <c r="J11" i="232"/>
  <c r="E20" i="133"/>
  <c r="E14" i="133"/>
  <c r="G14" i="133" s="1"/>
  <c r="B7" i="136"/>
  <c r="E25" i="133" l="1"/>
  <c r="D42" i="133"/>
  <c r="D41" i="133"/>
  <c r="D40" i="133"/>
  <c r="B42" i="133"/>
  <c r="B41" i="133"/>
  <c r="B40" i="133"/>
  <c r="B51" i="133" l="1"/>
  <c r="G27" i="133" l="1"/>
  <c r="G28" i="133"/>
  <c r="B50" i="133" l="1"/>
  <c r="B49" i="133"/>
  <c r="B47" i="133"/>
  <c r="B46" i="133"/>
  <c r="B45" i="133"/>
  <c r="B44" i="133"/>
  <c r="F12" i="136" l="1"/>
  <c r="F13" i="136"/>
  <c r="B38" i="133" l="1"/>
  <c r="B7" i="133" l="1"/>
  <c r="D36" i="132" l="1"/>
  <c r="B36" i="132"/>
  <c r="F17" i="136" l="1"/>
  <c r="B32" i="136" l="1"/>
  <c r="L6" i="134"/>
  <c r="K6" i="134"/>
  <c r="J6" i="134"/>
  <c r="I6" i="134"/>
  <c r="H6" i="134"/>
  <c r="G6" i="134"/>
  <c r="F6" i="134"/>
  <c r="E6" i="134"/>
  <c r="D5" i="134"/>
  <c r="N5" i="134" s="1"/>
  <c r="F19" i="136"/>
  <c r="F24" i="136"/>
  <c r="D4" i="7"/>
  <c r="L4" i="7"/>
  <c r="D5" i="7"/>
  <c r="L5" i="7"/>
  <c r="D6" i="7"/>
  <c r="B10" i="7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30" i="7"/>
  <c r="G30" i="7"/>
  <c r="G3" i="133"/>
  <c r="G4" i="133"/>
  <c r="H4" i="132"/>
  <c r="H5" i="132"/>
  <c r="B6" i="132"/>
  <c r="G11" i="132"/>
  <c r="E12" i="132" s="1"/>
  <c r="G12" i="132" s="1"/>
  <c r="E13" i="132" s="1"/>
  <c r="G13" i="132" s="1"/>
  <c r="E14" i="132" s="1"/>
  <c r="G14" i="132" s="1"/>
  <c r="E15" i="132" s="1"/>
  <c r="G15" i="132" s="1"/>
  <c r="E16" i="132" s="1"/>
  <c r="G16" i="132" s="1"/>
  <c r="E17" i="132" s="1"/>
  <c r="G17" i="132" s="1"/>
  <c r="E18" i="132" s="1"/>
  <c r="G18" i="132" s="1"/>
  <c r="E19" i="132" s="1"/>
  <c r="G19" i="132" s="1"/>
  <c r="E20" i="132" s="1"/>
  <c r="G20" i="132" s="1"/>
  <c r="E21" i="132" s="1"/>
  <c r="G21" i="132" s="1"/>
  <c r="E22" i="132" s="1"/>
  <c r="G22" i="132" s="1"/>
  <c r="B12" i="132"/>
  <c r="B13" i="132" s="1"/>
  <c r="B14" i="132" s="1"/>
  <c r="B15" i="132" s="1"/>
  <c r="B16" i="132" s="1"/>
  <c r="B17" i="132" s="1"/>
  <c r="B18" i="132" s="1"/>
  <c r="B19" i="132" s="1"/>
  <c r="B20" i="132" s="1"/>
  <c r="B21" i="132" s="1"/>
  <c r="B22" i="132" s="1"/>
  <c r="B23" i="132" s="1"/>
  <c r="B24" i="132" s="1"/>
  <c r="B25" i="132" s="1"/>
  <c r="H26" i="132"/>
  <c r="E27" i="132" s="1"/>
  <c r="B29" i="132"/>
  <c r="D29" i="132"/>
  <c r="F14" i="136"/>
  <c r="F15" i="136"/>
  <c r="F16" i="136"/>
  <c r="F18" i="136"/>
  <c r="F20" i="136"/>
  <c r="F21" i="136"/>
  <c r="F22" i="136"/>
  <c r="F23" i="136"/>
  <c r="F25" i="136"/>
  <c r="F26" i="136"/>
  <c r="F27" i="136"/>
  <c r="D32" i="136"/>
  <c r="L29" i="7" l="1"/>
  <c r="E11" i="133" s="1"/>
  <c r="E12" i="133" s="1"/>
  <c r="E13" i="133" l="1"/>
  <c r="G26" i="133" l="1"/>
  <c r="H9" i="7" l="1"/>
  <c r="K9" i="7" s="1"/>
  <c r="K29" i="7" s="1"/>
  <c r="J9" i="7"/>
  <c r="J29" i="7" s="1"/>
  <c r="D11" i="228" l="1"/>
  <c r="E11" i="228" s="1"/>
  <c r="F11" i="228" s="1"/>
  <c r="G11" i="228" s="1"/>
  <c r="D10" i="228" l="1"/>
  <c r="E10" i="228" s="1"/>
  <c r="F10" i="228" s="1"/>
  <c r="K10" i="245" s="1"/>
  <c r="V10" i="245" s="1"/>
  <c r="D10" i="226"/>
  <c r="E10" i="226" s="1"/>
  <c r="F10" i="226" s="1"/>
  <c r="W10" i="245" s="1"/>
  <c r="D10" i="225"/>
  <c r="E10" i="225" s="1"/>
  <c r="F10" i="225" s="1"/>
  <c r="X10" i="245" s="1"/>
  <c r="E11" i="245"/>
  <c r="D12" i="228"/>
  <c r="E12" i="228" s="1"/>
  <c r="F12" i="228" s="1"/>
  <c r="D12" i="226"/>
  <c r="E12" i="226" s="1"/>
  <c r="F12" i="226" s="1"/>
  <c r="W12" i="245" s="1"/>
  <c r="D12" i="225"/>
  <c r="E12" i="225" s="1"/>
  <c r="F12" i="225" s="1"/>
  <c r="X12" i="245" s="1"/>
  <c r="D11" i="226"/>
  <c r="D11" i="225"/>
  <c r="Y10" i="245" l="1"/>
  <c r="Z10" i="245"/>
  <c r="G10" i="225"/>
  <c r="F31" i="228"/>
  <c r="E17" i="133" s="1"/>
  <c r="G12" i="228"/>
  <c r="G10" i="228"/>
  <c r="G10" i="226"/>
  <c r="E30" i="245"/>
  <c r="E12" i="245"/>
  <c r="E13" i="245" s="1"/>
  <c r="E14" i="245" s="1"/>
  <c r="E15" i="245" s="1"/>
  <c r="E16" i="245" s="1"/>
  <c r="E17" i="245" s="1"/>
  <c r="E18" i="245" s="1"/>
  <c r="E19" i="245" s="1"/>
  <c r="E20" i="245" s="1"/>
  <c r="E21" i="245" s="1"/>
  <c r="E22" i="245" s="1"/>
  <c r="E23" i="245" s="1"/>
  <c r="E24" i="245" s="1"/>
  <c r="E25" i="245" s="1"/>
  <c r="E26" i="245" s="1"/>
  <c r="E27" i="245" s="1"/>
  <c r="E28" i="245" s="1"/>
  <c r="E29" i="245" s="1"/>
  <c r="K11" i="245"/>
  <c r="K30" i="245" s="1"/>
  <c r="R11" i="245"/>
  <c r="R30" i="245" s="1"/>
  <c r="E11" i="226"/>
  <c r="F11" i="226" s="1"/>
  <c r="E11" i="225"/>
  <c r="F11" i="225" s="1"/>
  <c r="Q11" i="245"/>
  <c r="Q30" i="245" s="1"/>
  <c r="O11" i="245"/>
  <c r="O30" i="245" s="1"/>
  <c r="S11" i="245"/>
  <c r="S30" i="245" s="1"/>
  <c r="T11" i="245"/>
  <c r="T30" i="245" s="1"/>
  <c r="P11" i="245"/>
  <c r="P30" i="245" s="1"/>
  <c r="F11" i="245"/>
  <c r="F30" i="245" s="1"/>
  <c r="U11" i="245"/>
  <c r="U30" i="245" s="1"/>
  <c r="F31" i="225" l="1"/>
  <c r="E15" i="133" s="1"/>
  <c r="X11" i="245"/>
  <c r="X30" i="245" s="1"/>
  <c r="F31" i="226"/>
  <c r="E16" i="133" s="1"/>
  <c r="W11" i="245"/>
  <c r="W30" i="245" s="1"/>
  <c r="H11" i="245"/>
  <c r="H30" i="245" s="1"/>
  <c r="G11" i="226"/>
  <c r="G12" i="226" s="1"/>
  <c r="P12" i="245"/>
  <c r="U12" i="245"/>
  <c r="Q12" i="245"/>
  <c r="T12" i="245"/>
  <c r="S12" i="245"/>
  <c r="K12" i="245"/>
  <c r="F12" i="245"/>
  <c r="H12" i="245" s="1"/>
  <c r="R12" i="245"/>
  <c r="O12" i="245"/>
  <c r="G11" i="225"/>
  <c r="G12" i="225" s="1"/>
  <c r="G11" i="245"/>
  <c r="G30" i="245" s="1"/>
  <c r="Y12" i="245" l="1"/>
  <c r="G12" i="245"/>
  <c r="Y11" i="245"/>
  <c r="Y30" i="245" s="1"/>
  <c r="U13" i="245"/>
  <c r="R13" i="245"/>
  <c r="T13" i="245"/>
  <c r="P13" i="245"/>
  <c r="F13" i="245"/>
  <c r="H13" i="245" s="1"/>
  <c r="O13" i="245"/>
  <c r="Q13" i="245"/>
  <c r="S13" i="245"/>
  <c r="K13" i="245"/>
  <c r="V11" i="245"/>
  <c r="V30" i="245" s="1"/>
  <c r="V12" i="245"/>
  <c r="Z12" i="245" l="1"/>
  <c r="Y13" i="245"/>
  <c r="Z11" i="245"/>
  <c r="Z30" i="245" s="1"/>
  <c r="V13" i="245"/>
  <c r="G13" i="245"/>
  <c r="Q14" i="245"/>
  <c r="R14" i="245"/>
  <c r="S14" i="245"/>
  <c r="K14" i="245"/>
  <c r="P14" i="245"/>
  <c r="O14" i="245"/>
  <c r="F14" i="245"/>
  <c r="H14" i="245" s="1"/>
  <c r="T14" i="245"/>
  <c r="U14" i="245"/>
  <c r="R15" i="245" l="1"/>
  <c r="U15" i="245"/>
  <c r="Q15" i="245"/>
  <c r="T15" i="245"/>
  <c r="O15" i="245"/>
  <c r="F15" i="245"/>
  <c r="H15" i="245" s="1"/>
  <c r="K15" i="245"/>
  <c r="S15" i="245"/>
  <c r="P15" i="245"/>
  <c r="Z13" i="245"/>
  <c r="Y14" i="245"/>
  <c r="V14" i="245"/>
  <c r="G14" i="245"/>
  <c r="V15" i="245" l="1"/>
  <c r="Y15" i="245"/>
  <c r="G15" i="245"/>
  <c r="O16" i="245"/>
  <c r="T16" i="245"/>
  <c r="S16" i="245"/>
  <c r="Q16" i="245"/>
  <c r="P16" i="245"/>
  <c r="U16" i="245"/>
  <c r="R16" i="245"/>
  <c r="F16" i="245"/>
  <c r="G16" i="245" s="1"/>
  <c r="K16" i="245"/>
  <c r="Z14" i="245"/>
  <c r="Z15" i="245" l="1"/>
  <c r="H16" i="245"/>
  <c r="Y16" i="245"/>
  <c r="U17" i="245"/>
  <c r="Q17" i="245"/>
  <c r="P17" i="245"/>
  <c r="K17" i="245"/>
  <c r="O17" i="245"/>
  <c r="R17" i="245"/>
  <c r="T17" i="245"/>
  <c r="S17" i="245"/>
  <c r="F17" i="245"/>
  <c r="H17" i="245" s="1"/>
  <c r="Y17" i="245" l="1"/>
  <c r="V16" i="245"/>
  <c r="P18" i="245"/>
  <c r="S18" i="245"/>
  <c r="F18" i="245"/>
  <c r="H18" i="245" s="1"/>
  <c r="R18" i="245"/>
  <c r="Q18" i="245"/>
  <c r="K18" i="245"/>
  <c r="T18" i="245"/>
  <c r="U18" i="245"/>
  <c r="O18" i="245"/>
  <c r="V17" i="245"/>
  <c r="G17" i="245"/>
  <c r="G18" i="245" l="1"/>
  <c r="Y18" i="245"/>
  <c r="Q19" i="245"/>
  <c r="K19" i="245"/>
  <c r="F19" i="245"/>
  <c r="H19" i="245" s="1"/>
  <c r="T19" i="245"/>
  <c r="S19" i="245"/>
  <c r="O19" i="245"/>
  <c r="U19" i="245"/>
  <c r="R19" i="245"/>
  <c r="P19" i="245"/>
  <c r="V18" i="245"/>
  <c r="Z17" i="245"/>
  <c r="Z16" i="245"/>
  <c r="G19" i="245" l="1"/>
  <c r="Q20" i="245"/>
  <c r="O20" i="245"/>
  <c r="T20" i="245"/>
  <c r="K20" i="245"/>
  <c r="P20" i="245"/>
  <c r="U20" i="245"/>
  <c r="R20" i="245"/>
  <c r="S20" i="245"/>
  <c r="F20" i="245"/>
  <c r="H20" i="245" s="1"/>
  <c r="Y19" i="245"/>
  <c r="V19" i="245"/>
  <c r="Z18" i="245"/>
  <c r="V20" i="245" l="1"/>
  <c r="Z19" i="245"/>
  <c r="O21" i="245"/>
  <c r="P21" i="245"/>
  <c r="S21" i="245"/>
  <c r="U21" i="245"/>
  <c r="K21" i="245"/>
  <c r="T21" i="245"/>
  <c r="R21" i="245"/>
  <c r="Q21" i="245"/>
  <c r="F21" i="245"/>
  <c r="H21" i="245" s="1"/>
  <c r="G20" i="245"/>
  <c r="Y20" i="245"/>
  <c r="V21" i="245" l="1"/>
  <c r="Y21" i="245"/>
  <c r="G21" i="245"/>
  <c r="Z20" i="245"/>
  <c r="O22" i="245"/>
  <c r="K22" i="245"/>
  <c r="P22" i="245"/>
  <c r="U22" i="245"/>
  <c r="T22" i="245"/>
  <c r="S22" i="245"/>
  <c r="R22" i="245"/>
  <c r="Q22" i="245"/>
  <c r="F22" i="245"/>
  <c r="H22" i="245" s="1"/>
  <c r="Z21" i="245" l="1"/>
  <c r="Y22" i="245"/>
  <c r="V22" i="245"/>
  <c r="G22" i="245"/>
  <c r="O23" i="245"/>
  <c r="R23" i="245"/>
  <c r="F23" i="245"/>
  <c r="H23" i="245" s="1"/>
  <c r="P23" i="245"/>
  <c r="S23" i="245"/>
  <c r="T23" i="245"/>
  <c r="U23" i="245"/>
  <c r="K23" i="245"/>
  <c r="Q23" i="245"/>
  <c r="Y23" i="245" l="1"/>
  <c r="G23" i="245"/>
  <c r="Z22" i="245"/>
  <c r="V23" i="245"/>
  <c r="T24" i="245"/>
  <c r="U24" i="245"/>
  <c r="Q24" i="245"/>
  <c r="F24" i="245"/>
  <c r="H24" i="245" s="1"/>
  <c r="P24" i="245"/>
  <c r="K24" i="245"/>
  <c r="O24" i="245"/>
  <c r="S24" i="245"/>
  <c r="R24" i="245"/>
  <c r="Z23" i="245" l="1"/>
  <c r="Y24" i="245"/>
  <c r="G24" i="245"/>
  <c r="V24" i="245"/>
  <c r="P25" i="245"/>
  <c r="R25" i="245"/>
  <c r="F25" i="245"/>
  <c r="H25" i="245" s="1"/>
  <c r="Q25" i="245"/>
  <c r="U25" i="245"/>
  <c r="S25" i="245"/>
  <c r="K25" i="245"/>
  <c r="O25" i="245"/>
  <c r="T25" i="245"/>
  <c r="Z24" i="245" l="1"/>
  <c r="V25" i="245"/>
  <c r="G25" i="245"/>
  <c r="Y25" i="245"/>
  <c r="Q26" i="245"/>
  <c r="U26" i="245"/>
  <c r="O26" i="245"/>
  <c r="R26" i="245"/>
  <c r="K26" i="245"/>
  <c r="S26" i="245"/>
  <c r="T26" i="245"/>
  <c r="P26" i="245"/>
  <c r="F26" i="245"/>
  <c r="H26" i="245" s="1"/>
  <c r="V26" i="245" l="1"/>
  <c r="Y26" i="245"/>
  <c r="Z25" i="245"/>
  <c r="O27" i="245"/>
  <c r="Q27" i="245"/>
  <c r="P27" i="245"/>
  <c r="F27" i="245"/>
  <c r="H27" i="245" s="1"/>
  <c r="U27" i="245"/>
  <c r="K27" i="245"/>
  <c r="R27" i="245"/>
  <c r="T27" i="245"/>
  <c r="S27" i="245"/>
  <c r="G26" i="245"/>
  <c r="Z26" i="245" l="1"/>
  <c r="F28" i="245"/>
  <c r="H28" i="245" s="1"/>
  <c r="O28" i="245"/>
  <c r="P28" i="245"/>
  <c r="U28" i="245"/>
  <c r="R28" i="245"/>
  <c r="K28" i="245"/>
  <c r="T28" i="245"/>
  <c r="Q28" i="245"/>
  <c r="S28" i="245"/>
  <c r="Y27" i="245"/>
  <c r="V27" i="245"/>
  <c r="G27" i="245"/>
  <c r="Y28" i="245" l="1"/>
  <c r="Z27" i="245"/>
  <c r="V28" i="245"/>
  <c r="P29" i="245"/>
  <c r="F11" i="133"/>
  <c r="G11" i="133" s="1"/>
  <c r="O29" i="245"/>
  <c r="S29" i="245"/>
  <c r="R29" i="245"/>
  <c r="U29" i="245"/>
  <c r="F29" i="245"/>
  <c r="G29" i="245" s="1"/>
  <c r="K29" i="245"/>
  <c r="Q29" i="245"/>
  <c r="T29" i="245"/>
  <c r="E31" i="245"/>
  <c r="G28" i="245"/>
  <c r="G29" i="133" l="1"/>
  <c r="E29" i="133" s="1"/>
  <c r="G12" i="133"/>
  <c r="G30" i="133" s="1"/>
  <c r="F13" i="133"/>
  <c r="G31" i="245"/>
  <c r="F17" i="133"/>
  <c r="G17" i="133" s="1"/>
  <c r="K31" i="245"/>
  <c r="F23" i="133"/>
  <c r="G23" i="133" s="1"/>
  <c r="S31" i="245"/>
  <c r="F24" i="133"/>
  <c r="G24" i="133" s="1"/>
  <c r="T31" i="245"/>
  <c r="F12" i="133"/>
  <c r="H29" i="245"/>
  <c r="F31" i="245"/>
  <c r="F25" i="133"/>
  <c r="G25" i="133" s="1"/>
  <c r="U31" i="245"/>
  <c r="F21" i="133"/>
  <c r="G21" i="133" s="1"/>
  <c r="Q31" i="245"/>
  <c r="F15" i="133"/>
  <c r="X31" i="245"/>
  <c r="F22" i="133"/>
  <c r="G22" i="133" s="1"/>
  <c r="R31" i="245"/>
  <c r="F19" i="133"/>
  <c r="G19" i="133" s="1"/>
  <c r="O31" i="245"/>
  <c r="F16" i="133"/>
  <c r="G16" i="133" s="1"/>
  <c r="Y29" i="245"/>
  <c r="W31" i="245"/>
  <c r="F20" i="133"/>
  <c r="G20" i="133" s="1"/>
  <c r="P31" i="245"/>
  <c r="Z28" i="245"/>
  <c r="G13" i="133" l="1"/>
  <c r="G15" i="133"/>
  <c r="G32" i="133" s="1"/>
  <c r="Y31" i="245"/>
  <c r="F30" i="133"/>
  <c r="F32" i="133" s="1"/>
  <c r="F33" i="133" s="1"/>
  <c r="V29" i="245"/>
  <c r="H31" i="245"/>
  <c r="G33" i="133" l="1"/>
  <c r="B1" i="134" s="1"/>
  <c r="B15" i="134" s="1"/>
  <c r="C16" i="134" s="1"/>
  <c r="E30" i="133"/>
  <c r="E32" i="133" s="1"/>
  <c r="E33" i="133" s="1"/>
  <c r="V31" i="245"/>
  <c r="Z29" i="245"/>
  <c r="B10" i="134" l="1"/>
  <c r="C11" i="134" s="1"/>
  <c r="B7" i="134"/>
  <c r="C8" i="134" s="1"/>
  <c r="G8" i="134" s="1"/>
  <c r="B14" i="134"/>
  <c r="C15" i="134" s="1"/>
  <c r="D15" i="134" s="1"/>
  <c r="B11" i="134"/>
  <c r="C12" i="134" s="1"/>
  <c r="E12" i="134" s="1"/>
  <c r="B18" i="134"/>
  <c r="B25" i="134" s="1"/>
  <c r="C25" i="134" s="1"/>
  <c r="J25" i="134" s="1"/>
  <c r="B8" i="134"/>
  <c r="C9" i="134" s="1"/>
  <c r="E9" i="134" s="1"/>
  <c r="B17" i="134"/>
  <c r="C18" i="134" s="1"/>
  <c r="F18" i="134" s="1"/>
  <c r="B9" i="134"/>
  <c r="C10" i="134" s="1"/>
  <c r="I10" i="134" s="1"/>
  <c r="B16" i="134"/>
  <c r="C17" i="134" s="1"/>
  <c r="I17" i="134" s="1"/>
  <c r="B13" i="134"/>
  <c r="C14" i="134" s="1"/>
  <c r="D14" i="134" s="1"/>
  <c r="B12" i="134"/>
  <c r="C13" i="134" s="1"/>
  <c r="E13" i="134" s="1"/>
  <c r="B26" i="134"/>
  <c r="B29" i="134" s="1"/>
  <c r="C29" i="134" s="1"/>
  <c r="C30" i="134" s="1"/>
  <c r="C26" i="134" s="1"/>
  <c r="F26" i="134" s="1"/>
  <c r="B6" i="134"/>
  <c r="D6" i="134" s="1"/>
  <c r="N6" i="134" s="1"/>
  <c r="D16" i="134"/>
  <c r="G16" i="134"/>
  <c r="I16" i="134"/>
  <c r="H16" i="134"/>
  <c r="E16" i="134"/>
  <c r="J16" i="134"/>
  <c r="F16" i="134"/>
  <c r="K16" i="134"/>
  <c r="L16" i="134"/>
  <c r="L8" i="134"/>
  <c r="F8" i="134"/>
  <c r="D8" i="134"/>
  <c r="H8" i="134"/>
  <c r="K12" i="134"/>
  <c r="H11" i="134"/>
  <c r="L11" i="134"/>
  <c r="J11" i="134"/>
  <c r="G11" i="134"/>
  <c r="F11" i="134"/>
  <c r="K11" i="134"/>
  <c r="D11" i="134"/>
  <c r="I11" i="134"/>
  <c r="E11" i="134"/>
  <c r="J15" i="134"/>
  <c r="F15" i="134"/>
  <c r="E15" i="134"/>
  <c r="Z31" i="245"/>
  <c r="L15" i="134" l="1"/>
  <c r="I8" i="134"/>
  <c r="I15" i="134"/>
  <c r="E8" i="134"/>
  <c r="J8" i="134"/>
  <c r="K8" i="134"/>
  <c r="K15" i="134"/>
  <c r="H15" i="134"/>
  <c r="G15" i="134"/>
  <c r="D10" i="134"/>
  <c r="D9" i="134"/>
  <c r="I9" i="134"/>
  <c r="H18" i="134"/>
  <c r="D18" i="134"/>
  <c r="I12" i="134"/>
  <c r="L18" i="134"/>
  <c r="L12" i="134"/>
  <c r="J18" i="134"/>
  <c r="L10" i="134"/>
  <c r="G18" i="134"/>
  <c r="J12" i="134"/>
  <c r="G12" i="134"/>
  <c r="D12" i="134"/>
  <c r="F12" i="134"/>
  <c r="H12" i="134"/>
  <c r="H9" i="134"/>
  <c r="F9" i="134"/>
  <c r="K9" i="134"/>
  <c r="G9" i="134"/>
  <c r="M14" i="134"/>
  <c r="E14" i="134"/>
  <c r="K14" i="134"/>
  <c r="I14" i="134"/>
  <c r="K13" i="134"/>
  <c r="D13" i="134"/>
  <c r="L9" i="134"/>
  <c r="J10" i="134"/>
  <c r="M15" i="134"/>
  <c r="H10" i="134"/>
  <c r="M12" i="134"/>
  <c r="K10" i="134"/>
  <c r="C7" i="134"/>
  <c r="H7" i="134" s="1"/>
  <c r="G14" i="134"/>
  <c r="J14" i="134"/>
  <c r="E10" i="134"/>
  <c r="J9" i="134"/>
  <c r="G10" i="134"/>
  <c r="F10" i="134"/>
  <c r="L14" i="134"/>
  <c r="K18" i="134"/>
  <c r="I18" i="134"/>
  <c r="E25" i="134"/>
  <c r="I25" i="134"/>
  <c r="L25" i="134"/>
  <c r="D17" i="134"/>
  <c r="M26" i="134"/>
  <c r="K17" i="134"/>
  <c r="H17" i="134"/>
  <c r="G17" i="134"/>
  <c r="H14" i="134"/>
  <c r="M18" i="134"/>
  <c r="G26" i="134"/>
  <c r="L26" i="134"/>
  <c r="D26" i="134"/>
  <c r="I26" i="134"/>
  <c r="K25" i="134"/>
  <c r="E26" i="134"/>
  <c r="G25" i="134"/>
  <c r="J26" i="134"/>
  <c r="H25" i="134"/>
  <c r="H26" i="134"/>
  <c r="K26" i="134"/>
  <c r="M13" i="134"/>
  <c r="F17" i="134"/>
  <c r="G13" i="134"/>
  <c r="F13" i="134"/>
  <c r="J17" i="134"/>
  <c r="L13" i="134"/>
  <c r="L17" i="134"/>
  <c r="I13" i="134"/>
  <c r="F14" i="134"/>
  <c r="E18" i="134"/>
  <c r="F25" i="134"/>
  <c r="E17" i="134"/>
  <c r="H13" i="134"/>
  <c r="D25" i="134"/>
  <c r="J13" i="134"/>
  <c r="N8" i="134"/>
  <c r="N16" i="134"/>
  <c r="N11" i="134"/>
  <c r="N15" i="134" l="1"/>
  <c r="N12" i="134"/>
  <c r="N14" i="134"/>
  <c r="I7" i="134"/>
  <c r="N10" i="134"/>
  <c r="K7" i="134"/>
  <c r="E7" i="134"/>
  <c r="L7" i="134"/>
  <c r="F7" i="134"/>
  <c r="G7" i="134"/>
  <c r="D7" i="134"/>
  <c r="M9" i="134"/>
  <c r="N9" i="134" s="1"/>
  <c r="J7" i="134"/>
  <c r="N18" i="134"/>
  <c r="N26" i="134"/>
  <c r="N25" i="134"/>
  <c r="N13" i="134"/>
  <c r="N17" i="134"/>
  <c r="N7" i="134" l="1"/>
  <c r="M22" i="134" s="1"/>
  <c r="B2" i="134" s="1"/>
  <c r="C35" i="133" s="1"/>
</calcChain>
</file>

<file path=xl/sharedStrings.xml><?xml version="1.0" encoding="utf-8"?>
<sst xmlns="http://schemas.openxmlformats.org/spreadsheetml/2006/main" count="5369" uniqueCount="353">
  <si>
    <t>:</t>
  </si>
  <si>
    <t>BİRİM</t>
  </si>
  <si>
    <t>MİKTAR</t>
  </si>
  <si>
    <t>TOPLAM</t>
  </si>
  <si>
    <t>HAKEDİŞ RAPORU</t>
  </si>
  <si>
    <t>YÜKLENİCİ</t>
  </si>
  <si>
    <t>İŞVEREN</t>
  </si>
  <si>
    <t>İŞİN CİNSİ</t>
  </si>
  <si>
    <t>İŞVEREN :</t>
  </si>
  <si>
    <t>POZ NO</t>
  </si>
  <si>
    <t>TUTAR (TL)</t>
  </si>
  <si>
    <t>FİYATI</t>
  </si>
  <si>
    <t>ÖNCEKİ</t>
  </si>
  <si>
    <t>BU DÖNEM</t>
  </si>
  <si>
    <t>-</t>
  </si>
  <si>
    <t>SAYFA NO:</t>
  </si>
  <si>
    <t>S. NO</t>
  </si>
  <si>
    <t>S A Y F A   S O N U   N A K L İ   Y E K Ü N     ===&gt;</t>
  </si>
  <si>
    <t>TARİH:</t>
  </si>
  <si>
    <t>İÇİNDEKİLER</t>
  </si>
  <si>
    <t>SIRA
NO</t>
  </si>
  <si>
    <t>BELGE</t>
  </si>
  <si>
    <t>SAYFA
NO</t>
  </si>
  <si>
    <t>SAYFA
ADEDİ</t>
  </si>
  <si>
    <t>PARASAL İCMAL SAYFASI</t>
  </si>
  <si>
    <t>Hakediş Tarihi :</t>
  </si>
  <si>
    <t>Hakediş No :</t>
  </si>
  <si>
    <t>Sayfa No :</t>
  </si>
  <si>
    <t>HAKEDİŞ RAPOR ÖZETİ</t>
  </si>
  <si>
    <t xml:space="preserve">YÜKLENİCİYE ÖDENECEK TUTAR </t>
  </si>
  <si>
    <t xml:space="preserve">KESİNTİLER TOPLAMI </t>
  </si>
  <si>
    <t>( - )</t>
  </si>
  <si>
    <t>AVANS KESİNTİSİ</t>
  </si>
  <si>
    <t>( F )</t>
  </si>
  <si>
    <t xml:space="preserve">K. D. V' Lİ HAKEDİŞ TUTARI </t>
  </si>
  <si>
    <t xml:space="preserve">K . D . V                 </t>
  </si>
  <si>
    <t>( A )</t>
  </si>
  <si>
    <t>HAKEDİŞ İMALAT TOPLAMI</t>
  </si>
  <si>
    <t>hakediş tutarı</t>
  </si>
  <si>
    <t>yazıyla</t>
  </si>
  <si>
    <t>bir</t>
  </si>
  <si>
    <t>iki</t>
  </si>
  <si>
    <t>üç</t>
  </si>
  <si>
    <t>dört</t>
  </si>
  <si>
    <t>beş</t>
  </si>
  <si>
    <t>altı</t>
  </si>
  <si>
    <t>yedi</t>
  </si>
  <si>
    <t>sekiz</t>
  </si>
  <si>
    <t>dokuz</t>
  </si>
  <si>
    <t>sıfır</t>
  </si>
  <si>
    <t>trilyon</t>
  </si>
  <si>
    <t>yüzmilyar</t>
  </si>
  <si>
    <t>onmilyar</t>
  </si>
  <si>
    <t>milyar</t>
  </si>
  <si>
    <t>yüzmilyon</t>
  </si>
  <si>
    <t>onmilyon</t>
  </si>
  <si>
    <t>milyon</t>
  </si>
  <si>
    <t>yüzbin</t>
  </si>
  <si>
    <t>onbin</t>
  </si>
  <si>
    <t>bin</t>
  </si>
  <si>
    <t>yüz</t>
  </si>
  <si>
    <t>on</t>
  </si>
  <si>
    <t>HAKEDİŞ NO:</t>
  </si>
  <si>
    <t>ALT YÜKLENİCİ :</t>
  </si>
  <si>
    <t>UYGUNDUR</t>
  </si>
  <si>
    <t>ÖDEYİNİZ</t>
  </si>
  <si>
    <t>ŞİRKET EVRAKLARI (Faaliyet Belgesi, Yetki Belgesi, İmza Sirküleri, Vergi Levhası)</t>
  </si>
  <si>
    <t>SÖZLEŞME BİLGİLERİ</t>
  </si>
  <si>
    <t>BİLGİ</t>
  </si>
  <si>
    <t>SÖZLEŞMEDEKİ KARŞILIĞI</t>
  </si>
  <si>
    <t>SÖZ. MADDE NO'SU</t>
  </si>
  <si>
    <t>AÇIKLAMA</t>
  </si>
  <si>
    <t>İşveren</t>
  </si>
  <si>
    <t>Yüklenici</t>
  </si>
  <si>
    <t>İşin Yeri:</t>
  </si>
  <si>
    <t>İşe Başlama Tarihi:</t>
  </si>
  <si>
    <t>İşin Süresi:</t>
  </si>
  <si>
    <t>İşin Bitim Tarihi:</t>
  </si>
  <si>
    <t>Günlük Gecikme Cezası (%0,5)</t>
  </si>
  <si>
    <t>Kesin Teminat Mektubu</t>
  </si>
  <si>
    <t>Hakedişten Kesilecek Teminat Oranı</t>
  </si>
  <si>
    <t>İş Programı Cezası</t>
  </si>
  <si>
    <t>Avans Tutarı</t>
  </si>
  <si>
    <t xml:space="preserve">Geçici Kabul Noksanları Kesintisi </t>
  </si>
  <si>
    <t>Sözleşme Bedelinin % 3'ü.</t>
  </si>
  <si>
    <t>SGK Pirim Kesintisi</t>
  </si>
  <si>
    <t xml:space="preserve">Aylık bildirgeler verildiği takdirde kesilmeyecektir. </t>
  </si>
  <si>
    <t>Şantiye Günlük Defteri / Raporu</t>
  </si>
  <si>
    <t>Sözleşme Tarihi</t>
  </si>
  <si>
    <t>Sözleşme No'su</t>
  </si>
  <si>
    <t>Varsa Süre Uzatım Karar Tarih &amp; Sayı</t>
  </si>
  <si>
    <t>Varsa Verilen İlave Süre (Gün)</t>
  </si>
  <si>
    <t>Revize İş Bitim Tarihi</t>
  </si>
  <si>
    <t>HAKEDİŞ BİLGİLERİ</t>
  </si>
  <si>
    <t>Hakediş No'su</t>
  </si>
  <si>
    <t>Hakediş Tarihi</t>
  </si>
  <si>
    <t>Bir Önceki Hkdş No'su</t>
  </si>
  <si>
    <t>Bir Önceki Hkdş Tarihi</t>
  </si>
  <si>
    <t>BU FORMUN DOLDURULMASINA DAİR</t>
  </si>
  <si>
    <t>LÜTFEN DİKKATLE OKUYUNUZ!</t>
  </si>
  <si>
    <r>
      <t>HAKEDİŞİ İLK DOLDURURKEN ÖNCELİKLİ OLARAK GİRİŞ KISMININ BİLGİLERİ DOLDURUNUZ.</t>
    </r>
    <r>
      <rPr>
        <b/>
        <sz val="10"/>
        <color indexed="60"/>
        <rFont val="Verdana"/>
        <family val="2"/>
        <charset val="162"/>
      </rPr>
      <t>1</t>
    </r>
  </si>
  <si>
    <r>
      <t>BU FORMDAKİ (GİRİŞ SAYFASI) GEREKLİ BİLGİLER HAKEDİŞİN DİGER SAYFALARINA LİNKLENDİRİLMİŞTİR.</t>
    </r>
    <r>
      <rPr>
        <b/>
        <sz val="10"/>
        <color indexed="60"/>
        <rFont val="Verdana"/>
        <family val="2"/>
        <charset val="162"/>
      </rPr>
      <t>2</t>
    </r>
  </si>
  <si>
    <t>.</t>
  </si>
  <si>
    <t>BU FORMDAKİ (GİRİŞ SAYFASI) GEREKLİ BİLGİLER HAKEDİŞİN DİGER SAYFALARINA LİNKLENDİRİLMİŞTİR.</t>
  </si>
  <si>
    <r>
      <t>BU FORMU (GİRİŞ SAYFASI) HİÇ BİR ZAMAN SİLMEYİNİZ.</t>
    </r>
    <r>
      <rPr>
        <b/>
        <sz val="10"/>
        <color indexed="60"/>
        <rFont val="Verdana"/>
        <family val="2"/>
        <charset val="162"/>
      </rPr>
      <t>3</t>
    </r>
  </si>
  <si>
    <r>
      <t>ALT SEKMELERDEKİ "YAZI HESABINI" KESİNLİKLE SİLMEYİNİZ VE DEĞİŞTİRMEYİNİZ.</t>
    </r>
    <r>
      <rPr>
        <b/>
        <sz val="10"/>
        <color indexed="60"/>
        <rFont val="Verdana"/>
        <family val="2"/>
        <charset val="162"/>
      </rPr>
      <t>4</t>
    </r>
  </si>
  <si>
    <r>
      <t>HAKEDİŞ SAYFALARINDA FORMÜLLÜ HÜCRELERE MÜDAHELE ETMEYİNİZ, DEĞİŞTİRMEYİNİZ, SİLMEYİNİZ.</t>
    </r>
    <r>
      <rPr>
        <b/>
        <sz val="10"/>
        <color indexed="60"/>
        <rFont val="Verdana"/>
        <family val="2"/>
        <charset val="162"/>
      </rPr>
      <t>5</t>
    </r>
  </si>
  <si>
    <r>
      <t>HAKEDİŞ SAYFALARINDA HER SAYFANIN BASKI AYARLARI YAPILMIŞTIR, DEĞİŞTİRMEYİNİZ, SİLMEYİNİZ.</t>
    </r>
    <r>
      <rPr>
        <b/>
        <sz val="10"/>
        <color indexed="60"/>
        <rFont val="Verdana"/>
        <family val="2"/>
        <charset val="162"/>
      </rPr>
      <t>6</t>
    </r>
    <r>
      <rPr>
        <sz val="11"/>
        <color theme="1"/>
        <rFont val="Calibri"/>
        <family val="2"/>
        <charset val="162"/>
        <scheme val="minor"/>
      </rPr>
      <t/>
    </r>
  </si>
  <si>
    <r>
      <t xml:space="preserve">"FHRIST/İÇİNDEKİLER" SEKMESİNDEKİ EVRAK LİSTESİNE UYGUN OLARAK TANZİMİNİZİ VE SIRALAMANIZI YAPINIZ, İSTENEN ŞİRKET EVRAKLARINIZI MUTLAKA HK. EKİNE KOYUNUZ. </t>
    </r>
    <r>
      <rPr>
        <b/>
        <sz val="10"/>
        <color indexed="60"/>
        <rFont val="Verdana"/>
        <family val="2"/>
        <charset val="162"/>
      </rPr>
      <t>8</t>
    </r>
    <r>
      <rPr>
        <sz val="11"/>
        <color theme="1"/>
        <rFont val="Calibri"/>
        <family val="2"/>
        <charset val="162"/>
        <scheme val="minor"/>
      </rPr>
      <t/>
    </r>
  </si>
  <si>
    <r>
      <t xml:space="preserve">İŞVERENİN TALİMATIYLA, SÖZLEŞME DIŞI YAPTIĞINIZ İMALAT KALEMLERİ İÇİN MEDİPOL ŞABLONUNA UYGUN OLARAK MUTLAKA YENİ BİRİM FİYAT ANALİZİ YAPIP, GÜNLÜK OLARAK KONTROL MÜH.NE VE İNCELEME MÜH.NE ONAYLATINIZ, HK. EKİNE KOYUNUZ. </t>
    </r>
    <r>
      <rPr>
        <b/>
        <sz val="10"/>
        <color indexed="60"/>
        <rFont val="Verdana"/>
        <family val="2"/>
        <charset val="162"/>
      </rPr>
      <t>10</t>
    </r>
    <r>
      <rPr>
        <sz val="11"/>
        <color theme="1"/>
        <rFont val="Calibri"/>
        <family val="2"/>
        <charset val="162"/>
        <scheme val="minor"/>
      </rPr>
      <t/>
    </r>
  </si>
  <si>
    <t>KULLANILACAK AMBLEMLER</t>
  </si>
  <si>
    <t>BU HAKEDİŞTE KULLANILACAK İŞVEREN VE YÜKLENİCİ AMBLEMLERİ AŞAĞIDADIR.</t>
  </si>
  <si>
    <t>3.</t>
  </si>
  <si>
    <t>Sözleşme Konusu:</t>
  </si>
  <si>
    <t>Sözleşme Bedeli:</t>
  </si>
  <si>
    <t xml:space="preserve">Şantiye Giderlerine Katılım Payı </t>
  </si>
  <si>
    <t>4.</t>
  </si>
  <si>
    <t>Kesin Teminat alınmayacaktır ibaresi var.</t>
  </si>
  <si>
    <t>Stopaj Kesintisi</t>
  </si>
  <si>
    <t>Yıl geçtiği takdirde.</t>
  </si>
  <si>
    <t>Damga Vergisi</t>
  </si>
  <si>
    <t>İşveren Mali Mesuliyet Sigortası</t>
  </si>
  <si>
    <t>3.Şahıs Mali Mesuliyet Sigortası</t>
  </si>
  <si>
    <t>Teknik Personel (Proje Müdürü)</t>
  </si>
  <si>
    <t>Teknik Personel (Şantiye Şefi)</t>
  </si>
  <si>
    <t>Teknik Personel (Saha Şefi)</t>
  </si>
  <si>
    <t>Teknik Personel (Saha Elemanı)</t>
  </si>
  <si>
    <t>YÜKLENİCİ HAKEDİŞ RAPORU</t>
  </si>
  <si>
    <t>Hakediş No ve Tarihi</t>
  </si>
  <si>
    <t>Yüklenici Adı</t>
  </si>
  <si>
    <t>İşin Tanımı</t>
  </si>
  <si>
    <t xml:space="preserve">İşin Yeri </t>
  </si>
  <si>
    <t>İşin Cinsi</t>
  </si>
  <si>
    <t>Sözleşme No</t>
  </si>
  <si>
    <t>İş Başlangıç Tarihi</t>
  </si>
  <si>
    <t>İşin Süresi (Gün)</t>
  </si>
  <si>
    <t>İş Bitim Tarihi</t>
  </si>
  <si>
    <t>(Varsa) Süre Uzatımı Kararı Tarih/Sayı</t>
  </si>
  <si>
    <t>(Varsa) Verilen İlave Süre (Gün)</t>
  </si>
  <si>
    <t>(Varsa) Revize İş Bitim Tarihi</t>
  </si>
  <si>
    <t>ile</t>
  </si>
  <si>
    <t>Sözleşme Bedeli</t>
  </si>
  <si>
    <t>SÖZLEŞME KONUSU:</t>
  </si>
  <si>
    <t>TUTAR</t>
  </si>
  <si>
    <t>BU HAKEDİŞ</t>
  </si>
  <si>
    <t>ÖLÇÜLER</t>
  </si>
  <si>
    <t>( + )</t>
  </si>
  <si>
    <t>ADET</t>
  </si>
  <si>
    <t>YÜKSEKLİK</t>
  </si>
  <si>
    <r>
      <t xml:space="preserve">METRAJ SAYFALARI 50 SATIRDAN OLUŞMAKTADIR, NE BİR EKSİK, NE BİR FAZLA HALE GETİRMEYİNİZ, 50 SATIRI GEÇEN METRAJINIZDA İLK SAYFAYA BAĞLANTILI BİR ŞEKİLDE KOPYALAYARAK ALTA 2.METRAJ SAYFASINI AÇINIZ VE O ŞEKİLDE DEVAM EDİNİZ. </t>
    </r>
    <r>
      <rPr>
        <b/>
        <sz val="10"/>
        <color indexed="60"/>
        <rFont val="Verdana"/>
        <family val="2"/>
        <charset val="162"/>
      </rPr>
      <t>7</t>
    </r>
    <r>
      <rPr>
        <sz val="11"/>
        <color theme="1"/>
        <rFont val="Calibri"/>
        <family val="2"/>
        <charset val="162"/>
        <scheme val="minor"/>
      </rPr>
      <t/>
    </r>
  </si>
  <si>
    <r>
      <t xml:space="preserve">PROJE HARİCİ YAPTIĞINIZ İŞLER İÇİN MEDİPOL ŞABLONUNA UYGUN OLARAK MUTLAKA ATAŞMAN PROJESİ YAPIP, TARİH ATIP, GÜNLÜK OLARAK KONTROL MÜHENDİSİNİZE ONAYLATINIZ VE HK. EKİNE KOYUNUZ. </t>
    </r>
    <r>
      <rPr>
        <b/>
        <sz val="10"/>
        <color indexed="60"/>
        <rFont val="Verdana"/>
        <family val="2"/>
        <charset val="162"/>
      </rPr>
      <t>9</t>
    </r>
    <r>
      <rPr>
        <sz val="11"/>
        <color theme="1"/>
        <rFont val="Calibri"/>
        <family val="2"/>
        <charset val="162"/>
        <scheme val="minor"/>
      </rPr>
      <t/>
    </r>
  </si>
  <si>
    <t>METRAJ CETVELLERİ</t>
  </si>
  <si>
    <t>ATAŞMAN PROJELERİ</t>
  </si>
  <si>
    <t>2.1.</t>
  </si>
  <si>
    <t>2.2.</t>
  </si>
  <si>
    <t>3.2.</t>
  </si>
  <si>
    <t>16.</t>
  </si>
  <si>
    <t>14.6.</t>
  </si>
  <si>
    <t>6.</t>
  </si>
  <si>
    <t>8.</t>
  </si>
  <si>
    <t>12 &amp; 14.17.</t>
  </si>
  <si>
    <t>0 Ad. Mimar / Mühendis</t>
  </si>
  <si>
    <t>0 Ad. Tekniker</t>
  </si>
  <si>
    <t>HAKEDİŞ RAPORU ÖZETİ</t>
  </si>
  <si>
    <t xml:space="preserve">( L ) </t>
  </si>
  <si>
    <t xml:space="preserve">( M ) </t>
  </si>
  <si>
    <t>STOPAJ KESİNTİSİ</t>
  </si>
  <si>
    <t>Yalnız:</t>
  </si>
  <si>
    <t xml:space="preserve">KDV TEVKİFATI </t>
  </si>
  <si>
    <t>SÖZLEŞMENİN İLK SAYFA ve EKİ BİRİM FİYAT CETVELİ</t>
  </si>
  <si>
    <t>KESİNTİ CETVELİ</t>
  </si>
  <si>
    <t>CEZA CETVELİ</t>
  </si>
  <si>
    <t>Sayfa Olarak Düzenlenmiştir.</t>
  </si>
  <si>
    <t>Bu HakedişTutanağı Kapak Dahil Toplam</t>
  </si>
  <si>
    <t>FOTOĞRAFLAR</t>
  </si>
  <si>
    <t>HAKEDİŞ NO</t>
  </si>
  <si>
    <t>Sene</t>
  </si>
  <si>
    <t>ARŞİV NO:</t>
  </si>
  <si>
    <t>Tarihleri Arasında Gerçekleşen İmalata Aittir</t>
  </si>
  <si>
    <t>HAKEDİŞ TAKİP TABLOSU VE AVANS KESİNTİ CETVELİ</t>
  </si>
  <si>
    <t>İnşaat Mühendisi</t>
  </si>
  <si>
    <t>İnşaat Y. Mühendisi</t>
  </si>
  <si>
    <t>Saha Hakediş</t>
  </si>
  <si>
    <t>Kısım Şefi</t>
  </si>
  <si>
    <t>ISG HİZMET BEDELİ</t>
  </si>
  <si>
    <t>NEFASET KESİNTİSİ</t>
  </si>
  <si>
    <t xml:space="preserve">NAMI HESABINA YAPTIRILAN İŞLER KESİNTİSİ </t>
  </si>
  <si>
    <t>CEZA KESİNTİLERİ</t>
  </si>
  <si>
    <r>
      <t xml:space="preserve">TEMİNAT KESİNTİSİ </t>
    </r>
    <r>
      <rPr>
        <b/>
        <sz val="10"/>
        <rFont val="Times New Roman"/>
        <family val="1"/>
        <charset val="162"/>
      </rPr>
      <t>(KESİN)</t>
    </r>
  </si>
  <si>
    <r>
      <t xml:space="preserve">TEMİNAT KESİNTİSİ </t>
    </r>
    <r>
      <rPr>
        <b/>
        <sz val="10"/>
        <rFont val="Times New Roman"/>
        <family val="1"/>
        <charset val="162"/>
      </rPr>
      <t>(GEÇİCİ)</t>
    </r>
  </si>
  <si>
    <r>
      <t xml:space="preserve">SGK PİRİM KESİNTİSİ </t>
    </r>
    <r>
      <rPr>
        <b/>
        <sz val="10"/>
        <rFont val="Times New Roman"/>
        <family val="1"/>
        <charset val="162"/>
      </rPr>
      <t>(YATIRILMASI GEREKEN)</t>
    </r>
  </si>
  <si>
    <r>
      <t xml:space="preserve">YEMEK BEDELİ KESİNTİSİ </t>
    </r>
    <r>
      <rPr>
        <b/>
        <sz val="10"/>
        <rFont val="Times New Roman"/>
        <family val="1"/>
        <charset val="162"/>
      </rPr>
      <t>(% 8 KDV'Lİ)</t>
    </r>
  </si>
  <si>
    <t>( G1 )</t>
  </si>
  <si>
    <t>( G2 )</t>
  </si>
  <si>
    <t>DAMGA VERGİSİ</t>
  </si>
  <si>
    <t>ORAN (%)</t>
  </si>
  <si>
    <t>KESİLEN AVANS MİKTARI     ===&gt;</t>
  </si>
  <si>
    <t>KALAN AVANS MİKTARI     ===&gt;</t>
  </si>
  <si>
    <t>BİRİM FİYAT</t>
  </si>
  <si>
    <t>KDV</t>
  </si>
  <si>
    <t>DÖNEM KİŞİ SAYISI</t>
  </si>
  <si>
    <t>TUTARI</t>
  </si>
  <si>
    <t>KAMP KESİNTİSİ</t>
  </si>
  <si>
    <t xml:space="preserve">TEMİZLİK KESİNTİSİ </t>
  </si>
  <si>
    <t>DİĞER KESİNTİSİ</t>
  </si>
  <si>
    <t>Proje Müdürü</t>
  </si>
  <si>
    <t xml:space="preserve">İŞVEREN </t>
  </si>
  <si>
    <t>ELEKTRİK FATURASI KESİNTİSİ</t>
  </si>
  <si>
    <t>AVANS KESİNTİ</t>
  </si>
  <si>
    <t>TEMİNAT KESİNTİ SAYFASI (KESİN)</t>
  </si>
  <si>
    <t xml:space="preserve">TEMİNAT KESİNTİ SAYFASI (GEÇİCİ) </t>
  </si>
  <si>
    <t>SGK PİRİM KESİNTİ SAYFASI (YATIRILMASI GEREKEN)</t>
  </si>
  <si>
    <t>SGK PİRİMİ SAYFASI (YATIRILAN)</t>
  </si>
  <si>
    <t>ISG HİZMET BEDELİ SAYFASI</t>
  </si>
  <si>
    <t>YEMEK BEDELİ KESİNTİ SAYFASI (% 8 KDV'Lİ)</t>
  </si>
  <si>
    <t>TEMİZLİK KESİNTİ SAYFASI</t>
  </si>
  <si>
    <t>KAMP KESİNTİ SAYFASI</t>
  </si>
  <si>
    <t>ELEKTRİK FATURASI KESİNTİ SAYFASI</t>
  </si>
  <si>
    <t>DİĞER KESİNTİ SAYFASI</t>
  </si>
  <si>
    <t>İŞ MAKİNASI BEDELİ KESİNTİSİ</t>
  </si>
  <si>
    <t>İŞ MAKİNASI BEDELİ KESİNTİ SAYFASI</t>
  </si>
  <si>
    <t>AYLIK KONTROL VE YEVMİYE MİKTAR SAYFASI</t>
  </si>
  <si>
    <t>Arşiv Dosya Numarası</t>
  </si>
  <si>
    <t>İMALAT YERİ, AÇIKLAMA</t>
  </si>
  <si>
    <t>EN</t>
  </si>
  <si>
    <t>BOY</t>
  </si>
  <si>
    <t>AZI</t>
  </si>
  <si>
    <t>ÇOĞU</t>
  </si>
  <si>
    <t>İŞİN CİNSİ, TANIMI</t>
  </si>
  <si>
    <t>İMALAT METRAJ CETVELİ</t>
  </si>
  <si>
    <t>PROJE YERİ</t>
  </si>
  <si>
    <t>PROJE ADI</t>
  </si>
  <si>
    <t>Sayfa No:</t>
  </si>
  <si>
    <t>SAYFA SONU TOPLAMI</t>
  </si>
  <si>
    <t>AKTARILACAK SAYFA SONU TOPLAMI</t>
  </si>
  <si>
    <t>HAZIRLAYAN</t>
  </si>
  <si>
    <t>SAHA KONTROLÖRÜ</t>
  </si>
  <si>
    <t>AKTARILAN TOPLAM</t>
  </si>
  <si>
    <t>( C ) = A + B</t>
  </si>
  <si>
    <t>( D )</t>
  </si>
  <si>
    <t>( E )</t>
  </si>
  <si>
    <t>( H )</t>
  </si>
  <si>
    <t xml:space="preserve">( I ) </t>
  </si>
  <si>
    <t xml:space="preserve">( J ) </t>
  </si>
  <si>
    <t xml:space="preserve">( K ) </t>
  </si>
  <si>
    <t>( N )</t>
  </si>
  <si>
    <t xml:space="preserve">( O ) </t>
  </si>
  <si>
    <t xml:space="preserve">( P ) </t>
  </si>
  <si>
    <t xml:space="preserve">( R ) </t>
  </si>
  <si>
    <t>( U )</t>
  </si>
  <si>
    <t>( T ) = B x (4/10)</t>
  </si>
  <si>
    <t>( Y ) =  C - V</t>
  </si>
  <si>
    <t>( V ) = D + E + F + G1 - G2 + H + I + J + K + L + M + N + O + P + R + S + T + U</t>
  </si>
  <si>
    <r>
      <t xml:space="preserve">SGK PİRİMİ </t>
    </r>
    <r>
      <rPr>
        <b/>
        <sz val="10"/>
        <color theme="3" tint="0.39997558519241921"/>
        <rFont val="Times New Roman"/>
        <family val="1"/>
        <charset val="162"/>
      </rPr>
      <t>(YATIRILAN)</t>
    </r>
  </si>
  <si>
    <t>( S ) = A x (0/100)</t>
  </si>
  <si>
    <t>ÖDENEN SİGORTA PRİMİ DEKONT BİLGİLERİ</t>
  </si>
  <si>
    <t>HAKEDİŞ TUTARI</t>
  </si>
  <si>
    <t>DÖNEM ODA SAYISI</t>
  </si>
  <si>
    <t>TEMİZLİK AÇIKLAMASI</t>
  </si>
  <si>
    <t>3 ÖĞÜN YEMEK ADEDİ</t>
  </si>
  <si>
    <t>HAKEDİŞ TARİHİ</t>
  </si>
  <si>
    <t>TAHAKKUK TUTARI</t>
  </si>
  <si>
    <t>AVANS ÖDEMESİ</t>
  </si>
  <si>
    <t>GEÇİCİ TEMİNAT</t>
  </si>
  <si>
    <t>KESİN TEMİNAT</t>
  </si>
  <si>
    <t>KDV TEVKİFATI</t>
  </si>
  <si>
    <t>STOPAJ</t>
  </si>
  <si>
    <t>SGK ÖDENMESİ GEREKEN</t>
  </si>
  <si>
    <t>SGK ÖDENEN</t>
  </si>
  <si>
    <t>DAMGA VERGİSİ ÖDENMESİ GEREKEN</t>
  </si>
  <si>
    <t>DAMGA VERGİSİ ÖDENEN</t>
  </si>
  <si>
    <t>İSG KESİNTİSİ</t>
  </si>
  <si>
    <t>YEMEK KESİNTİSİ</t>
  </si>
  <si>
    <t>TEMİZLİK KESİNTİSİ</t>
  </si>
  <si>
    <t>ELEKTRİK KESİNTİSİ</t>
  </si>
  <si>
    <t>DİĞER KESİNTİLER</t>
  </si>
  <si>
    <t>İŞ MAKİNASI KESİNTİSİ</t>
  </si>
  <si>
    <t>KESİNTİLER TOPLAMI</t>
  </si>
  <si>
    <t>TEMİNAT TOPLAMI</t>
  </si>
  <si>
    <t>YÜKLENİCİYE ÖDENECEK TUTAR</t>
  </si>
  <si>
    <t>HAK. NO</t>
  </si>
  <si>
    <t>İŞ MAKİNASI</t>
  </si>
  <si>
    <t>ÇALIŞMA SAATİ</t>
  </si>
  <si>
    <t>TAŞERON HAKEDİŞİ ÖZET İCMALLERİ</t>
  </si>
  <si>
    <t>Taşeron</t>
  </si>
  <si>
    <t>İş Veren:</t>
  </si>
  <si>
    <t>Taşeron:</t>
  </si>
  <si>
    <t>Teknik Ofis ve Hakediş Birimi</t>
  </si>
  <si>
    <t>Muhasebe</t>
  </si>
  <si>
    <t>Kein Kabul Noksanları Kesintisi</t>
  </si>
  <si>
    <t>( B ) = A x % 0</t>
  </si>
  <si>
    <t>Genel Temizlik</t>
  </si>
  <si>
    <t>ÖNCEKİ HAKEDİŞ TOPLAMI</t>
  </si>
  <si>
    <t>Beko-Loader</t>
  </si>
  <si>
    <t>İmalat Kontrolü</t>
  </si>
  <si>
    <t>******1 NOLU HAKEDİŞ 1.DÖNEM METRAJI******</t>
  </si>
  <si>
    <t>ÇELİK.01</t>
  </si>
  <si>
    <t>ton</t>
  </si>
  <si>
    <t>*Föy No-Tarih-Malzeme Cinsi-Kullanılan Blok-Mahal</t>
  </si>
  <si>
    <t>1581-29/06/2022-Cıvata-….........-…...........</t>
  </si>
  <si>
    <t>1594-04/07/2022-Cıvata-….........-…...........</t>
  </si>
  <si>
    <t>1597-05/07/2022-Arakat Mazlemesi-I1 Blok-…...........</t>
  </si>
  <si>
    <t>1596-05/07/2022-Cıvata-….........-…...........</t>
  </si>
  <si>
    <t>1598-07/07/2022-Ankraj Plakası ve Bayraklar-I1, I2, B2 Blok</t>
  </si>
  <si>
    <t>1599-07/07/2022-Arakat Malzemesi-B1 Blok-….........</t>
  </si>
  <si>
    <t>1600-08/07/2022-Ana Taşıyıcı Kirişleri-I1, I2, B1 Blok-Işıklık</t>
  </si>
  <si>
    <t>1625-20/07/2022-Alt Saçak-I1 Blok-Gezilebilen Çatı Kotu</t>
  </si>
  <si>
    <t>1634-23/07/2022-Işıklık Ara Malzemeler-I1, I2, B1 Blok-Işıklık</t>
  </si>
  <si>
    <t>1702-31/07/2022-Alt Saçak (kısmi)-B1 Blok</t>
  </si>
  <si>
    <t>1711-04/08/2022-Alt Saçak (kısmi)-B1 Blok</t>
  </si>
  <si>
    <t>1713-05/08/2022-Alt Saçak (kısmi)-B1 Blok</t>
  </si>
  <si>
    <t>KES.01</t>
  </si>
  <si>
    <t>İSG Cezası Kesintileri</t>
  </si>
  <si>
    <t>pkt</t>
  </si>
  <si>
    <t>KES.02</t>
  </si>
  <si>
    <t>Yemek Kesintisi</t>
  </si>
  <si>
    <t>KES.03</t>
  </si>
  <si>
    <t>Genel Temizlik Kesintisi</t>
  </si>
  <si>
    <t>KES.04</t>
  </si>
  <si>
    <t>Kamp ve Konaklama Kesintisi</t>
  </si>
  <si>
    <t>KES.05</t>
  </si>
  <si>
    <t>Elektrik Kesintisi</t>
  </si>
  <si>
    <t>KES.06</t>
  </si>
  <si>
    <t>Diğer Kesintiler</t>
  </si>
  <si>
    <t>KES.07</t>
  </si>
  <si>
    <t>İş Makinası Kesintisi</t>
  </si>
  <si>
    <t>Minha 01Nolu Hakediş Kesintisi</t>
  </si>
  <si>
    <t>***01 Nolu Hakediş Metrajında;</t>
  </si>
  <si>
    <t>DIGER.01</t>
  </si>
  <si>
    <t>Diğer İmalatlar</t>
  </si>
  <si>
    <t>01 Nolu Hakediş Fatura Tutarı düzeltme Tutarı</t>
  </si>
  <si>
    <t>02001-001</t>
  </si>
  <si>
    <t xml:space="preserve">PANDROS </t>
  </si>
  <si>
    <t>FARSYAPI</t>
  </si>
  <si>
    <t>YENİ YAPI</t>
  </si>
  <si>
    <t>İNCE İŞLER</t>
  </si>
  <si>
    <t>Emrullah Yavaş</t>
  </si>
  <si>
    <t>Genel Müdür</t>
  </si>
  <si>
    <t>Emrah Kulaklı</t>
  </si>
  <si>
    <t>Keşif ve Hakediş Mühendisi</t>
  </si>
  <si>
    <t>Hikmet Ergin</t>
  </si>
  <si>
    <t>..../..../ 2024</t>
  </si>
  <si>
    <t>Yönetim Kurulu Başkanı</t>
  </si>
  <si>
    <t>Fatih Arslan</t>
  </si>
  <si>
    <t>Mustafa Oğuzhan Gedik</t>
  </si>
  <si>
    <t>Yönetim Kurul Başkanı</t>
  </si>
  <si>
    <t>SÖZLEŞMEDEKİ KOŞULLAR</t>
  </si>
  <si>
    <t>…. Tarihli Ziraat B. Dekontu</t>
  </si>
  <si>
    <t>pandros</t>
  </si>
  <si>
    <t>alt yüklenici</t>
  </si>
  <si>
    <t>hakediş numarası</t>
  </si>
  <si>
    <t>Tuğla Duvar İmalatı</t>
  </si>
  <si>
    <t>minha giriş kat kapılar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</si>
</sst>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1" formatCode="_-* #,##0_-;\-* #,##0_-;_-* &quot;-&quot;_-;_-@_-"/>
    <numFmt numFmtId="43" formatCode="_-* #,##0.00_-;\-* #,##0.00_-;_-* &quot;-&quot;??_-;_-@_-"/>
    <numFmt numFmtId="164" formatCode="#,##0.00\ &quot;TL&quot;;\-#,##0.00\ &quot;TL&quot;"/>
    <numFmt numFmtId="165" formatCode="_-* #,##0\ _T_L_-;\-* #,##0\ _T_L_-;_-* &quot;-&quot;\ _T_L_-;_-@_-"/>
    <numFmt numFmtId="166" formatCode="_-* #,##0.00\ &quot;TL&quot;_-;\-* #,##0.00\ &quot;TL&quot;_-;_-* &quot;-&quot;??\ &quot;TL&quot;_-;_-@_-"/>
    <numFmt numFmtId="167" formatCode="_-* #,##0.00\ _T_L_-;\-* #,##0.00\ _T_L_-;_-* &quot;-&quot;??\ _T_L_-;_-@_-"/>
    <numFmt numFmtId="168" formatCode="#,##0\ &quot;TL&quot;"/>
    <numFmt numFmtId="169" formatCode="#,##0.00\ &quot;TL&quot;"/>
    <numFmt numFmtId="170" formatCode="_-* #,##0.0\ &quot;TL&quot;_-;\-* #,##0.0\ &quot;TL&quot;_-;_-* &quot;-&quot;??\ &quot;TL&quot;_-;_-@_-"/>
    <numFmt numFmtId="171" formatCode="#,##0&quot; m2&quot;;[Red]\(#,##0&quot; m2&quot;\)"/>
    <numFmt numFmtId="172" formatCode="\$#,##0\ ;\(\$#,##0\)"/>
    <numFmt numFmtId="173" formatCode="_-* #,##0.00\ [$€-1]_-;\-* #,##0.00\ [$€-1]_-;_-* &quot;-&quot;??\ [$€-1]_-"/>
    <numFmt numFmtId="174" formatCode="#,##0\ \$;\-#,##0\ &quot;TL&quot;"/>
    <numFmt numFmtId="175" formatCode="0.00&quot; puan&quot;"/>
    <numFmt numFmtId="176" formatCode="#,##0.0&quot; m²&quot;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0\ \M\2"/>
    <numFmt numFmtId="180" formatCode="#,##0.0\ \$"/>
    <numFmt numFmtId="181" formatCode="#,##0&quot; m2&quot;\);[Red]\(#,##0&quot; m2&quot;\)"/>
    <numFmt numFmtId="182" formatCode="_-&quot;£&quot;* #,##0_-;\-&quot;£&quot;* #,##0_-;_-&quot;£&quot;* &quot;-&quot;_-;_-@_-"/>
    <numFmt numFmtId="183" formatCode="_-&quot;£&quot;* #,##0.00_-;\-&quot;£&quot;* #,##0.00_-;_-&quot;£&quot;* &quot;-&quot;??_-;_-@_-"/>
    <numFmt numFmtId="184" formatCode="dd/mm/yyyy;@"/>
    <numFmt numFmtId="185" formatCode="#,"/>
    <numFmt numFmtId="186" formatCode="&quot;$&quot;#,##0_);\(&quot;$&quot;#,##0\)"/>
    <numFmt numFmtId="187" formatCode="#,##0.0"/>
    <numFmt numFmtId="188" formatCode="0.000_)"/>
    <numFmt numFmtId="189" formatCode="_-* #,##0.00\ _Y_T_L_-;\-* #,##0.00\ _Y_T_L_-;_-* &quot;-&quot;??\ _Y_T_L_-;_-@_-"/>
    <numFmt numFmtId="190" formatCode="#,##0.00\ &quot;YTL&quot;;\-#,##0.00\ &quot;YTL&quot;"/>
    <numFmt numFmtId="191" formatCode="_-* #,##0\ _F_-;\-* #,##0\ _F_-;_-* &quot;-&quot;\ _F_-;_-@_-"/>
    <numFmt numFmtId="192" formatCode="_-* #,##0.00\ _F_-;\-* #,##0.00\ _F_-;_-* &quot;-&quot;??\ _F_-;_-@_-"/>
    <numFmt numFmtId="193" formatCode="_-* #,##0.00\ &quot;YTL&quot;_-;\-* #,##0.00\ &quot;YTL&quot;_-;_-* &quot;-&quot;\ &quot;YTL&quot;_-;_-@_-"/>
    <numFmt numFmtId="194" formatCode="_-* #,##0\ &quot;YTL&quot;_-;\-* #,##0\ &quot;YTL&quot;_-;_-* &quot;-&quot;\ &quot;YTL&quot;_-;_-@_-"/>
    <numFmt numFmtId="195" formatCode="0\ &quot;GÜN&quot;"/>
    <numFmt numFmtId="196" formatCode="0\ &quot;₺ / Gün&quot;"/>
    <numFmt numFmtId="197" formatCode="mm/dd/yy"/>
    <numFmt numFmtId="198" formatCode="\X\X\X\X\X\X\-\X\X\X"/>
    <numFmt numFmtId="199" formatCode="\-\ \-\ \-\ "/>
    <numFmt numFmtId="200" formatCode="0.000%"/>
    <numFmt numFmtId="201" formatCode="0\ &quot;Gün&quot;"/>
    <numFmt numFmtId="202" formatCode="#,##0.00\ &quot;₺&quot;"/>
    <numFmt numFmtId="203" formatCode="0\ &quot;TL / Gün&quot;"/>
    <numFmt numFmtId="204" formatCode="&quot;₺&quot;#,##0.00"/>
    <numFmt numFmtId="205" formatCode="#,##0.00\ [$€-407]"/>
    <numFmt numFmtId="206" formatCode="[$₺-41F]#,##0.00"/>
    <numFmt numFmtId="207" formatCode="#,##0.000"/>
  </numFmts>
  <fonts count="189">
    <font>
      <sz val="11"/>
      <color theme="1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1"/>
      <color indexed="8"/>
      <name val="Calibri"/>
      <family val="2"/>
      <charset val="162"/>
    </font>
    <font>
      <sz val="12"/>
      <name val="Times New Roman"/>
      <family val="1"/>
      <charset val="162"/>
    </font>
    <font>
      <sz val="10"/>
      <name val="Arial"/>
      <family val="2"/>
      <charset val="162"/>
    </font>
    <font>
      <sz val="12"/>
      <name val="Arial"/>
      <family val="2"/>
      <charset val="162"/>
    </font>
    <font>
      <sz val="10"/>
      <name val="Arial Tur"/>
      <charset val="162"/>
    </font>
    <font>
      <sz val="10"/>
      <name val="Times New Roman"/>
      <family val="1"/>
      <charset val="162"/>
    </font>
    <font>
      <sz val="10"/>
      <name val="Times New Roman TUR"/>
      <charset val="162"/>
    </font>
    <font>
      <sz val="11"/>
      <name val="Times New Roman"/>
      <family val="1"/>
      <charset val="162"/>
    </font>
    <font>
      <b/>
      <sz val="10"/>
      <name val="Arial"/>
      <family val="2"/>
      <charset val="162"/>
    </font>
    <font>
      <sz val="8"/>
      <name val="Times New Roman"/>
      <family val="1"/>
      <charset val="162"/>
    </font>
    <font>
      <b/>
      <sz val="18"/>
      <name val="Tahoma"/>
      <family val="2"/>
    </font>
    <font>
      <sz val="8"/>
      <name val="Calibri"/>
      <family val="2"/>
      <charset val="162"/>
    </font>
    <font>
      <sz val="8"/>
      <name val="Arial"/>
      <family val="2"/>
      <charset val="162"/>
    </font>
    <font>
      <b/>
      <sz val="8"/>
      <name val="Times New Roman"/>
      <family val="1"/>
      <charset val="162"/>
    </font>
    <font>
      <b/>
      <sz val="12"/>
      <name val="Times New Roman"/>
      <family val="1"/>
      <charset val="162"/>
    </font>
    <font>
      <sz val="11"/>
      <color indexed="9"/>
      <name val="Calibri"/>
      <family val="2"/>
      <charset val="162"/>
    </font>
    <font>
      <sz val="11"/>
      <color indexed="20"/>
      <name val="Calibri"/>
      <family val="2"/>
      <charset val="162"/>
    </font>
    <font>
      <sz val="12"/>
      <name val="Arial Tur"/>
      <charset val="162"/>
    </font>
    <font>
      <sz val="9.75"/>
      <name val="Helv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0"/>
      <color indexed="24"/>
      <name val="Arial"/>
      <family val="2"/>
      <charset val="162"/>
    </font>
    <font>
      <sz val="10"/>
      <color indexed="8"/>
      <name val="Arial"/>
      <family val="2"/>
    </font>
    <font>
      <i/>
      <sz val="8"/>
      <name val="Arial Narrow"/>
      <family val="2"/>
      <charset val="162"/>
    </font>
    <font>
      <i/>
      <sz val="11"/>
      <color indexed="23"/>
      <name val="Calibri"/>
      <family val="2"/>
      <charset val="162"/>
    </font>
    <font>
      <i/>
      <sz val="10"/>
      <name val="Times New Roman"/>
      <family val="1"/>
      <charset val="162"/>
    </font>
    <font>
      <sz val="11"/>
      <color indexed="17"/>
      <name val="Calibri"/>
      <family val="2"/>
      <charset val="162"/>
    </font>
    <font>
      <b/>
      <sz val="12"/>
      <name val="Arial"/>
      <family val="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9.75"/>
      <name val="Arial"/>
      <family val="2"/>
      <charset val="162"/>
    </font>
    <font>
      <i/>
      <sz val="10"/>
      <name val="Arial"/>
      <family val="2"/>
      <charset val="162"/>
    </font>
    <font>
      <b/>
      <sz val="9.75"/>
      <name val="Arial"/>
      <family val="2"/>
    </font>
    <font>
      <u/>
      <sz val="10"/>
      <color indexed="12"/>
      <name val="Arial"/>
      <family val="2"/>
      <charset val="162"/>
    </font>
    <font>
      <sz val="11"/>
      <color indexed="62"/>
      <name val="Calibri"/>
      <family val="2"/>
      <charset val="162"/>
    </font>
    <font>
      <sz val="10"/>
      <name val="Helv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0"/>
      <name val="Helv"/>
      <charset val="204"/>
    </font>
    <font>
      <b/>
      <sz val="18"/>
      <color indexed="56"/>
      <name val="Cambria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b/>
      <sz val="11"/>
      <name val="Times New Roman"/>
      <family val="1"/>
      <charset val="162"/>
    </font>
    <font>
      <b/>
      <sz val="10"/>
      <name val="Arial"/>
      <family val="2"/>
    </font>
    <font>
      <b/>
      <sz val="18"/>
      <name val="Times New Roman"/>
      <family val="1"/>
      <charset val="162"/>
    </font>
    <font>
      <b/>
      <u/>
      <sz val="11"/>
      <name val="Times New Roman"/>
      <family val="1"/>
      <charset val="162"/>
    </font>
    <font>
      <sz val="1"/>
      <name val="Arial"/>
      <family val="2"/>
      <charset val="162"/>
    </font>
    <font>
      <sz val="1"/>
      <color indexed="8"/>
      <name val="Courier"/>
      <family val="3"/>
    </font>
    <font>
      <sz val="10"/>
      <color indexed="8"/>
      <name val="Arial Tur"/>
      <family val="2"/>
      <charset val="162"/>
    </font>
    <font>
      <sz val="10"/>
      <color indexed="9"/>
      <name val="Arial Tur"/>
      <family val="2"/>
      <charset val="162"/>
    </font>
    <font>
      <sz val="8"/>
      <name val="Arial"/>
      <family val="2"/>
    </font>
    <font>
      <b/>
      <sz val="10"/>
      <name val="MS Sans Serif"/>
      <family val="2"/>
      <charset val="162"/>
    </font>
    <font>
      <b/>
      <sz val="10"/>
      <name val="Helv"/>
    </font>
    <font>
      <sz val="11"/>
      <name val="Tms Rmn"/>
    </font>
    <font>
      <sz val="10"/>
      <name val="MS Serif"/>
      <family val="1"/>
      <charset val="162"/>
    </font>
    <font>
      <sz val="10"/>
      <name val="Arial"/>
      <family val="2"/>
    </font>
    <font>
      <b/>
      <sz val="10"/>
      <color indexed="8"/>
      <name val="Arial Tur"/>
      <family val="2"/>
      <charset val="162"/>
    </font>
    <font>
      <sz val="10"/>
      <color indexed="16"/>
      <name val="MS Serif"/>
      <family val="1"/>
      <charset val="162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36"/>
      <name val="Arial"/>
      <family val="2"/>
      <charset val="162"/>
    </font>
    <font>
      <b/>
      <sz val="12"/>
      <name val="Helv"/>
    </font>
    <font>
      <b/>
      <sz val="8"/>
      <name val="MS Sans Serif"/>
      <family val="2"/>
      <charset val="162"/>
    </font>
    <font>
      <b/>
      <i/>
      <sz val="12"/>
      <color indexed="9"/>
      <name val="FrugalSans"/>
      <charset val="162"/>
    </font>
    <font>
      <sz val="14"/>
      <name val="Times New Roman"/>
      <family val="1"/>
      <charset val="162"/>
    </font>
    <font>
      <b/>
      <sz val="11"/>
      <name val="Helv"/>
    </font>
    <font>
      <b/>
      <sz val="1"/>
      <color indexed="16"/>
      <name val="Courier"/>
      <family val="3"/>
    </font>
    <font>
      <sz val="10"/>
      <name val="MS Sans Serif"/>
      <family val="2"/>
      <charset val="162"/>
    </font>
    <font>
      <sz val="8"/>
      <name val="Wingdings"/>
      <charset val="2"/>
    </font>
    <font>
      <sz val="8"/>
      <name val="Helv"/>
      <charset val="162"/>
    </font>
    <font>
      <b/>
      <i/>
      <sz val="12"/>
      <color indexed="9"/>
      <name val="Arial"/>
      <family val="2"/>
      <charset val="162"/>
    </font>
    <font>
      <b/>
      <sz val="18"/>
      <color indexed="62"/>
      <name val="Cambria"/>
      <family val="2"/>
      <charset val="162"/>
    </font>
    <font>
      <sz val="8"/>
      <name val="MS Sans Serif"/>
      <family val="2"/>
      <charset val="162"/>
    </font>
    <font>
      <b/>
      <sz val="8"/>
      <color indexed="8"/>
      <name val="Helv"/>
      <charset val="162"/>
    </font>
    <font>
      <sz val="1"/>
      <color indexed="22"/>
      <name val="Courier"/>
      <family val="3"/>
    </font>
    <font>
      <sz val="12"/>
      <name val="±¼¸²Ã¼"/>
      <family val="3"/>
      <charset val="128"/>
    </font>
    <font>
      <sz val="11"/>
      <name val="ＭＳ Ｐゴシック"/>
      <family val="3"/>
      <charset val="128"/>
    </font>
    <font>
      <sz val="10"/>
      <name val="AbakuTLSymSans"/>
      <charset val="162"/>
    </font>
    <font>
      <sz val="10"/>
      <name val="Times New Roman Tur"/>
    </font>
    <font>
      <b/>
      <sz val="13"/>
      <name val="Times New Roman"/>
      <family val="1"/>
      <charset val="162"/>
    </font>
    <font>
      <b/>
      <sz val="20"/>
      <name val="Times New Roman"/>
      <family val="1"/>
      <charset val="162"/>
    </font>
    <font>
      <sz val="7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  <font>
      <b/>
      <sz val="14"/>
      <name val="Times New Roman"/>
      <family val="1"/>
      <charset val="162"/>
    </font>
    <font>
      <b/>
      <i/>
      <sz val="12"/>
      <name val="Times New Roman"/>
      <family val="1"/>
      <charset val="162"/>
    </font>
    <font>
      <b/>
      <sz val="22"/>
      <name val="Times New Roman"/>
      <family val="1"/>
      <charset val="162"/>
    </font>
    <font>
      <sz val="12"/>
      <color indexed="10"/>
      <name val="Times New Roman"/>
      <family val="1"/>
      <charset val="162"/>
    </font>
    <font>
      <b/>
      <sz val="15"/>
      <name val="Times New Roman"/>
      <family val="1"/>
      <charset val="162"/>
    </font>
    <font>
      <b/>
      <sz val="10"/>
      <color indexed="10"/>
      <name val="Arial Tur"/>
      <charset val="162"/>
    </font>
    <font>
      <b/>
      <sz val="10"/>
      <name val="Arial Tur"/>
      <charset val="162"/>
    </font>
    <font>
      <b/>
      <sz val="10"/>
      <color indexed="56"/>
      <name val="Arial Tur"/>
      <charset val="162"/>
    </font>
    <font>
      <sz val="8"/>
      <name val="Arial Tur"/>
      <family val="2"/>
      <charset val="162"/>
    </font>
    <font>
      <b/>
      <u/>
      <sz val="14"/>
      <name val="Times New Roman"/>
      <family val="1"/>
      <charset val="162"/>
    </font>
    <font>
      <b/>
      <sz val="20"/>
      <color indexed="9"/>
      <name val="Times New Roman"/>
      <family val="1"/>
      <charset val="162"/>
    </font>
    <font>
      <b/>
      <sz val="15"/>
      <color indexed="56"/>
      <name val="Times New Roman"/>
      <family val="1"/>
      <charset val="162"/>
    </font>
    <font>
      <b/>
      <sz val="12"/>
      <color indexed="60"/>
      <name val="Cambria"/>
      <family val="1"/>
      <charset val="162"/>
    </font>
    <font>
      <b/>
      <sz val="10"/>
      <name val="Candara"/>
      <family val="2"/>
      <charset val="162"/>
    </font>
    <font>
      <b/>
      <sz val="15"/>
      <name val="Verdana"/>
      <family val="2"/>
      <charset val="162"/>
    </font>
    <font>
      <b/>
      <sz val="8"/>
      <name val="Comic Sans MS"/>
      <family val="4"/>
      <charset val="162"/>
    </font>
    <font>
      <b/>
      <sz val="12"/>
      <color indexed="8"/>
      <name val="AbakuTLSymSans"/>
      <charset val="162"/>
    </font>
    <font>
      <b/>
      <sz val="12"/>
      <name val="AbakuTLSymSans"/>
      <charset val="162"/>
    </font>
    <font>
      <b/>
      <sz val="12"/>
      <name val="Candara"/>
      <family val="2"/>
      <charset val="162"/>
    </font>
    <font>
      <b/>
      <sz val="10"/>
      <color indexed="60"/>
      <name val="Verdana"/>
      <family val="2"/>
      <charset val="162"/>
    </font>
    <font>
      <sz val="12"/>
      <name val="Tms Rmn"/>
    </font>
    <font>
      <sz val="10"/>
      <color indexed="48"/>
      <name val="Arial Tur"/>
      <family val="2"/>
      <charset val="162"/>
    </font>
    <font>
      <sz val="7"/>
      <name val="Small Fonts"/>
      <family val="2"/>
    </font>
    <font>
      <b/>
      <sz val="11"/>
      <name val="Times New Roman"/>
      <family val="1"/>
    </font>
    <font>
      <sz val="8"/>
      <color indexed="10"/>
      <name val="Arial Narrow"/>
      <family val="2"/>
    </font>
    <font>
      <u/>
      <sz val="10"/>
      <color indexed="20"/>
      <name val="Arial Tur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5"/>
      <color indexed="63"/>
      <name val="Candara"/>
      <family val="2"/>
      <charset val="162"/>
    </font>
    <font>
      <b/>
      <sz val="18"/>
      <color indexed="63"/>
      <name val="Bookman Old Style"/>
      <family val="1"/>
      <charset val="162"/>
    </font>
    <font>
      <b/>
      <sz val="11"/>
      <name val="Candara"/>
      <family val="2"/>
      <charset val="162"/>
    </font>
    <font>
      <sz val="11"/>
      <color indexed="8"/>
      <name val="Calibri"/>
      <family val="2"/>
      <charset val="162"/>
    </font>
    <font>
      <b/>
      <sz val="13"/>
      <color indexed="9"/>
      <name val="Times New Roman"/>
      <family val="1"/>
      <charset val="162"/>
    </font>
    <font>
      <b/>
      <sz val="16"/>
      <color indexed="9"/>
      <name val="Times New Roman"/>
      <family val="1"/>
      <charset val="162"/>
    </font>
    <font>
      <sz val="13"/>
      <color indexed="9"/>
      <name val="Times New Roman"/>
      <family val="1"/>
      <charset val="162"/>
    </font>
    <font>
      <sz val="8"/>
      <name val="Candara"/>
      <family val="2"/>
      <charset val="162"/>
    </font>
    <font>
      <sz val="15"/>
      <name val="Times New Roman"/>
      <family val="1"/>
      <charset val="162"/>
    </font>
    <font>
      <sz val="18"/>
      <color indexed="8"/>
      <name val="AbakuTLSymSans"/>
      <charset val="162"/>
    </font>
    <font>
      <b/>
      <sz val="18"/>
      <color indexed="8"/>
      <name val="AbakuTLSymSans"/>
      <charset val="162"/>
    </font>
    <font>
      <sz val="16"/>
      <name val="Tahoma"/>
      <family val="2"/>
      <charset val="162"/>
    </font>
    <font>
      <sz val="16"/>
      <color indexed="8"/>
      <name val="Tahoma"/>
      <family val="2"/>
      <charset val="162"/>
    </font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i/>
      <sz val="12"/>
      <color rgb="FFC00000"/>
      <name val="Times New Roman"/>
      <family val="1"/>
      <charset val="162"/>
    </font>
    <font>
      <b/>
      <sz val="12"/>
      <color theme="1" tint="0.49998474074526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3"/>
      <name val="Times New Roman"/>
      <family val="1"/>
      <charset val="162"/>
    </font>
    <font>
      <sz val="16"/>
      <color theme="1"/>
      <name val="Tahoma"/>
      <family val="2"/>
      <charset val="162"/>
    </font>
    <font>
      <b/>
      <sz val="13"/>
      <color indexed="8"/>
      <name val="Times New Roman"/>
      <family val="1"/>
      <charset val="162"/>
    </font>
    <font>
      <b/>
      <sz val="13"/>
      <color rgb="FFC0000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1"/>
      <name val="Candara"/>
      <family val="2"/>
      <charset val="162"/>
    </font>
    <font>
      <b/>
      <sz val="11"/>
      <color indexed="8"/>
      <name val="Candara"/>
      <family val="2"/>
      <charset val="162"/>
    </font>
    <font>
      <sz val="11"/>
      <color indexed="63"/>
      <name val="Candara"/>
      <family val="2"/>
      <charset val="162"/>
    </font>
    <font>
      <b/>
      <sz val="11"/>
      <color indexed="9"/>
      <name val="Candara"/>
      <family val="2"/>
      <charset val="162"/>
    </font>
    <font>
      <sz val="11"/>
      <color indexed="9"/>
      <name val="Candara"/>
      <family val="2"/>
      <charset val="162"/>
    </font>
    <font>
      <sz val="13"/>
      <color indexed="8"/>
      <name val="Times New Roman"/>
      <family val="1"/>
      <charset val="162"/>
    </font>
    <font>
      <b/>
      <sz val="20"/>
      <color rgb="FF0066FF"/>
      <name val="Bookman Old Style"/>
      <family val="1"/>
      <charset val="162"/>
    </font>
    <font>
      <b/>
      <sz val="7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7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12"/>
      <color theme="3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9"/>
      <name val="Calibri"/>
      <family val="2"/>
      <charset val="162"/>
      <scheme val="minor"/>
    </font>
    <font>
      <sz val="8"/>
      <color rgb="FF002060"/>
      <name val="Bahnschrift"/>
      <family val="2"/>
      <charset val="162"/>
    </font>
    <font>
      <sz val="18"/>
      <name val="Times New Roman"/>
      <family val="1"/>
      <charset val="162"/>
    </font>
    <font>
      <sz val="10"/>
      <color theme="3" tint="0.39997558519241921"/>
      <name val="Times New Roman"/>
      <family val="1"/>
      <charset val="162"/>
    </font>
    <font>
      <b/>
      <sz val="10"/>
      <color theme="3" tint="0.39997558519241921"/>
      <name val="Times New Roman"/>
      <family val="1"/>
      <charset val="162"/>
    </font>
    <font>
      <sz val="8"/>
      <color theme="3" tint="0.39997558519241921"/>
      <name val="Times New Roman"/>
      <family val="1"/>
      <charset val="162"/>
    </font>
    <font>
      <sz val="12"/>
      <color theme="3" tint="0.39997558519241921"/>
      <name val="Times New Roman"/>
      <family val="1"/>
      <charset val="162"/>
    </font>
    <font>
      <sz val="9"/>
      <name val="Arial Tur"/>
      <charset val="162"/>
    </font>
    <font>
      <sz val="14"/>
      <name val="Arial"/>
      <family val="2"/>
      <charset val="162"/>
    </font>
    <font>
      <b/>
      <sz val="12"/>
      <color indexed="9"/>
      <name val="Times New Roman"/>
      <family val="1"/>
      <charset val="162"/>
    </font>
    <font>
      <sz val="12"/>
      <color indexed="9"/>
      <name val="Times New Roman"/>
      <family val="1"/>
      <charset val="162"/>
    </font>
    <font>
      <sz val="10"/>
      <color indexed="8"/>
      <name val="Times New Roman"/>
      <family val="1"/>
      <charset val="162"/>
    </font>
    <font>
      <sz val="10"/>
      <name val="Tahoma"/>
      <family val="2"/>
      <charset val="162"/>
    </font>
    <font>
      <sz val="10"/>
      <color indexed="8"/>
      <name val="AbakuTLSymSans"/>
      <charset val="162"/>
    </font>
    <font>
      <sz val="10"/>
      <color indexed="8"/>
      <name val="Tahoma"/>
      <family val="2"/>
      <charset val="162"/>
    </font>
    <font>
      <b/>
      <u/>
      <sz val="12"/>
      <name val="Times New Roman"/>
      <family val="1"/>
      <charset val="162"/>
    </font>
    <font>
      <b/>
      <sz val="14"/>
      <color indexed="9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12"/>
      <name val="Tahoma"/>
      <family val="2"/>
      <charset val="162"/>
    </font>
    <font>
      <sz val="12"/>
      <color indexed="8"/>
      <name val="AbakuTLSymSans"/>
      <charset val="162"/>
    </font>
    <font>
      <sz val="12"/>
      <color indexed="8"/>
      <name val="Tahoma"/>
      <family val="2"/>
      <charset val="162"/>
    </font>
    <font>
      <sz val="12"/>
      <color theme="1"/>
      <name val="Tahoma"/>
      <family val="2"/>
      <charset val="162"/>
    </font>
    <font>
      <sz val="12"/>
      <name val="AbakuTLSymSans"/>
      <charset val="162"/>
    </font>
    <font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0"/>
      <color rgb="FF002060"/>
      <name val="Bahnschrift"/>
      <family val="2"/>
      <charset val="162"/>
    </font>
    <font>
      <b/>
      <sz val="8"/>
      <color rgb="FF002060"/>
      <name val="Bahnschrift"/>
      <family val="2"/>
      <charset val="162"/>
    </font>
    <font>
      <sz val="11"/>
      <name val="Tahoma"/>
      <family val="2"/>
      <charset val="162"/>
    </font>
    <font>
      <sz val="11"/>
      <color indexed="8"/>
      <name val="AbakuTLSymSans"/>
      <charset val="162"/>
    </font>
    <font>
      <sz val="11"/>
      <color indexed="8"/>
      <name val="Tahoma"/>
      <family val="2"/>
      <charset val="162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9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/>
      <bottom style="medium">
        <color indexed="60"/>
      </bottom>
      <diagonal/>
    </border>
    <border>
      <left style="medium">
        <color indexed="9"/>
      </left>
      <right style="medium">
        <color indexed="9"/>
      </right>
      <top style="medium">
        <color indexed="60"/>
      </top>
      <bottom/>
      <diagonal/>
    </border>
    <border>
      <left style="medium">
        <color indexed="9"/>
      </left>
      <right style="medium">
        <color indexed="9"/>
      </right>
      <top/>
      <bottom style="medium">
        <color indexed="60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60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DashDotDot">
        <color indexed="64"/>
      </left>
      <right style="mediumDashDotDot">
        <color indexed="64"/>
      </right>
      <top/>
      <bottom style="mediumDashDotDot">
        <color indexed="64"/>
      </bottom>
      <diagonal/>
    </border>
    <border>
      <left style="dashDot">
        <color indexed="64"/>
      </left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dashDot">
        <color indexed="64"/>
      </left>
      <right style="dashDot">
        <color indexed="64"/>
      </right>
      <top style="slantDashDot">
        <color indexed="64"/>
      </top>
      <bottom/>
      <diagonal/>
    </border>
    <border>
      <left style="dashDot">
        <color indexed="64"/>
      </left>
      <right style="dashDot">
        <color indexed="64"/>
      </right>
      <top style="dashDot">
        <color indexed="64"/>
      </top>
      <bottom/>
      <diagonal/>
    </border>
    <border>
      <left style="mediumDashDotDot">
        <color indexed="64"/>
      </left>
      <right/>
      <top/>
      <bottom style="mediumDashDotDot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0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medium">
        <color indexed="60"/>
      </bottom>
      <diagonal/>
    </border>
    <border>
      <left/>
      <right style="double">
        <color indexed="64"/>
      </right>
      <top/>
      <bottom style="medium">
        <color indexed="60"/>
      </bottom>
      <diagonal/>
    </border>
    <border>
      <left style="medium">
        <color indexed="9"/>
      </left>
      <right style="double">
        <color indexed="64"/>
      </right>
      <top style="medium">
        <color indexed="9"/>
      </top>
      <bottom style="medium">
        <color indexed="60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0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0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slantDashDot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dashDot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dashDot">
        <color indexed="64"/>
      </left>
      <right style="dashDot">
        <color indexed="64"/>
      </right>
      <top/>
      <bottom style="dashDot">
        <color indexed="64"/>
      </bottom>
      <diagonal/>
    </border>
    <border>
      <left style="dashDot">
        <color indexed="64"/>
      </left>
      <right/>
      <top style="slantDashDot">
        <color indexed="64"/>
      </top>
      <bottom style="dashDot">
        <color indexed="64"/>
      </bottom>
      <diagonal/>
    </border>
    <border>
      <left/>
      <right/>
      <top style="slantDashDot">
        <color indexed="64"/>
      </top>
      <bottom style="dashDot">
        <color indexed="64"/>
      </bottom>
      <diagonal/>
    </border>
    <border>
      <left/>
      <right style="dashDot">
        <color indexed="64"/>
      </right>
      <top style="slantDashDot">
        <color indexed="64"/>
      </top>
      <bottom style="dashDot">
        <color indexed="64"/>
      </bottom>
      <diagonal/>
    </border>
    <border>
      <left style="dashDot">
        <color indexed="64"/>
      </left>
      <right/>
      <top style="dashDot">
        <color indexed="64"/>
      </top>
      <bottom style="hair">
        <color indexed="64"/>
      </bottom>
      <diagonal/>
    </border>
    <border>
      <left/>
      <right/>
      <top style="dashDot">
        <color indexed="64"/>
      </top>
      <bottom style="hair">
        <color indexed="64"/>
      </bottom>
      <diagonal/>
    </border>
    <border>
      <left/>
      <right style="dashDot">
        <color indexed="64"/>
      </right>
      <top style="dashDot">
        <color indexed="64"/>
      </top>
      <bottom style="hair">
        <color indexed="64"/>
      </bottom>
      <diagonal/>
    </border>
    <border>
      <left style="dashDot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ashDot">
        <color indexed="64"/>
      </right>
      <top style="hair">
        <color indexed="64"/>
      </top>
      <bottom style="hair">
        <color indexed="64"/>
      </bottom>
      <diagonal/>
    </border>
    <border>
      <left style="dashDot">
        <color indexed="64"/>
      </left>
      <right/>
      <top style="hair">
        <color indexed="64"/>
      </top>
      <bottom style="dashDot">
        <color indexed="64"/>
      </bottom>
      <diagonal/>
    </border>
    <border>
      <left/>
      <right/>
      <top style="hair">
        <color indexed="64"/>
      </top>
      <bottom style="dashDot">
        <color indexed="64"/>
      </bottom>
      <diagonal/>
    </border>
    <border>
      <left/>
      <right style="dashDot">
        <color indexed="64"/>
      </right>
      <top style="hair">
        <color indexed="64"/>
      </top>
      <bottom style="dashDot">
        <color indexed="64"/>
      </bottom>
      <diagonal/>
    </border>
    <border>
      <left style="dashDotDot">
        <color indexed="64"/>
      </left>
      <right/>
      <top style="dashDot">
        <color indexed="64"/>
      </top>
      <bottom style="dashDotDot">
        <color indexed="64"/>
      </bottom>
      <diagonal/>
    </border>
    <border>
      <left/>
      <right/>
      <top style="dashDot">
        <color indexed="64"/>
      </top>
      <bottom style="dashDotDot">
        <color indexed="64"/>
      </bottom>
      <diagonal/>
    </border>
    <border>
      <left/>
      <right style="dashDotDot">
        <color indexed="64"/>
      </right>
      <top style="dashDot">
        <color indexed="64"/>
      </top>
      <bottom style="dashDotDot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60"/>
      </top>
      <bottom style="medium">
        <color indexed="9"/>
      </bottom>
      <diagonal/>
    </border>
    <border>
      <left style="medium">
        <color indexed="9"/>
      </left>
      <right style="double">
        <color indexed="64"/>
      </right>
      <top style="medium">
        <color indexed="60"/>
      </top>
      <bottom style="medium">
        <color indexed="9"/>
      </bottom>
      <diagonal/>
    </border>
    <border>
      <left style="double">
        <color indexed="64"/>
      </left>
      <right style="medium">
        <color indexed="9"/>
      </right>
      <top style="medium">
        <color indexed="60"/>
      </top>
      <bottom style="medium">
        <color indexed="9"/>
      </bottom>
      <diagonal/>
    </border>
    <border>
      <left style="double">
        <color indexed="64"/>
      </left>
      <right style="medium">
        <color indexed="9"/>
      </right>
      <top style="medium">
        <color indexed="9"/>
      </top>
      <bottom style="medium">
        <color indexed="60"/>
      </bottom>
      <diagonal/>
    </border>
    <border>
      <left/>
      <right style="medium">
        <color indexed="9"/>
      </right>
      <top style="medium">
        <color indexed="64"/>
      </top>
      <bottom style="medium">
        <color indexed="64"/>
      </bottom>
      <diagonal/>
    </border>
    <border>
      <left style="medium">
        <color indexed="9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double">
        <color indexed="64"/>
      </right>
      <top style="medium">
        <color indexed="9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indexed="60"/>
      </top>
      <bottom/>
      <diagonal/>
    </border>
    <border>
      <left/>
      <right style="medium">
        <color indexed="9"/>
      </right>
      <top style="medium">
        <color indexed="60"/>
      </top>
      <bottom/>
      <diagonal/>
    </border>
    <border>
      <left/>
      <right style="medium">
        <color indexed="9"/>
      </right>
      <top/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9"/>
      </left>
      <right style="medium">
        <color indexed="9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hair">
        <color indexed="64"/>
      </right>
      <top style="hair">
        <color indexed="64"/>
      </top>
      <bottom style="double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auto="1"/>
      </bottom>
      <diagonal/>
    </border>
    <border>
      <left/>
      <right style="double">
        <color auto="1"/>
      </right>
      <top style="hair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9"/>
      </left>
      <right style="medium">
        <color indexed="9"/>
      </right>
      <top style="thin">
        <color indexed="64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 style="thin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/>
      <bottom style="thin">
        <color indexed="64"/>
      </bottom>
      <diagonal/>
    </border>
    <border>
      <left style="double">
        <color indexed="64"/>
      </left>
      <right style="medium">
        <color indexed="9"/>
      </right>
      <top style="thin">
        <color indexed="64"/>
      </top>
      <bottom style="medium">
        <color indexed="9"/>
      </bottom>
      <diagonal/>
    </border>
    <border>
      <left style="medium">
        <color indexed="9"/>
      </left>
      <right style="double">
        <color indexed="64"/>
      </right>
      <top style="thin">
        <color indexed="64"/>
      </top>
      <bottom style="medium">
        <color indexed="9"/>
      </bottom>
      <diagonal/>
    </border>
    <border>
      <left style="double">
        <color indexed="64"/>
      </left>
      <right style="medium">
        <color indexed="9"/>
      </right>
      <top style="medium">
        <color indexed="9"/>
      </top>
      <bottom style="thin">
        <color indexed="64"/>
      </bottom>
      <diagonal/>
    </border>
    <border>
      <left style="medium">
        <color indexed="9"/>
      </left>
      <right style="double">
        <color indexed="64"/>
      </right>
      <top style="medium">
        <color indexed="9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811">
    <xf numFmtId="0" fontId="0" fillId="0" borderId="0"/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0" fontId="42" fillId="0" borderId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0" fontId="38" fillId="0" borderId="0"/>
    <xf numFmtId="0" fontId="38" fillId="0" borderId="0"/>
    <xf numFmtId="0" fontId="42" fillId="0" borderId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0" fontId="42" fillId="0" borderId="0"/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0" fontId="38" fillId="0" borderId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0" fontId="38" fillId="0" borderId="0"/>
    <xf numFmtId="0" fontId="38" fillId="0" borderId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0" fontId="42" fillId="0" borderId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9" fontId="4" fillId="16" borderId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0" fontId="4" fillId="0" borderId="0"/>
    <xf numFmtId="0" fontId="4" fillId="0" borderId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3" fillId="19" borderId="0" applyNumberFormat="0" applyBorder="0" applyAlignment="0" applyProtection="0"/>
    <xf numFmtId="0" fontId="17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2" borderId="0" applyNumberFormat="0" applyBorder="0" applyAlignment="0" applyProtection="0"/>
    <xf numFmtId="0" fontId="53" fillId="23" borderId="0" applyNumberFormat="0" applyBorder="0" applyAlignment="0" applyProtection="0"/>
    <xf numFmtId="0" fontId="17" fillId="24" borderId="0" applyNumberFormat="0" applyBorder="0" applyAlignment="0" applyProtection="0"/>
    <xf numFmtId="0" fontId="52" fillId="21" borderId="0" applyNumberFormat="0" applyBorder="0" applyAlignment="0" applyProtection="0"/>
    <xf numFmtId="0" fontId="52" fillId="25" borderId="0" applyNumberFormat="0" applyBorder="0" applyAlignment="0" applyProtection="0"/>
    <xf numFmtId="0" fontId="53" fillId="22" borderId="0" applyNumberFormat="0" applyBorder="0" applyAlignment="0" applyProtection="0"/>
    <xf numFmtId="0" fontId="17" fillId="13" borderId="0" applyNumberFormat="0" applyBorder="0" applyAlignment="0" applyProtection="0"/>
    <xf numFmtId="0" fontId="52" fillId="18" borderId="0" applyNumberFormat="0" applyBorder="0" applyAlignment="0" applyProtection="0"/>
    <xf numFmtId="0" fontId="52" fillId="22" borderId="0" applyNumberFormat="0" applyBorder="0" applyAlignment="0" applyProtection="0"/>
    <xf numFmtId="0" fontId="53" fillId="22" borderId="0" applyNumberFormat="0" applyBorder="0" applyAlignment="0" applyProtection="0"/>
    <xf numFmtId="0" fontId="17" fillId="14" borderId="0" applyNumberFormat="0" applyBorder="0" applyAlignment="0" applyProtection="0"/>
    <xf numFmtId="0" fontId="52" fillId="26" borderId="0" applyNumberFormat="0" applyBorder="0" applyAlignment="0" applyProtection="0"/>
    <xf numFmtId="0" fontId="52" fillId="18" borderId="0" applyNumberFormat="0" applyBorder="0" applyAlignment="0" applyProtection="0"/>
    <xf numFmtId="0" fontId="53" fillId="19" borderId="0" applyNumberFormat="0" applyBorder="0" applyAlignment="0" applyProtection="0"/>
    <xf numFmtId="0" fontId="17" fillId="27" borderId="0" applyNumberFormat="0" applyBorder="0" applyAlignment="0" applyProtection="0"/>
    <xf numFmtId="0" fontId="52" fillId="21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0" borderId="0" applyNumberFormat="0" applyAlignment="0"/>
    <xf numFmtId="0" fontId="11" fillId="0" borderId="0">
      <alignment horizontal="center" wrapText="1"/>
      <protection locked="0"/>
    </xf>
    <xf numFmtId="0" fontId="18" fillId="3" borderId="0" applyNumberFormat="0" applyBorder="0" applyAlignment="0" applyProtection="0"/>
    <xf numFmtId="167" fontId="1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186" fontId="55" fillId="0" borderId="5" applyAlignment="0" applyProtection="0"/>
    <xf numFmtId="0" fontId="20" fillId="0" borderId="0" applyFill="0" applyBorder="0" applyAlignment="0"/>
    <xf numFmtId="0" fontId="20" fillId="0" borderId="0" applyFill="0" applyBorder="0" applyAlignment="0"/>
    <xf numFmtId="170" fontId="4" fillId="0" borderId="0" applyFill="0" applyBorder="0" applyAlignment="0"/>
    <xf numFmtId="171" fontId="4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171" fontId="4" fillId="0" borderId="0" applyFill="0" applyBorder="0" applyAlignment="0"/>
    <xf numFmtId="0" fontId="20" fillId="0" borderId="0" applyFill="0" applyBorder="0" applyAlignment="0"/>
    <xf numFmtId="0" fontId="21" fillId="29" borderId="6" applyNumberFormat="0" applyAlignment="0" applyProtection="0"/>
    <xf numFmtId="0" fontId="56" fillId="0" borderId="0"/>
    <xf numFmtId="0" fontId="22" fillId="30" borderId="7" applyNumberFormat="0" applyAlignment="0" applyProtection="0"/>
    <xf numFmtId="187" fontId="4" fillId="0" borderId="0" applyFill="0" applyBorder="0" applyAlignment="0" applyProtection="0"/>
    <xf numFmtId="188" fontId="57" fillId="0" borderId="0"/>
    <xf numFmtId="188" fontId="57" fillId="0" borderId="0"/>
    <xf numFmtId="188" fontId="57" fillId="0" borderId="0"/>
    <xf numFmtId="188" fontId="57" fillId="0" borderId="0"/>
    <xf numFmtId="188" fontId="57" fillId="0" borderId="0"/>
    <xf numFmtId="188" fontId="57" fillId="0" borderId="0"/>
    <xf numFmtId="188" fontId="57" fillId="0" borderId="0"/>
    <xf numFmtId="188" fontId="57" fillId="0" borderId="0"/>
    <xf numFmtId="0" fontId="59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" fillId="0" borderId="0" applyFill="0" applyBorder="0" applyAlignment="0" applyProtection="0"/>
    <xf numFmtId="187" fontId="4" fillId="0" borderId="0" applyFill="0" applyBorder="0" applyAlignment="0" applyProtection="0"/>
    <xf numFmtId="187" fontId="4" fillId="0" borderId="0" applyFill="0" applyBorder="0" applyAlignment="0" applyProtection="0"/>
    <xf numFmtId="187" fontId="4" fillId="0" borderId="0" applyFill="0" applyBorder="0" applyAlignment="0" applyProtection="0"/>
    <xf numFmtId="187" fontId="4" fillId="0" borderId="0" applyFill="0" applyBorder="0" applyAlignment="0" applyProtection="0"/>
    <xf numFmtId="187" fontId="4" fillId="0" borderId="0" applyFill="0" applyBorder="0" applyAlignment="0" applyProtection="0"/>
    <xf numFmtId="187" fontId="4" fillId="0" borderId="0" applyFill="0" applyBorder="0" applyAlignment="0" applyProtection="0"/>
    <xf numFmtId="187" fontId="4" fillId="0" borderId="0" applyFill="0" applyBorder="0" applyAlignment="0" applyProtection="0"/>
    <xf numFmtId="187" fontId="4" fillId="0" borderId="0" applyFill="0" applyBorder="0" applyAlignment="0" applyProtection="0"/>
    <xf numFmtId="187" fontId="4" fillId="0" borderId="0" applyFill="0" applyBorder="0" applyAlignment="0" applyProtection="0"/>
    <xf numFmtId="167" fontId="4" fillId="0" borderId="0" applyFont="0" applyFill="0" applyBorder="0" applyAlignment="0" applyProtection="0"/>
    <xf numFmtId="187" fontId="4" fillId="0" borderId="0" applyFill="0" applyBorder="0" applyAlignment="0" applyProtection="0"/>
    <xf numFmtId="189" fontId="4" fillId="0" borderId="0" applyFont="0" applyFill="0" applyBorder="0" applyAlignment="0" applyProtection="0"/>
    <xf numFmtId="187" fontId="4" fillId="0" borderId="0" applyFill="0" applyBorder="0" applyAlignment="0" applyProtection="0"/>
    <xf numFmtId="187" fontId="4" fillId="0" borderId="0" applyFill="0" applyBorder="0" applyAlignment="0" applyProtection="0"/>
    <xf numFmtId="187" fontId="4" fillId="0" borderId="0" applyFill="0" applyBorder="0" applyAlignment="0" applyProtection="0"/>
    <xf numFmtId="187" fontId="4" fillId="0" borderId="0" applyFill="0" applyBorder="0" applyAlignment="0" applyProtection="0"/>
    <xf numFmtId="187" fontId="4" fillId="0" borderId="0" applyFill="0" applyBorder="0" applyAlignment="0" applyProtection="0"/>
    <xf numFmtId="187" fontId="4" fillId="0" borderId="0" applyFill="0" applyBorder="0" applyAlignment="0" applyProtection="0"/>
    <xf numFmtId="197" fontId="6" fillId="0" borderId="0" applyFont="0" applyFill="0" applyBorder="0" applyAlignment="0" applyProtection="0"/>
    <xf numFmtId="3" fontId="23" fillId="0" borderId="0" applyFont="0" applyFill="0" applyBorder="0" applyAlignment="0" applyProtection="0"/>
    <xf numFmtId="0" fontId="58" fillId="0" borderId="0" applyNumberFormat="0" applyAlignment="0">
      <alignment horizontal="left"/>
    </xf>
    <xf numFmtId="166" fontId="4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190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198" fontId="4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4" fontId="24" fillId="0" borderId="0" applyFill="0" applyBorder="0" applyAlignment="0"/>
    <xf numFmtId="0" fontId="59" fillId="0" borderId="0" applyFill="0" applyBorder="0" applyAlignment="0" applyProtection="0"/>
    <xf numFmtId="38" fontId="71" fillId="0" borderId="9">
      <alignment vertical="center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60" fillId="33" borderId="0" applyNumberFormat="0" applyBorder="0" applyAlignment="0" applyProtection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171" fontId="4" fillId="0" borderId="0" applyFill="0" applyBorder="0" applyAlignment="0"/>
    <xf numFmtId="0" fontId="20" fillId="0" borderId="0" applyFill="0" applyBorder="0" applyAlignment="0"/>
    <xf numFmtId="0" fontId="61" fillId="0" borderId="0" applyNumberFormat="0" applyAlignment="0">
      <alignment horizontal="left"/>
    </xf>
    <xf numFmtId="3" fontId="25" fillId="0" borderId="0" applyFill="0" applyBorder="0">
      <alignment horizontal="left"/>
      <protection locked="0"/>
    </xf>
    <xf numFmtId="0" fontId="111" fillId="0" borderId="0" applyNumberFormat="0" applyFont="0" applyAlignment="0">
      <alignment vertical="center"/>
    </xf>
    <xf numFmtId="173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3" fontId="50" fillId="0" borderId="0" applyFont="0" applyFill="0" applyBorder="0" applyAlignment="0" applyProtection="0"/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51" fillId="0" borderId="0">
      <protection locked="0"/>
    </xf>
    <xf numFmtId="185" fontId="62" fillId="0" borderId="0">
      <protection locked="0"/>
    </xf>
    <xf numFmtId="185" fontId="62" fillId="0" borderId="0">
      <protection locked="0"/>
    </xf>
    <xf numFmtId="185" fontId="63" fillId="0" borderId="0">
      <protection locked="0"/>
    </xf>
    <xf numFmtId="185" fontId="62" fillId="0" borderId="0">
      <protection locked="0"/>
    </xf>
    <xf numFmtId="185" fontId="62" fillId="0" borderId="0">
      <protection locked="0"/>
    </xf>
    <xf numFmtId="185" fontId="62" fillId="0" borderId="0">
      <protection locked="0"/>
    </xf>
    <xf numFmtId="185" fontId="63" fillId="0" borderId="0">
      <protection locked="0"/>
    </xf>
    <xf numFmtId="0" fontId="27" fillId="0" borderId="0" applyNumberFormat="0" applyFill="0" applyBorder="0" applyProtection="0">
      <alignment vertical="top"/>
    </xf>
    <xf numFmtId="2" fontId="23" fillId="0" borderId="0" applyFont="0" applyFill="0" applyBorder="0" applyAlignment="0" applyProtection="0"/>
    <xf numFmtId="0" fontId="15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28" fillId="4" borderId="0" applyNumberFormat="0" applyBorder="0" applyAlignment="0" applyProtection="0"/>
    <xf numFmtId="38" fontId="54" fillId="34" borderId="0" applyNumberFormat="0" applyBorder="0" applyAlignment="0" applyProtection="0"/>
    <xf numFmtId="0" fontId="65" fillId="0" borderId="0">
      <alignment horizontal="left"/>
    </xf>
    <xf numFmtId="0" fontId="29" fillId="0" borderId="10" applyNumberFormat="0" applyAlignment="0" applyProtection="0">
      <alignment horizontal="left" vertical="center"/>
    </xf>
    <xf numFmtId="0" fontId="29" fillId="0" borderId="11">
      <alignment horizontal="left" vertical="center"/>
    </xf>
    <xf numFmtId="0" fontId="66" fillId="0" borderId="12">
      <alignment horizontal="center"/>
    </xf>
    <xf numFmtId="0" fontId="66" fillId="0" borderId="0">
      <alignment horizontal="center"/>
    </xf>
    <xf numFmtId="0" fontId="67" fillId="35" borderId="0" applyProtection="0">
      <alignment horizontal="left" vertical="top"/>
      <protection locked="0"/>
    </xf>
    <xf numFmtId="0" fontId="30" fillId="0" borderId="2" applyNumberFormat="0" applyFill="0" applyAlignment="0" applyProtection="0"/>
    <xf numFmtId="0" fontId="31" fillId="0" borderId="3" applyNumberFormat="0" applyFill="0" applyAlignment="0" applyProtection="0"/>
    <xf numFmtId="0" fontId="32" fillId="0" borderId="4" applyNumberFormat="0" applyFill="0" applyAlignment="0" applyProtection="0"/>
    <xf numFmtId="0" fontId="32" fillId="0" borderId="0" applyNumberFormat="0" applyFill="0" applyBorder="0" applyAlignment="0" applyProtection="0"/>
    <xf numFmtId="174" fontId="14" fillId="0" borderId="0">
      <protection locked="0"/>
    </xf>
    <xf numFmtId="174" fontId="14" fillId="0" borderId="0">
      <protection locked="0"/>
    </xf>
    <xf numFmtId="2" fontId="33" fillId="1" borderId="13">
      <alignment horizontal="left"/>
      <protection locked="0"/>
    </xf>
    <xf numFmtId="0" fontId="5" fillId="0" borderId="0"/>
    <xf numFmtId="0" fontId="10" fillId="0" borderId="0"/>
    <xf numFmtId="0" fontId="34" fillId="0" borderId="0"/>
    <xf numFmtId="0" fontId="90" fillId="36" borderId="0"/>
    <xf numFmtId="0" fontId="68" fillId="0" borderId="0"/>
    <xf numFmtId="2" fontId="35" fillId="0" borderId="14">
      <alignment horizontal="center"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7" fillId="7" borderId="6" applyNumberFormat="0" applyAlignment="0" applyProtection="0"/>
    <xf numFmtId="10" fontId="54" fillId="37" borderId="14" applyNumberFormat="0" applyBorder="0" applyAlignment="0" applyProtection="0"/>
    <xf numFmtId="0" fontId="38" fillId="0" borderId="0"/>
    <xf numFmtId="0" fontId="132" fillId="0" borderId="0" applyNumberFormat="0" applyFill="0" applyBorder="0" applyAlignment="0" applyProtection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171" fontId="4" fillId="0" borderId="0" applyFill="0" applyBorder="0" applyAlignment="0"/>
    <xf numFmtId="0" fontId="20" fillId="0" borderId="0" applyFill="0" applyBorder="0" applyAlignment="0"/>
    <xf numFmtId="0" fontId="39" fillId="0" borderId="1" applyNumberFormat="0" applyFill="0" applyAlignment="0" applyProtection="0"/>
    <xf numFmtId="0" fontId="4" fillId="0" borderId="0">
      <alignment horizontal="center"/>
    </xf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69" fillId="0" borderId="12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0" fillId="38" borderId="0" applyNumberFormat="0" applyBorder="0" applyAlignment="0" applyProtection="0"/>
    <xf numFmtId="37" fontId="112" fillId="0" borderId="0"/>
    <xf numFmtId="171" fontId="4" fillId="0" borderId="0"/>
    <xf numFmtId="0" fontId="131" fillId="0" borderId="0"/>
    <xf numFmtId="173" fontId="2" fillId="0" borderId="0"/>
    <xf numFmtId="173" fontId="1" fillId="0" borderId="0"/>
    <xf numFmtId="0" fontId="4" fillId="0" borderId="0"/>
    <xf numFmtId="0" fontId="131" fillId="0" borderId="0"/>
    <xf numFmtId="0" fontId="131" fillId="0" borderId="0"/>
    <xf numFmtId="0" fontId="131" fillId="0" borderId="0"/>
    <xf numFmtId="173" fontId="2" fillId="0" borderId="0"/>
    <xf numFmtId="173" fontId="1" fillId="0" borderId="0"/>
    <xf numFmtId="173" fontId="2" fillId="0" borderId="0"/>
    <xf numFmtId="173" fontId="1" fillId="0" borderId="0"/>
    <xf numFmtId="173" fontId="2" fillId="0" borderId="0"/>
    <xf numFmtId="173" fontId="1" fillId="0" borderId="0"/>
    <xf numFmtId="173" fontId="2" fillId="0" borderId="0"/>
    <xf numFmtId="173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" fillId="0" borderId="0"/>
    <xf numFmtId="173" fontId="1" fillId="0" borderId="0"/>
    <xf numFmtId="173" fontId="2" fillId="0" borderId="0"/>
    <xf numFmtId="173" fontId="1" fillId="0" borderId="0"/>
    <xf numFmtId="173" fontId="2" fillId="0" borderId="0"/>
    <xf numFmtId="173" fontId="1" fillId="0" borderId="0"/>
    <xf numFmtId="173" fontId="2" fillId="0" borderId="0"/>
    <xf numFmtId="173" fontId="1" fillId="0" borderId="0"/>
    <xf numFmtId="0" fontId="2" fillId="0" borderId="0"/>
    <xf numFmtId="0" fontId="1" fillId="0" borderId="0"/>
    <xf numFmtId="0" fontId="6" fillId="0" borderId="0"/>
    <xf numFmtId="0" fontId="131" fillId="0" borderId="0"/>
    <xf numFmtId="0" fontId="131" fillId="0" borderId="0"/>
    <xf numFmtId="0" fontId="133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" fillId="0" borderId="0"/>
    <xf numFmtId="0" fontId="4" fillId="0" borderId="0"/>
    <xf numFmtId="173" fontId="2" fillId="0" borderId="0"/>
    <xf numFmtId="173" fontId="1" fillId="0" borderId="0"/>
    <xf numFmtId="173" fontId="2" fillId="0" borderId="0"/>
    <xf numFmtId="0" fontId="4" fillId="0" borderId="0"/>
    <xf numFmtId="173" fontId="1" fillId="0" borderId="0"/>
    <xf numFmtId="0" fontId="7" fillId="0" borderId="0"/>
    <xf numFmtId="173" fontId="2" fillId="0" borderId="0"/>
    <xf numFmtId="173" fontId="1" fillId="0" borderId="0"/>
    <xf numFmtId="0" fontId="4" fillId="0" borderId="0"/>
    <xf numFmtId="0" fontId="4" fillId="0" borderId="0"/>
    <xf numFmtId="0" fontId="82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6" fillId="0" borderId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4" fillId="39" borderId="15" applyNumberFormat="0" applyFont="0" applyAlignment="0" applyProtection="0"/>
    <xf numFmtId="0" fontId="6" fillId="39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21" borderId="15" applyNumberFormat="0" applyFon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" fontId="38" fillId="0" borderId="0" applyFont="0" applyFill="0" applyBorder="0" applyAlignment="0" applyProtection="0"/>
    <xf numFmtId="179" fontId="6" fillId="0" borderId="0">
      <alignment horizontal="left"/>
    </xf>
    <xf numFmtId="3" fontId="27" fillId="0" borderId="0">
      <alignment vertical="top"/>
    </xf>
    <xf numFmtId="185" fontId="70" fillId="0" borderId="0">
      <protection locked="0"/>
    </xf>
    <xf numFmtId="0" fontId="41" fillId="29" borderId="8" applyNumberFormat="0" applyAlignment="0" applyProtection="0"/>
    <xf numFmtId="186" fontId="7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1" fillId="0" borderId="0" applyFont="0" applyFill="0" applyBorder="0" applyAlignment="0" applyProtection="0"/>
    <xf numFmtId="14" fontId="11" fillId="0" borderId="0">
      <alignment horizontal="center" wrapText="1"/>
      <protection locked="0"/>
    </xf>
    <xf numFmtId="10" fontId="4" fillId="0" borderId="0" applyFill="0" applyBorder="0" applyAlignment="0" applyProtection="0"/>
    <xf numFmtId="0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ill="0" applyBorder="0" applyAlignment="0" applyProtection="0"/>
    <xf numFmtId="10" fontId="4" fillId="0" borderId="0" applyFill="0" applyBorder="0" applyAlignment="0" applyProtection="0"/>
    <xf numFmtId="10" fontId="4" fillId="0" borderId="0" applyFill="0" applyBorder="0" applyAlignment="0" applyProtection="0"/>
    <xf numFmtId="10" fontId="4" fillId="0" borderId="0" applyFill="0" applyBorder="0" applyAlignment="0" applyProtection="0"/>
    <xf numFmtId="10" fontId="4" fillId="0" borderId="0" applyFill="0" applyBorder="0" applyAlignment="0" applyProtection="0"/>
    <xf numFmtId="10" fontId="4" fillId="0" borderId="0" applyFill="0" applyBorder="0" applyAlignment="0" applyProtection="0"/>
    <xf numFmtId="10" fontId="4" fillId="0" borderId="0" applyFill="0" applyBorder="0" applyAlignment="0" applyProtection="0"/>
    <xf numFmtId="10" fontId="4" fillId="0" borderId="0" applyFill="0" applyBorder="0" applyAlignment="0" applyProtection="0"/>
    <xf numFmtId="10" fontId="4" fillId="0" borderId="0" applyFill="0" applyBorder="0" applyAlignment="0" applyProtection="0"/>
    <xf numFmtId="10" fontId="4" fillId="0" borderId="0" applyFill="0" applyBorder="0" applyAlignment="0" applyProtection="0"/>
    <xf numFmtId="9" fontId="4" fillId="0" borderId="0" applyFill="0" applyBorder="0" applyAlignment="0" applyProtection="0"/>
    <xf numFmtId="10" fontId="4" fillId="0" borderId="0" applyFill="0" applyBorder="0" applyAlignment="0" applyProtection="0"/>
    <xf numFmtId="10" fontId="4" fillId="0" borderId="0" applyFill="0" applyBorder="0" applyAlignment="0" applyProtection="0"/>
    <xf numFmtId="10" fontId="4" fillId="0" borderId="0" applyFill="0" applyBorder="0" applyAlignment="0" applyProtection="0"/>
    <xf numFmtId="10" fontId="4" fillId="0" borderId="0" applyFill="0" applyBorder="0" applyAlignment="0" applyProtection="0"/>
    <xf numFmtId="10" fontId="4" fillId="0" borderId="0" applyFill="0" applyBorder="0" applyAlignment="0" applyProtection="0"/>
    <xf numFmtId="10" fontId="4" fillId="0" borderId="0" applyFill="0" applyBorder="0" applyAlignment="0" applyProtection="0"/>
    <xf numFmtId="10" fontId="4" fillId="0" borderId="0" applyFill="0" applyBorder="0" applyAlignment="0" applyProtection="0"/>
    <xf numFmtId="10" fontId="4" fillId="0" borderId="0" applyFill="0" applyBorder="0" applyAlignment="0" applyProtection="0"/>
    <xf numFmtId="199" fontId="4" fillId="0" borderId="0" applyFont="0" applyFill="0" applyBorder="0" applyAlignment="0" applyProtection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171" fontId="4" fillId="0" borderId="0" applyFill="0" applyBorder="0" applyAlignment="0"/>
    <xf numFmtId="0" fontId="20" fillId="0" borderId="0" applyFill="0" applyBorder="0" applyAlignment="0"/>
    <xf numFmtId="180" fontId="6" fillId="0" borderId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55" fillId="0" borderId="12">
      <alignment horizontal="center"/>
    </xf>
    <xf numFmtId="3" fontId="71" fillId="0" borderId="0" applyFont="0" applyFill="0" applyBorder="0" applyAlignment="0" applyProtection="0"/>
    <xf numFmtId="0" fontId="71" fillId="40" borderId="0" applyNumberFormat="0" applyFont="0" applyBorder="0" applyAlignment="0" applyProtection="0"/>
    <xf numFmtId="0" fontId="72" fillId="41" borderId="0" applyNumberFormat="0" applyFont="0" applyBorder="0" applyAlignment="0">
      <alignment horizontal="center"/>
    </xf>
    <xf numFmtId="14" fontId="73" fillId="0" borderId="0" applyNumberFormat="0" applyFill="0" applyBorder="0" applyAlignment="0" applyProtection="0">
      <alignment horizontal="left"/>
    </xf>
    <xf numFmtId="0" fontId="74" fillId="35" borderId="0" applyNumberFormat="0" applyProtection="0">
      <alignment horizontal="left" vertical="center"/>
    </xf>
    <xf numFmtId="0" fontId="72" fillId="1" borderId="11" applyNumberFormat="0" applyFont="0" applyAlignment="0">
      <alignment horizontal="center"/>
    </xf>
    <xf numFmtId="0" fontId="75" fillId="0" borderId="0" applyNumberFormat="0" applyFill="0" applyBorder="0" applyAlignment="0" applyProtection="0"/>
    <xf numFmtId="0" fontId="76" fillId="0" borderId="0" applyNumberFormat="0" applyFill="0" applyBorder="0" applyAlignment="0">
      <alignment horizontal="center"/>
    </xf>
    <xf numFmtId="0" fontId="4" fillId="42" borderId="0"/>
    <xf numFmtId="0" fontId="42" fillId="0" borderId="0"/>
    <xf numFmtId="0" fontId="38" fillId="0" borderId="0"/>
    <xf numFmtId="0" fontId="69" fillId="0" borderId="0"/>
    <xf numFmtId="40" fontId="77" fillId="0" borderId="0" applyBorder="0">
      <alignment horizontal="right"/>
    </xf>
    <xf numFmtId="0" fontId="4" fillId="0" borderId="0"/>
    <xf numFmtId="38" fontId="6" fillId="0" borderId="16" applyBorder="0">
      <alignment horizontal="right"/>
      <protection locked="0"/>
    </xf>
    <xf numFmtId="49" fontId="24" fillId="0" borderId="0" applyFill="0" applyBorder="0" applyAlignment="0"/>
    <xf numFmtId="0" fontId="20" fillId="0" borderId="0" applyFill="0" applyBorder="0" applyAlignment="0"/>
    <xf numFmtId="181" fontId="4" fillId="0" borderId="0" applyFill="0" applyBorder="0" applyAlignment="0"/>
    <xf numFmtId="40" fontId="113" fillId="0" borderId="0"/>
    <xf numFmtId="0" fontId="15" fillId="0" borderId="0" applyFill="0" applyBorder="0" applyAlignment="0">
      <alignment horizontal="right"/>
    </xf>
    <xf numFmtId="0" fontId="43" fillId="0" borderId="0" applyNumberFormat="0" applyFill="0" applyBorder="0" applyAlignment="0" applyProtection="0"/>
    <xf numFmtId="0" fontId="44" fillId="0" borderId="17" applyNumberFormat="0" applyFill="0" applyAlignment="0" applyProtection="0"/>
    <xf numFmtId="179" fontId="6" fillId="0" borderId="0">
      <alignment horizontal="left"/>
    </xf>
    <xf numFmtId="0" fontId="114" fillId="0" borderId="0">
      <alignment vertical="top"/>
    </xf>
    <xf numFmtId="0" fontId="6" fillId="0" borderId="18"/>
    <xf numFmtId="185" fontId="78" fillId="0" borderId="0">
      <protection locked="0"/>
    </xf>
    <xf numFmtId="165" fontId="6" fillId="0" borderId="0" applyFont="0" applyFill="0" applyBorder="0" applyAlignment="0" applyProtection="0"/>
    <xf numFmtId="0" fontId="79" fillId="0" borderId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80" fillId="0" borderId="0"/>
  </cellStyleXfs>
  <cellXfs count="808">
    <xf numFmtId="0" fontId="0" fillId="0" borderId="0" xfId="0"/>
    <xf numFmtId="0" fontId="7" fillId="0" borderId="0" xfId="2620"/>
    <xf numFmtId="0" fontId="4" fillId="0" borderId="0" xfId="2620" applyFont="1" applyAlignment="1">
      <alignment vertical="center"/>
    </xf>
    <xf numFmtId="169" fontId="9" fillId="0" borderId="0" xfId="2620" applyNumberFormat="1" applyFont="1" applyAlignment="1">
      <alignment horizontal="center"/>
    </xf>
    <xf numFmtId="0" fontId="12" fillId="0" borderId="0" xfId="2630" applyFont="1" applyAlignment="1">
      <alignment horizontal="center" vertical="top"/>
    </xf>
    <xf numFmtId="0" fontId="6" fillId="0" borderId="0" xfId="2498"/>
    <xf numFmtId="0" fontId="6" fillId="0" borderId="0" xfId="2631"/>
    <xf numFmtId="0" fontId="46" fillId="0" borderId="19" xfId="2498" applyFont="1" applyBorder="1" applyAlignment="1">
      <alignment horizontal="center" vertical="center" wrapText="1"/>
    </xf>
    <xf numFmtId="0" fontId="47" fillId="0" borderId="0" xfId="2498" applyFont="1" applyAlignment="1">
      <alignment horizontal="center"/>
    </xf>
    <xf numFmtId="0" fontId="81" fillId="0" borderId="0" xfId="2620" applyFont="1"/>
    <xf numFmtId="0" fontId="7" fillId="0" borderId="0" xfId="2631" applyFont="1"/>
    <xf numFmtId="0" fontId="9" fillId="0" borderId="0" xfId="2625" applyFont="1" applyAlignment="1">
      <alignment horizontal="center"/>
    </xf>
    <xf numFmtId="0" fontId="7" fillId="0" borderId="21" xfId="2631" applyFont="1" applyBorder="1"/>
    <xf numFmtId="0" fontId="7" fillId="0" borderId="0" xfId="2498" applyFont="1"/>
    <xf numFmtId="0" fontId="6" fillId="0" borderId="0" xfId="2498" applyAlignment="1">
      <alignment vertical="center"/>
    </xf>
    <xf numFmtId="0" fontId="7" fillId="0" borderId="0" xfId="2498" applyFont="1" applyAlignment="1">
      <alignment vertical="center"/>
    </xf>
    <xf numFmtId="0" fontId="46" fillId="0" borderId="0" xfId="2498" applyFont="1" applyAlignment="1">
      <alignment horizontal="right" vertical="center"/>
    </xf>
    <xf numFmtId="0" fontId="87" fillId="0" borderId="20" xfId="2498" applyFont="1" applyBorder="1" applyAlignment="1">
      <alignment horizontal="center" vertical="center"/>
    </xf>
    <xf numFmtId="0" fontId="9" fillId="0" borderId="20" xfId="2498" applyFont="1" applyBorder="1" applyAlignment="1">
      <alignment vertical="center"/>
    </xf>
    <xf numFmtId="0" fontId="7" fillId="0" borderId="27" xfId="2498" applyFont="1" applyBorder="1" applyAlignment="1">
      <alignment vertical="center"/>
    </xf>
    <xf numFmtId="0" fontId="7" fillId="0" borderId="9" xfId="2498" applyFont="1" applyBorder="1" applyAlignment="1">
      <alignment vertical="center"/>
    </xf>
    <xf numFmtId="0" fontId="7" fillId="0" borderId="28" xfId="2498" applyFont="1" applyBorder="1" applyAlignment="1">
      <alignment vertical="center"/>
    </xf>
    <xf numFmtId="0" fontId="7" fillId="0" borderId="29" xfId="2498" applyFont="1" applyBorder="1" applyAlignment="1">
      <alignment vertical="center"/>
    </xf>
    <xf numFmtId="1" fontId="7" fillId="0" borderId="30" xfId="2498" applyNumberFormat="1" applyFont="1" applyBorder="1" applyAlignment="1">
      <alignment horizontal="center" vertical="center"/>
    </xf>
    <xf numFmtId="1" fontId="7" fillId="0" borderId="24" xfId="2498" applyNumberFormat="1" applyFont="1" applyBorder="1" applyAlignment="1">
      <alignment horizontal="center" vertical="center"/>
    </xf>
    <xf numFmtId="1" fontId="7" fillId="0" borderId="0" xfId="2498" applyNumberFormat="1" applyFont="1" applyAlignment="1">
      <alignment horizontal="center" vertical="center"/>
    </xf>
    <xf numFmtId="1" fontId="7" fillId="0" borderId="16" xfId="2498" applyNumberFormat="1" applyFont="1" applyBorder="1" applyAlignment="1">
      <alignment horizontal="center" vertical="center"/>
    </xf>
    <xf numFmtId="0" fontId="46" fillId="0" borderId="29" xfId="2498" applyFont="1" applyBorder="1" applyAlignment="1">
      <alignment horizontal="center" vertical="center" wrapText="1"/>
    </xf>
    <xf numFmtId="0" fontId="87" fillId="0" borderId="31" xfId="2625" applyFont="1" applyBorder="1"/>
    <xf numFmtId="0" fontId="87" fillId="0" borderId="11" xfId="2625" applyFont="1" applyBorder="1"/>
    <xf numFmtId="3" fontId="16" fillId="0" borderId="11" xfId="2625" applyNumberFormat="1" applyFont="1" applyBorder="1" applyAlignment="1">
      <alignment vertical="center"/>
    </xf>
    <xf numFmtId="3" fontId="16" fillId="0" borderId="0" xfId="2625" applyNumberFormat="1" applyFont="1" applyAlignment="1">
      <alignment vertical="center"/>
    </xf>
    <xf numFmtId="0" fontId="87" fillId="0" borderId="0" xfId="2625" applyFont="1" applyAlignment="1">
      <alignment vertical="center"/>
    </xf>
    <xf numFmtId="193" fontId="6" fillId="0" borderId="0" xfId="2631" applyNumberFormat="1" applyAlignment="1">
      <alignment vertical="center"/>
    </xf>
    <xf numFmtId="0" fontId="87" fillId="0" borderId="36" xfId="2625" applyFont="1" applyBorder="1" applyAlignment="1">
      <alignment horizontal="center" vertical="center"/>
    </xf>
    <xf numFmtId="0" fontId="87" fillId="0" borderId="37" xfId="2625" applyFont="1" applyBorder="1" applyAlignment="1">
      <alignment horizontal="center" vertical="center" wrapText="1"/>
    </xf>
    <xf numFmtId="0" fontId="9" fillId="0" borderId="26" xfId="2625" applyFont="1" applyBorder="1" applyAlignment="1">
      <alignment horizontal="centerContinuous"/>
    </xf>
    <xf numFmtId="0" fontId="9" fillId="0" borderId="0" xfId="2625" applyFont="1" applyAlignment="1">
      <alignment horizontal="centerContinuous"/>
    </xf>
    <xf numFmtId="0" fontId="87" fillId="0" borderId="0" xfId="2625" applyFont="1" applyAlignment="1">
      <alignment horizontal="right"/>
    </xf>
    <xf numFmtId="0" fontId="11" fillId="0" borderId="40" xfId="2630" applyBorder="1"/>
    <xf numFmtId="0" fontId="16" fillId="0" borderId="40" xfId="2630" applyFont="1" applyBorder="1" applyAlignment="1">
      <alignment vertical="top"/>
    </xf>
    <xf numFmtId="0" fontId="48" fillId="0" borderId="40" xfId="2630" applyFont="1" applyBorder="1" applyAlignment="1">
      <alignment vertical="top" wrapText="1"/>
    </xf>
    <xf numFmtId="0" fontId="68" fillId="0" borderId="0" xfId="2630" applyFont="1" applyAlignment="1">
      <alignment horizontal="center" vertical="center"/>
    </xf>
    <xf numFmtId="0" fontId="68" fillId="43" borderId="0" xfId="2629" applyFont="1" applyFill="1" applyAlignment="1">
      <alignment horizontal="left" vertical="center" wrapText="1"/>
    </xf>
    <xf numFmtId="0" fontId="3" fillId="43" borderId="0" xfId="2629" applyFont="1" applyFill="1" applyAlignment="1">
      <alignment horizontal="center" vertical="center"/>
    </xf>
    <xf numFmtId="166" fontId="46" fillId="0" borderId="0" xfId="2630" applyNumberFormat="1" applyFont="1" applyAlignment="1">
      <alignment horizontal="right" vertical="center"/>
    </xf>
    <xf numFmtId="0" fontId="49" fillId="0" borderId="10" xfId="2630" applyFont="1" applyBorder="1" applyAlignment="1">
      <alignment horizontal="right" vertical="center"/>
    </xf>
    <xf numFmtId="166" fontId="90" fillId="0" borderId="10" xfId="2630" applyNumberFormat="1" applyFont="1" applyBorder="1" applyAlignment="1">
      <alignment vertical="center"/>
    </xf>
    <xf numFmtId="0" fontId="93" fillId="0" borderId="0" xfId="2630" applyFont="1" applyAlignment="1">
      <alignment vertical="center"/>
    </xf>
    <xf numFmtId="0" fontId="6" fillId="0" borderId="0" xfId="2627" applyFont="1"/>
    <xf numFmtId="4" fontId="95" fillId="0" borderId="0" xfId="2627" applyNumberFormat="1" applyFont="1"/>
    <xf numFmtId="0" fontId="96" fillId="0" borderId="0" xfId="2627" applyFont="1"/>
    <xf numFmtId="0" fontId="97" fillId="0" borderId="0" xfId="2627" applyFont="1" applyAlignment="1">
      <alignment horizontal="center"/>
    </xf>
    <xf numFmtId="3" fontId="6" fillId="0" borderId="0" xfId="2627" applyNumberFormat="1" applyFont="1"/>
    <xf numFmtId="0" fontId="98" fillId="0" borderId="0" xfId="2627" applyFont="1" applyProtection="1">
      <protection hidden="1"/>
    </xf>
    <xf numFmtId="0" fontId="98" fillId="0" borderId="0" xfId="2627" applyFont="1" applyAlignment="1" applyProtection="1">
      <alignment horizontal="left"/>
      <protection hidden="1"/>
    </xf>
    <xf numFmtId="2" fontId="6" fillId="0" borderId="0" xfId="2627" applyNumberFormat="1" applyFont="1"/>
    <xf numFmtId="1" fontId="6" fillId="0" borderId="0" xfId="2627" applyNumberFormat="1" applyFont="1"/>
    <xf numFmtId="0" fontId="4" fillId="0" borderId="0" xfId="2627"/>
    <xf numFmtId="4" fontId="6" fillId="0" borderId="0" xfId="2627" applyNumberFormat="1" applyFont="1"/>
    <xf numFmtId="3" fontId="46" fillId="0" borderId="26" xfId="2625" applyNumberFormat="1" applyFont="1" applyBorder="1" applyAlignment="1">
      <alignment vertical="center"/>
    </xf>
    <xf numFmtId="0" fontId="88" fillId="0" borderId="0" xfId="2498" applyFont="1"/>
    <xf numFmtId="0" fontId="94" fillId="0" borderId="0" xfId="0" applyFont="1"/>
    <xf numFmtId="0" fontId="94" fillId="0" borderId="0" xfId="0" applyFont="1" applyAlignment="1">
      <alignment vertical="top"/>
    </xf>
    <xf numFmtId="1" fontId="87" fillId="0" borderId="19" xfId="2498" applyNumberFormat="1" applyFont="1" applyBorder="1" applyAlignment="1">
      <alignment horizontal="center" vertical="center"/>
    </xf>
    <xf numFmtId="194" fontId="16" fillId="0" borderId="49" xfId="2625" applyNumberFormat="1" applyFont="1" applyBorder="1" applyAlignment="1">
      <alignment horizontal="center" vertical="center"/>
    </xf>
    <xf numFmtId="168" fontId="7" fillId="0" borderId="49" xfId="2625" applyNumberFormat="1" applyFont="1" applyBorder="1" applyAlignment="1">
      <alignment horizontal="center" vertical="center"/>
    </xf>
    <xf numFmtId="168" fontId="16" fillId="0" borderId="49" xfId="2625" applyNumberFormat="1" applyFont="1" applyBorder="1" applyAlignment="1">
      <alignment horizontal="center" vertical="center"/>
    </xf>
    <xf numFmtId="168" fontId="7" fillId="0" borderId="50" xfId="2625" applyNumberFormat="1" applyFont="1" applyBorder="1" applyAlignment="1">
      <alignment horizontal="center" vertical="center"/>
    </xf>
    <xf numFmtId="168" fontId="16" fillId="0" borderId="51" xfId="2625" applyNumberFormat="1" applyFont="1" applyBorder="1" applyAlignment="1">
      <alignment horizontal="center" vertical="center"/>
    </xf>
    <xf numFmtId="0" fontId="101" fillId="34" borderId="52" xfId="2620" applyFont="1" applyFill="1" applyBorder="1" applyAlignment="1">
      <alignment horizontal="center" vertical="center"/>
    </xf>
    <xf numFmtId="14" fontId="105" fillId="34" borderId="53" xfId="2620" quotePrefix="1" applyNumberFormat="1" applyFont="1" applyFill="1" applyBorder="1" applyAlignment="1">
      <alignment horizontal="left" vertical="center" wrapText="1"/>
    </xf>
    <xf numFmtId="0" fontId="87" fillId="34" borderId="53" xfId="2620" applyFont="1" applyFill="1" applyBorder="1" applyAlignment="1">
      <alignment horizontal="left" vertical="center"/>
    </xf>
    <xf numFmtId="0" fontId="102" fillId="45" borderId="0" xfId="2620" applyFont="1" applyFill="1" applyAlignment="1">
      <alignment horizontal="left" vertical="center" wrapText="1"/>
    </xf>
    <xf numFmtId="0" fontId="87" fillId="45" borderId="0" xfId="2620" applyFont="1" applyFill="1" applyAlignment="1">
      <alignment horizontal="left" vertical="center"/>
    </xf>
    <xf numFmtId="14" fontId="107" fillId="45" borderId="0" xfId="2620" applyNumberFormat="1" applyFont="1" applyFill="1" applyAlignment="1">
      <alignment horizontal="left" vertical="center" wrapText="1"/>
    </xf>
    <xf numFmtId="0" fontId="104" fillId="45" borderId="0" xfId="2620" quotePrefix="1" applyFont="1" applyFill="1" applyAlignment="1">
      <alignment horizontal="center" vertical="center"/>
    </xf>
    <xf numFmtId="14" fontId="105" fillId="45" borderId="0" xfId="2620" quotePrefix="1" applyNumberFormat="1" applyFont="1" applyFill="1" applyAlignment="1">
      <alignment horizontal="left" vertical="center" wrapText="1"/>
    </xf>
    <xf numFmtId="0" fontId="102" fillId="34" borderId="54" xfId="2620" applyFont="1" applyFill="1" applyBorder="1" applyAlignment="1">
      <alignment horizontal="left" vertical="center"/>
    </xf>
    <xf numFmtId="0" fontId="87" fillId="34" borderId="54" xfId="2620" applyFont="1" applyFill="1" applyBorder="1" applyAlignment="1">
      <alignment horizontal="left" vertical="center"/>
    </xf>
    <xf numFmtId="14" fontId="104" fillId="34" borderId="54" xfId="2620" quotePrefix="1" applyNumberFormat="1" applyFont="1" applyFill="1" applyBorder="1" applyAlignment="1">
      <alignment horizontal="center" vertical="center"/>
    </xf>
    <xf numFmtId="14" fontId="105" fillId="34" borderId="54" xfId="2620" quotePrefix="1" applyNumberFormat="1" applyFont="1" applyFill="1" applyBorder="1" applyAlignment="1">
      <alignment horizontal="left" vertical="center" wrapText="1"/>
    </xf>
    <xf numFmtId="0" fontId="102" fillId="34" borderId="53" xfId="2620" applyFont="1" applyFill="1" applyBorder="1" applyAlignment="1">
      <alignment horizontal="left" vertical="center"/>
    </xf>
    <xf numFmtId="14" fontId="107" fillId="34" borderId="55" xfId="2620" applyNumberFormat="1" applyFont="1" applyFill="1" applyBorder="1" applyAlignment="1">
      <alignment horizontal="left" vertical="center" wrapText="1"/>
    </xf>
    <xf numFmtId="14" fontId="104" fillId="34" borderId="53" xfId="2620" quotePrefix="1" applyNumberFormat="1" applyFont="1" applyFill="1" applyBorder="1" applyAlignment="1">
      <alignment horizontal="center" vertical="center"/>
    </xf>
    <xf numFmtId="14" fontId="108" fillId="34" borderId="53" xfId="2620" applyNumberFormat="1" applyFont="1" applyFill="1" applyBorder="1" applyAlignment="1">
      <alignment horizontal="center" vertical="center" wrapText="1"/>
    </xf>
    <xf numFmtId="0" fontId="101" fillId="34" borderId="56" xfId="2620" applyFont="1" applyFill="1" applyBorder="1" applyAlignment="1">
      <alignment horizontal="center" vertical="center"/>
    </xf>
    <xf numFmtId="0" fontId="5" fillId="0" borderId="39" xfId="2624" applyFont="1" applyBorder="1"/>
    <xf numFmtId="0" fontId="5" fillId="0" borderId="21" xfId="2624" applyFont="1" applyBorder="1"/>
    <xf numFmtId="0" fontId="5" fillId="0" borderId="0" xfId="2624" applyFont="1"/>
    <xf numFmtId="0" fontId="5" fillId="0" borderId="20" xfId="2624" applyFont="1" applyBorder="1"/>
    <xf numFmtId="0" fontId="5" fillId="0" borderId="26" xfId="2624" applyFont="1" applyBorder="1"/>
    <xf numFmtId="0" fontId="116" fillId="0" borderId="20" xfId="2623" applyFont="1" applyBorder="1"/>
    <xf numFmtId="0" fontId="116" fillId="0" borderId="0" xfId="2623" applyFont="1"/>
    <xf numFmtId="0" fontId="117" fillId="0" borderId="20" xfId="2623" applyFont="1" applyBorder="1" applyAlignment="1">
      <alignment horizontal="center"/>
    </xf>
    <xf numFmtId="0" fontId="117" fillId="0" borderId="0" xfId="2623" applyFont="1" applyAlignment="1">
      <alignment horizontal="center"/>
    </xf>
    <xf numFmtId="0" fontId="5" fillId="0" borderId="0" xfId="2624" applyFont="1" applyAlignment="1">
      <alignment vertical="center"/>
    </xf>
    <xf numFmtId="1" fontId="104" fillId="34" borderId="53" xfId="2620" quotePrefix="1" applyNumberFormat="1" applyFont="1" applyFill="1" applyBorder="1" applyAlignment="1">
      <alignment horizontal="left" vertical="center"/>
    </xf>
    <xf numFmtId="14" fontId="108" fillId="34" borderId="53" xfId="2620" quotePrefix="1" applyNumberFormat="1" applyFont="1" applyFill="1" applyBorder="1" applyAlignment="1">
      <alignment horizontal="left" vertical="center" wrapText="1"/>
    </xf>
    <xf numFmtId="1" fontId="104" fillId="34" borderId="54" xfId="2620" quotePrefix="1" applyNumberFormat="1" applyFont="1" applyFill="1" applyBorder="1" applyAlignment="1">
      <alignment horizontal="left" vertical="center"/>
    </xf>
    <xf numFmtId="49" fontId="94" fillId="0" borderId="0" xfId="2630" applyNumberFormat="1" applyFont="1" applyAlignment="1">
      <alignment horizontal="right" vertical="center"/>
    </xf>
    <xf numFmtId="0" fontId="126" fillId="0" borderId="40" xfId="2630" applyFont="1" applyBorder="1" applyAlignment="1">
      <alignment horizontal="center"/>
    </xf>
    <xf numFmtId="0" fontId="12" fillId="0" borderId="39" xfId="2630" applyFont="1" applyBorder="1" applyAlignment="1">
      <alignment horizontal="center" vertical="top"/>
    </xf>
    <xf numFmtId="0" fontId="12" fillId="0" borderId="21" xfId="2630" applyFont="1" applyBorder="1" applyAlignment="1">
      <alignment horizontal="center" vertical="top"/>
    </xf>
    <xf numFmtId="0" fontId="12" fillId="0" borderId="57" xfId="2630" applyFont="1" applyBorder="1" applyAlignment="1">
      <alignment horizontal="center" vertical="top"/>
    </xf>
    <xf numFmtId="0" fontId="12" fillId="0" borderId="20" xfId="2630" applyFont="1" applyBorder="1" applyAlignment="1">
      <alignment horizontal="center" vertical="top"/>
    </xf>
    <xf numFmtId="0" fontId="12" fillId="0" borderId="26" xfId="2630" applyFont="1" applyBorder="1" applyAlignment="1">
      <alignment horizontal="center" vertical="top"/>
    </xf>
    <xf numFmtId="0" fontId="94" fillId="0" borderId="26" xfId="2630" applyFont="1" applyBorder="1" applyAlignment="1">
      <alignment horizontal="left" vertical="center"/>
    </xf>
    <xf numFmtId="14" fontId="94" fillId="0" borderId="26" xfId="2630" applyNumberFormat="1" applyFont="1" applyBorder="1" applyAlignment="1">
      <alignment horizontal="left" vertical="center"/>
    </xf>
    <xf numFmtId="1" fontId="94" fillId="0" borderId="26" xfId="2630" quotePrefix="1" applyNumberFormat="1" applyFont="1" applyBorder="1" applyAlignment="1">
      <alignment horizontal="left" vertical="center"/>
    </xf>
    <xf numFmtId="0" fontId="11" fillId="0" borderId="68" xfId="2630" applyBorder="1"/>
    <xf numFmtId="0" fontId="126" fillId="0" borderId="69" xfId="2630" applyFont="1" applyBorder="1"/>
    <xf numFmtId="0" fontId="3" fillId="0" borderId="20" xfId="2630" applyFont="1" applyBorder="1" applyAlignment="1">
      <alignment horizontal="center" vertical="center" wrapText="1"/>
    </xf>
    <xf numFmtId="166" fontId="46" fillId="0" borderId="26" xfId="2630" applyNumberFormat="1" applyFont="1" applyBorder="1" applyAlignment="1">
      <alignment horizontal="right" vertical="center"/>
    </xf>
    <xf numFmtId="0" fontId="49" fillId="0" borderId="71" xfId="2630" applyFont="1" applyBorder="1" applyAlignment="1">
      <alignment horizontal="right" vertical="center"/>
    </xf>
    <xf numFmtId="166" fontId="90" fillId="0" borderId="72" xfId="2630" applyNumberFormat="1" applyFont="1" applyBorder="1" applyAlignment="1">
      <alignment vertical="center"/>
    </xf>
    <xf numFmtId="0" fontId="93" fillId="0" borderId="20" xfId="2630" applyFont="1" applyBorder="1" applyAlignment="1">
      <alignment vertical="center"/>
    </xf>
    <xf numFmtId="0" fontId="93" fillId="0" borderId="25" xfId="2630" applyFont="1" applyBorder="1" applyAlignment="1">
      <alignment vertical="center"/>
    </xf>
    <xf numFmtId="0" fontId="93" fillId="0" borderId="18" xfId="2630" applyFont="1" applyBorder="1" applyAlignment="1">
      <alignment vertical="center"/>
    </xf>
    <xf numFmtId="0" fontId="7" fillId="0" borderId="18" xfId="2620" applyBorder="1"/>
    <xf numFmtId="0" fontId="7" fillId="0" borderId="75" xfId="2620" applyBorder="1"/>
    <xf numFmtId="0" fontId="7" fillId="0" borderId="22" xfId="2620" applyBorder="1"/>
    <xf numFmtId="0" fontId="16" fillId="0" borderId="76" xfId="2625" applyFont="1" applyBorder="1" applyAlignment="1">
      <alignment horizontal="right" vertical="center"/>
    </xf>
    <xf numFmtId="0" fontId="130" fillId="0" borderId="60" xfId="2630" quotePrefix="1" applyFont="1" applyBorder="1" applyAlignment="1">
      <alignment horizontal="center" vertical="center" wrapText="1"/>
    </xf>
    <xf numFmtId="0" fontId="7" fillId="0" borderId="57" xfId="2631" applyFont="1" applyBorder="1"/>
    <xf numFmtId="3" fontId="7" fillId="0" borderId="26" xfId="2631" applyNumberFormat="1" applyFont="1" applyBorder="1" applyAlignment="1">
      <alignment horizontal="left"/>
    </xf>
    <xf numFmtId="0" fontId="89" fillId="0" borderId="0" xfId="2631" applyFont="1"/>
    <xf numFmtId="184" fontId="7" fillId="0" borderId="26" xfId="2631" applyNumberFormat="1" applyFont="1" applyBorder="1" applyAlignment="1">
      <alignment horizontal="left"/>
    </xf>
    <xf numFmtId="0" fontId="7" fillId="0" borderId="26" xfId="2631" applyFont="1" applyBorder="1"/>
    <xf numFmtId="0" fontId="7" fillId="0" borderId="20" xfId="2498" applyFont="1" applyBorder="1"/>
    <xf numFmtId="0" fontId="7" fillId="0" borderId="26" xfId="2498" applyFont="1" applyBorder="1"/>
    <xf numFmtId="0" fontId="88" fillId="0" borderId="0" xfId="2625" applyFont="1" applyAlignment="1">
      <alignment horizontal="centerContinuous" vertical="center" wrapText="1"/>
    </xf>
    <xf numFmtId="0" fontId="90" fillId="0" borderId="38" xfId="2625" applyFont="1" applyBorder="1" applyAlignment="1">
      <alignment horizontal="right" vertical="center"/>
    </xf>
    <xf numFmtId="0" fontId="135" fillId="0" borderId="0" xfId="2625" applyFont="1" applyAlignment="1">
      <alignment vertical="center" wrapText="1"/>
    </xf>
    <xf numFmtId="0" fontId="135" fillId="0" borderId="26" xfId="2625" applyFont="1" applyBorder="1" applyAlignment="1">
      <alignment vertical="center" wrapText="1"/>
    </xf>
    <xf numFmtId="0" fontId="5" fillId="50" borderId="0" xfId="2624" applyFont="1" applyFill="1"/>
    <xf numFmtId="0" fontId="5" fillId="50" borderId="0" xfId="2624" applyFont="1" applyFill="1" applyAlignment="1">
      <alignment vertical="center"/>
    </xf>
    <xf numFmtId="202" fontId="127" fillId="0" borderId="60" xfId="0" applyNumberFormat="1" applyFont="1" applyBorder="1" applyAlignment="1">
      <alignment vertical="center"/>
    </xf>
    <xf numFmtId="202" fontId="127" fillId="0" borderId="87" xfId="0" applyNumberFormat="1" applyFont="1" applyBorder="1" applyAlignment="1">
      <alignment vertical="center"/>
    </xf>
    <xf numFmtId="0" fontId="16" fillId="0" borderId="122" xfId="2625" applyFont="1" applyBorder="1" applyAlignment="1">
      <alignment horizontal="right" vertical="center"/>
    </xf>
    <xf numFmtId="0" fontId="143" fillId="0" borderId="0" xfId="2623" applyFont="1" applyAlignment="1">
      <alignment vertical="center"/>
    </xf>
    <xf numFmtId="0" fontId="143" fillId="0" borderId="0" xfId="2623" applyFont="1" applyAlignment="1">
      <alignment horizontal="right" vertical="center"/>
    </xf>
    <xf numFmtId="202" fontId="144" fillId="0" borderId="0" xfId="0" applyNumberFormat="1" applyFont="1" applyAlignment="1">
      <alignment horizontal="left" vertical="center"/>
    </xf>
    <xf numFmtId="14" fontId="120" fillId="0" borderId="0" xfId="2623" applyNumberFormat="1" applyFont="1" applyAlignment="1">
      <alignment horizontal="center" vertical="center"/>
    </xf>
    <xf numFmtId="14" fontId="120" fillId="0" borderId="0" xfId="2623" quotePrefix="1" applyNumberFormat="1" applyFont="1" applyAlignment="1">
      <alignment horizontal="left" vertical="center"/>
    </xf>
    <xf numFmtId="0" fontId="143" fillId="0" borderId="0" xfId="2623" applyFont="1" applyAlignment="1">
      <alignment horizontal="left" vertical="center"/>
    </xf>
    <xf numFmtId="14" fontId="120" fillId="0" borderId="0" xfId="2623" quotePrefix="1" applyNumberFormat="1" applyFont="1" applyAlignment="1">
      <alignment horizontal="center" vertical="center"/>
    </xf>
    <xf numFmtId="195" fontId="120" fillId="0" borderId="0" xfId="2623" quotePrefix="1" applyNumberFormat="1" applyFont="1" applyAlignment="1">
      <alignment horizontal="left" vertical="center"/>
    </xf>
    <xf numFmtId="195" fontId="120" fillId="0" borderId="0" xfId="2623" quotePrefix="1" applyNumberFormat="1" applyFont="1" applyAlignment="1">
      <alignment horizontal="center" vertical="center"/>
    </xf>
    <xf numFmtId="0" fontId="143" fillId="0" borderId="26" xfId="2623" applyFont="1" applyBorder="1" applyAlignment="1">
      <alignment horizontal="left" vertical="center"/>
    </xf>
    <xf numFmtId="0" fontId="145" fillId="47" borderId="0" xfId="2623" applyFont="1" applyFill="1" applyAlignment="1">
      <alignment horizontal="center" vertical="center"/>
    </xf>
    <xf numFmtId="14" fontId="145" fillId="47" borderId="0" xfId="2623" applyNumberFormat="1" applyFont="1" applyFill="1" applyAlignment="1">
      <alignment horizontal="left" vertical="center"/>
    </xf>
    <xf numFmtId="0" fontId="145" fillId="47" borderId="0" xfId="2623" applyFont="1" applyFill="1" applyAlignment="1">
      <alignment vertical="center"/>
    </xf>
    <xf numFmtId="0" fontId="143" fillId="0" borderId="26" xfId="2623" applyFont="1" applyBorder="1" applyAlignment="1">
      <alignment vertical="center"/>
    </xf>
    <xf numFmtId="0" fontId="147" fillId="0" borderId="0" xfId="2623" applyFont="1" applyAlignment="1">
      <alignment vertical="center"/>
    </xf>
    <xf numFmtId="0" fontId="145" fillId="47" borderId="0" xfId="2624" applyFont="1" applyFill="1" applyAlignment="1">
      <alignment vertical="center"/>
    </xf>
    <xf numFmtId="0" fontId="143" fillId="0" borderId="0" xfId="2623" applyFont="1" applyAlignment="1">
      <alignment horizontal="center" vertical="center"/>
    </xf>
    <xf numFmtId="0" fontId="143" fillId="0" borderId="25" xfId="2623" applyFont="1" applyBorder="1"/>
    <xf numFmtId="0" fontId="143" fillId="0" borderId="18" xfId="2623" applyFont="1" applyBorder="1"/>
    <xf numFmtId="0" fontId="143" fillId="0" borderId="22" xfId="2623" applyFont="1" applyBorder="1"/>
    <xf numFmtId="0" fontId="148" fillId="0" borderId="67" xfId="2630" applyFont="1" applyBorder="1" applyAlignment="1">
      <alignment horizontal="center" vertical="center" wrapText="1"/>
    </xf>
    <xf numFmtId="14" fontId="3" fillId="0" borderId="0" xfId="2628" applyNumberFormat="1" applyFont="1" applyAlignment="1">
      <alignment horizontal="center" vertical="center"/>
    </xf>
    <xf numFmtId="14" fontId="108" fillId="34" borderId="91" xfId="2620" quotePrefix="1" applyNumberFormat="1" applyFont="1" applyFill="1" applyBorder="1" applyAlignment="1">
      <alignment horizontal="left" vertical="center"/>
    </xf>
    <xf numFmtId="14" fontId="108" fillId="34" borderId="92" xfId="2620" quotePrefix="1" applyNumberFormat="1" applyFont="1" applyFill="1" applyBorder="1" applyAlignment="1">
      <alignment horizontal="left" vertical="center"/>
    </xf>
    <xf numFmtId="0" fontId="99" fillId="0" borderId="10" xfId="2630" applyFont="1" applyBorder="1" applyAlignment="1">
      <alignment horizontal="right" vertical="center"/>
    </xf>
    <xf numFmtId="0" fontId="15" fillId="0" borderId="32" xfId="2625" applyFont="1" applyBorder="1" applyAlignment="1">
      <alignment horizontal="left" vertical="center"/>
    </xf>
    <xf numFmtId="9" fontId="11" fillId="0" borderId="32" xfId="2625" applyNumberFormat="1" applyFont="1" applyBorder="1" applyAlignment="1">
      <alignment horizontal="left" vertical="center"/>
    </xf>
    <xf numFmtId="0" fontId="15" fillId="0" borderId="62" xfId="2625" applyFont="1" applyBorder="1" applyAlignment="1">
      <alignment horizontal="left" vertical="center"/>
    </xf>
    <xf numFmtId="0" fontId="11" fillId="0" borderId="34" xfId="2625" applyFont="1" applyBorder="1" applyAlignment="1">
      <alignment horizontal="left" vertical="center"/>
    </xf>
    <xf numFmtId="3" fontId="11" fillId="0" borderId="35" xfId="2625" applyNumberFormat="1" applyFont="1" applyBorder="1" applyAlignment="1">
      <alignment vertical="center"/>
    </xf>
    <xf numFmtId="3" fontId="11" fillId="0" borderId="34" xfId="2625" applyNumberFormat="1" applyFont="1" applyBorder="1" applyAlignment="1">
      <alignment vertical="center"/>
    </xf>
    <xf numFmtId="0" fontId="15" fillId="0" borderId="47" xfId="2625" applyFont="1" applyBorder="1" applyAlignment="1">
      <alignment vertical="center"/>
    </xf>
    <xf numFmtId="10" fontId="130" fillId="43" borderId="60" xfId="2629" applyNumberFormat="1" applyFont="1" applyFill="1" applyBorder="1" applyAlignment="1">
      <alignment horizontal="center" vertical="center"/>
    </xf>
    <xf numFmtId="0" fontId="93" fillId="0" borderId="39" xfId="2630" applyFont="1" applyBorder="1" applyAlignment="1">
      <alignment vertical="center"/>
    </xf>
    <xf numFmtId="0" fontId="93" fillId="0" borderId="21" xfId="2630" applyFont="1" applyBorder="1" applyAlignment="1">
      <alignment vertical="center"/>
    </xf>
    <xf numFmtId="0" fontId="93" fillId="0" borderId="57" xfId="2630" applyFont="1" applyBorder="1" applyAlignment="1">
      <alignment vertical="center"/>
    </xf>
    <xf numFmtId="0" fontId="93" fillId="0" borderId="26" xfId="2630" applyFont="1" applyBorder="1" applyAlignment="1">
      <alignment vertical="center"/>
    </xf>
    <xf numFmtId="0" fontId="93" fillId="0" borderId="22" xfId="2630" applyFont="1" applyBorder="1" applyAlignment="1">
      <alignment vertical="center"/>
    </xf>
    <xf numFmtId="0" fontId="7" fillId="0" borderId="39" xfId="2620" applyBorder="1"/>
    <xf numFmtId="0" fontId="7" fillId="0" borderId="21" xfId="2620" applyBorder="1"/>
    <xf numFmtId="0" fontId="7" fillId="0" borderId="57" xfId="2620" applyBorder="1"/>
    <xf numFmtId="0" fontId="7" fillId="0" borderId="20" xfId="2620" applyBorder="1"/>
    <xf numFmtId="0" fontId="7" fillId="0" borderId="25" xfId="2620" applyBorder="1"/>
    <xf numFmtId="0" fontId="122" fillId="44" borderId="125" xfId="2630" applyFont="1" applyFill="1" applyBorder="1" applyAlignment="1">
      <alignment horizontal="center" vertical="center"/>
    </xf>
    <xf numFmtId="0" fontId="122" fillId="44" borderId="126" xfId="2630" applyFont="1" applyFill="1" applyBorder="1" applyAlignment="1">
      <alignment horizontal="center" vertical="center"/>
    </xf>
    <xf numFmtId="0" fontId="148" fillId="0" borderId="127" xfId="2630" applyFont="1" applyBorder="1" applyAlignment="1">
      <alignment horizontal="center" vertical="center" wrapText="1"/>
    </xf>
    <xf numFmtId="0" fontId="129" fillId="0" borderId="128" xfId="2630" quotePrefix="1" applyFont="1" applyBorder="1" applyAlignment="1">
      <alignment horizontal="center" vertical="center" wrapText="1"/>
    </xf>
    <xf numFmtId="202" fontId="127" fillId="0" borderId="128" xfId="0" applyNumberFormat="1" applyFont="1" applyBorder="1" applyAlignment="1">
      <alignment vertical="center"/>
    </xf>
    <xf numFmtId="202" fontId="127" fillId="0" borderId="129" xfId="0" applyNumberFormat="1" applyFont="1" applyBorder="1" applyAlignment="1">
      <alignment vertical="center"/>
    </xf>
    <xf numFmtId="0" fontId="148" fillId="0" borderId="130" xfId="2630" applyFont="1" applyBorder="1" applyAlignment="1">
      <alignment horizontal="center" vertical="center" wrapText="1"/>
    </xf>
    <xf numFmtId="0" fontId="130" fillId="0" borderId="131" xfId="2630" quotePrefix="1" applyFont="1" applyBorder="1" applyAlignment="1">
      <alignment horizontal="center" vertical="center" wrapText="1"/>
    </xf>
    <xf numFmtId="10" fontId="130" fillId="43" borderId="131" xfId="2629" applyNumberFormat="1" applyFont="1" applyFill="1" applyBorder="1" applyAlignment="1">
      <alignment horizontal="center" vertical="center"/>
    </xf>
    <xf numFmtId="202" fontId="127" fillId="0" borderId="131" xfId="0" applyNumberFormat="1" applyFont="1" applyBorder="1" applyAlignment="1">
      <alignment vertical="center"/>
    </xf>
    <xf numFmtId="202" fontId="127" fillId="0" borderId="132" xfId="0" applyNumberFormat="1" applyFont="1" applyBorder="1" applyAlignment="1">
      <alignment vertical="center"/>
    </xf>
    <xf numFmtId="4" fontId="129" fillId="43" borderId="128" xfId="2629" applyNumberFormat="1" applyFont="1" applyFill="1" applyBorder="1" applyAlignment="1">
      <alignment vertical="center" wrapText="1"/>
    </xf>
    <xf numFmtId="204" fontId="129" fillId="43" borderId="128" xfId="2629" applyNumberFormat="1" applyFont="1" applyFill="1" applyBorder="1" applyAlignment="1">
      <alignment horizontal="center" vertical="center"/>
    </xf>
    <xf numFmtId="204" fontId="130" fillId="43" borderId="60" xfId="2629" applyNumberFormat="1" applyFont="1" applyFill="1" applyBorder="1" applyAlignment="1">
      <alignment horizontal="center" vertical="center"/>
    </xf>
    <xf numFmtId="204" fontId="130" fillId="43" borderId="131" xfId="2629" applyNumberFormat="1" applyFont="1" applyFill="1" applyBorder="1" applyAlignment="1">
      <alignment horizontal="center" vertical="center"/>
    </xf>
    <xf numFmtId="4" fontId="130" fillId="43" borderId="60" xfId="2629" applyNumberFormat="1" applyFont="1" applyFill="1" applyBorder="1" applyAlignment="1">
      <alignment vertical="center" wrapText="1"/>
    </xf>
    <xf numFmtId="4" fontId="130" fillId="43" borderId="131" xfId="2629" applyNumberFormat="1" applyFont="1" applyFill="1" applyBorder="1" applyAlignment="1">
      <alignment vertical="center" wrapText="1"/>
    </xf>
    <xf numFmtId="14" fontId="94" fillId="0" borderId="0" xfId="0" applyNumberFormat="1" applyFont="1"/>
    <xf numFmtId="0" fontId="94" fillId="0" borderId="26" xfId="0" applyFont="1" applyBorder="1"/>
    <xf numFmtId="14" fontId="94" fillId="0" borderId="0" xfId="0" applyNumberFormat="1" applyFont="1" applyAlignment="1">
      <alignment vertical="top"/>
    </xf>
    <xf numFmtId="0" fontId="94" fillId="0" borderId="26" xfId="0" applyFont="1" applyBorder="1" applyAlignment="1">
      <alignment vertical="top"/>
    </xf>
    <xf numFmtId="205" fontId="127" fillId="0" borderId="60" xfId="0" applyNumberFormat="1" applyFont="1" applyBorder="1" applyAlignment="1">
      <alignment vertical="center"/>
    </xf>
    <xf numFmtId="205" fontId="130" fillId="43" borderId="60" xfId="2629" applyNumberFormat="1" applyFont="1" applyFill="1" applyBorder="1" applyAlignment="1">
      <alignment horizontal="center" vertical="center"/>
    </xf>
    <xf numFmtId="205" fontId="127" fillId="0" borderId="87" xfId="0" applyNumberFormat="1" applyFont="1" applyBorder="1" applyAlignment="1">
      <alignment vertical="center"/>
    </xf>
    <xf numFmtId="205" fontId="130" fillId="43" borderId="131" xfId="2629" applyNumberFormat="1" applyFont="1" applyFill="1" applyBorder="1" applyAlignment="1">
      <alignment horizontal="center" vertical="center"/>
    </xf>
    <xf numFmtId="205" fontId="127" fillId="0" borderId="131" xfId="0" applyNumberFormat="1" applyFont="1" applyBorder="1" applyAlignment="1">
      <alignment vertical="center"/>
    </xf>
    <xf numFmtId="205" fontId="127" fillId="0" borderId="132" xfId="0" applyNumberFormat="1" applyFont="1" applyBorder="1" applyAlignment="1">
      <alignment vertical="center"/>
    </xf>
    <xf numFmtId="169" fontId="127" fillId="0" borderId="128" xfId="0" applyNumberFormat="1" applyFont="1" applyBorder="1" applyAlignment="1">
      <alignment vertical="center"/>
    </xf>
    <xf numFmtId="169" fontId="127" fillId="0" borderId="129" xfId="0" applyNumberFormat="1" applyFont="1" applyBorder="1" applyAlignment="1">
      <alignment vertical="center"/>
    </xf>
    <xf numFmtId="169" fontId="127" fillId="0" borderId="60" xfId="0" applyNumberFormat="1" applyFont="1" applyBorder="1" applyAlignment="1">
      <alignment vertical="center"/>
    </xf>
    <xf numFmtId="169" fontId="127" fillId="0" borderId="87" xfId="0" applyNumberFormat="1" applyFont="1" applyBorder="1" applyAlignment="1">
      <alignment vertical="center"/>
    </xf>
    <xf numFmtId="169" fontId="129" fillId="43" borderId="128" xfId="2629" applyNumberFormat="1" applyFont="1" applyFill="1" applyBorder="1" applyAlignment="1">
      <alignment horizontal="center" vertical="center"/>
    </xf>
    <xf numFmtId="169" fontId="130" fillId="43" borderId="60" xfId="2629" applyNumberFormat="1" applyFont="1" applyFill="1" applyBorder="1" applyAlignment="1">
      <alignment horizontal="center" vertical="center"/>
    </xf>
    <xf numFmtId="169" fontId="129" fillId="43" borderId="137" xfId="2629" applyNumberFormat="1" applyFont="1" applyFill="1" applyBorder="1" applyAlignment="1">
      <alignment vertical="center" wrapText="1"/>
    </xf>
    <xf numFmtId="169" fontId="130" fillId="43" borderId="60" xfId="2629" applyNumberFormat="1" applyFont="1" applyFill="1" applyBorder="1" applyAlignment="1">
      <alignment horizontal="right" vertical="center"/>
    </xf>
    <xf numFmtId="206" fontId="83" fillId="0" borderId="119" xfId="2625" applyNumberFormat="1" applyFont="1" applyBorder="1" applyAlignment="1">
      <alignment horizontal="right" vertical="center"/>
    </xf>
    <xf numFmtId="206" fontId="139" fillId="0" borderId="83" xfId="0" applyNumberFormat="1" applyFont="1" applyBorder="1" applyAlignment="1">
      <alignment horizontal="right" vertical="center"/>
    </xf>
    <xf numFmtId="206" fontId="137" fillId="0" borderId="119" xfId="2625" applyNumberFormat="1" applyFont="1" applyBorder="1" applyAlignment="1">
      <alignment horizontal="right" vertical="center"/>
    </xf>
    <xf numFmtId="206" fontId="83" fillId="0" borderId="120" xfId="2625" applyNumberFormat="1" applyFont="1" applyBorder="1" applyAlignment="1">
      <alignment horizontal="right" vertical="center"/>
    </xf>
    <xf numFmtId="206" fontId="83" fillId="0" borderId="85" xfId="2625" applyNumberFormat="1" applyFont="1" applyBorder="1" applyAlignment="1">
      <alignment horizontal="right" vertical="center"/>
    </xf>
    <xf numFmtId="206" fontId="3" fillId="0" borderId="123" xfId="2625" applyNumberFormat="1" applyFont="1" applyBorder="1" applyAlignment="1">
      <alignment horizontal="right" vertical="center"/>
    </xf>
    <xf numFmtId="206" fontId="136" fillId="0" borderId="84" xfId="0" applyNumberFormat="1" applyFont="1" applyBorder="1" applyAlignment="1">
      <alignment horizontal="right" vertical="center"/>
    </xf>
    <xf numFmtId="206" fontId="3" fillId="0" borderId="119" xfId="2625" applyNumberFormat="1" applyFont="1" applyBorder="1" applyAlignment="1">
      <alignment horizontal="right" vertical="center"/>
    </xf>
    <xf numFmtId="206" fontId="136" fillId="0" borderId="83" xfId="0" applyNumberFormat="1" applyFont="1" applyBorder="1" applyAlignment="1">
      <alignment horizontal="right" vertical="center"/>
    </xf>
    <xf numFmtId="206" fontId="16" fillId="0" borderId="123" xfId="2625" applyNumberFormat="1" applyFont="1" applyBorder="1" applyAlignment="1">
      <alignment horizontal="right" vertical="center"/>
    </xf>
    <xf numFmtId="206" fontId="141" fillId="0" borderId="83" xfId="0" applyNumberFormat="1" applyFont="1" applyBorder="1" applyAlignment="1">
      <alignment horizontal="right" vertical="center"/>
    </xf>
    <xf numFmtId="206" fontId="140" fillId="0" borderId="51" xfId="0" applyNumberFormat="1" applyFont="1" applyBorder="1" applyAlignment="1">
      <alignment horizontal="right" vertical="center"/>
    </xf>
    <xf numFmtId="206" fontId="140" fillId="0" borderId="85" xfId="0" applyNumberFormat="1" applyFont="1" applyBorder="1" applyAlignment="1">
      <alignment horizontal="right" vertical="center"/>
    </xf>
    <xf numFmtId="0" fontId="120" fillId="0" borderId="0" xfId="2623" quotePrefix="1" applyFont="1" applyAlignment="1">
      <alignment horizontal="left" vertical="center"/>
    </xf>
    <xf numFmtId="10" fontId="129" fillId="43" borderId="60" xfId="2629" applyNumberFormat="1" applyFont="1" applyFill="1" applyBorder="1" applyAlignment="1">
      <alignment horizontal="center" vertical="center"/>
    </xf>
    <xf numFmtId="1" fontId="120" fillId="0" borderId="0" xfId="2623" applyNumberFormat="1" applyFont="1" applyAlignment="1">
      <alignment horizontal="center" vertical="center"/>
    </xf>
    <xf numFmtId="184" fontId="120" fillId="0" borderId="0" xfId="2623" applyNumberFormat="1" applyFont="1" applyAlignment="1">
      <alignment horizontal="center" vertical="center"/>
    </xf>
    <xf numFmtId="0" fontId="5" fillId="0" borderId="26" xfId="2624" applyFont="1" applyBorder="1" applyAlignment="1">
      <alignment vertical="center"/>
    </xf>
    <xf numFmtId="14" fontId="120" fillId="0" borderId="26" xfId="2623" applyNumberFormat="1" applyFont="1" applyBorder="1" applyAlignment="1">
      <alignment horizontal="center" vertical="center"/>
    </xf>
    <xf numFmtId="14" fontId="120" fillId="0" borderId="26" xfId="2623" quotePrefix="1" applyNumberFormat="1" applyFont="1" applyBorder="1" applyAlignment="1">
      <alignment horizontal="center" vertical="center"/>
    </xf>
    <xf numFmtId="195" fontId="120" fillId="0" borderId="26" xfId="2623" quotePrefix="1" applyNumberFormat="1" applyFont="1" applyBorder="1" applyAlignment="1">
      <alignment horizontal="center" vertical="center"/>
    </xf>
    <xf numFmtId="0" fontId="147" fillId="0" borderId="26" xfId="2623" applyFont="1" applyBorder="1" applyAlignment="1">
      <alignment vertical="center"/>
    </xf>
    <xf numFmtId="0" fontId="145" fillId="47" borderId="26" xfId="2624" applyFont="1" applyFill="1" applyBorder="1" applyAlignment="1">
      <alignment vertical="center"/>
    </xf>
    <xf numFmtId="0" fontId="143" fillId="0" borderId="39" xfId="2623" applyFont="1" applyBorder="1"/>
    <xf numFmtId="0" fontId="143" fillId="0" borderId="21" xfId="2623" applyFont="1" applyBorder="1"/>
    <xf numFmtId="0" fontId="143" fillId="0" borderId="57" xfId="2623" applyFont="1" applyBorder="1"/>
    <xf numFmtId="0" fontId="151" fillId="0" borderId="0" xfId="0" applyFont="1"/>
    <xf numFmtId="0" fontId="152" fillId="0" borderId="0" xfId="0" applyFont="1"/>
    <xf numFmtId="0" fontId="152" fillId="0" borderId="0" xfId="0" applyFont="1" applyAlignment="1">
      <alignment vertical="center"/>
    </xf>
    <xf numFmtId="0" fontId="153" fillId="0" borderId="0" xfId="0" applyFont="1" applyAlignment="1">
      <alignment horizontal="right" vertical="top"/>
    </xf>
    <xf numFmtId="0" fontId="153" fillId="0" borderId="0" xfId="0" applyFont="1" applyAlignment="1">
      <alignment horizontal="left" vertical="top"/>
    </xf>
    <xf numFmtId="0" fontId="157" fillId="0" borderId="0" xfId="0" applyFont="1"/>
    <xf numFmtId="0" fontId="151" fillId="0" borderId="0" xfId="0" applyFont="1" applyAlignment="1">
      <alignment vertical="center"/>
    </xf>
    <xf numFmtId="0" fontId="158" fillId="47" borderId="14" xfId="0" applyFont="1" applyFill="1" applyBorder="1" applyAlignment="1">
      <alignment horizontal="center" vertical="center"/>
    </xf>
    <xf numFmtId="0" fontId="158" fillId="47" borderId="146" xfId="0" applyFont="1" applyFill="1" applyBorder="1" applyAlignment="1">
      <alignment horizontal="center" vertical="center"/>
    </xf>
    <xf numFmtId="0" fontId="152" fillId="0" borderId="20" xfId="0" applyFont="1" applyBorder="1"/>
    <xf numFmtId="0" fontId="152" fillId="0" borderId="26" xfId="0" applyFont="1" applyBorder="1"/>
    <xf numFmtId="0" fontId="152" fillId="0" borderId="25" xfId="0" applyFont="1" applyBorder="1"/>
    <xf numFmtId="0" fontId="152" fillId="0" borderId="18" xfId="0" applyFont="1" applyBorder="1"/>
    <xf numFmtId="0" fontId="152" fillId="0" borderId="22" xfId="0" applyFont="1" applyBorder="1"/>
    <xf numFmtId="0" fontId="158" fillId="47" borderId="63" xfId="0" applyFont="1" applyFill="1" applyBorder="1" applyAlignment="1">
      <alignment horizontal="center" vertical="center"/>
    </xf>
    <xf numFmtId="0" fontId="152" fillId="0" borderId="16" xfId="0" applyFont="1" applyBorder="1"/>
    <xf numFmtId="0" fontId="152" fillId="0" borderId="23" xfId="0" applyFont="1" applyBorder="1"/>
    <xf numFmtId="207" fontId="155" fillId="0" borderId="153" xfId="0" applyNumberFormat="1" applyFont="1" applyBorder="1" applyAlignment="1">
      <alignment vertical="center"/>
    </xf>
    <xf numFmtId="207" fontId="155" fillId="0" borderId="78" xfId="0" applyNumberFormat="1" applyFont="1" applyBorder="1" applyAlignment="1">
      <alignment vertical="center"/>
    </xf>
    <xf numFmtId="207" fontId="155" fillId="0" borderId="154" xfId="0" applyNumberFormat="1" applyFont="1" applyBorder="1" applyAlignment="1">
      <alignment vertical="center"/>
    </xf>
    <xf numFmtId="207" fontId="155" fillId="0" borderId="157" xfId="0" applyNumberFormat="1" applyFont="1" applyBorder="1" applyAlignment="1">
      <alignment horizontal="center" vertical="center"/>
    </xf>
    <xf numFmtId="207" fontId="155" fillId="0" borderId="84" xfId="0" applyNumberFormat="1" applyFont="1" applyBorder="1" applyAlignment="1">
      <alignment horizontal="center" vertical="center"/>
    </xf>
    <xf numFmtId="207" fontId="152" fillId="0" borderId="155" xfId="0" applyNumberFormat="1" applyFont="1" applyBorder="1"/>
    <xf numFmtId="207" fontId="152" fillId="0" borderId="49" xfId="0" applyNumberFormat="1" applyFont="1" applyBorder="1"/>
    <xf numFmtId="207" fontId="152" fillId="0" borderId="156" xfId="0" applyNumberFormat="1" applyFont="1" applyBorder="1"/>
    <xf numFmtId="207" fontId="152" fillId="0" borderId="35" xfId="0" applyNumberFormat="1" applyFont="1" applyBorder="1"/>
    <xf numFmtId="207" fontId="152" fillId="0" borderId="83" xfId="0" applyNumberFormat="1" applyFont="1" applyBorder="1"/>
    <xf numFmtId="207" fontId="152" fillId="0" borderId="158" xfId="0" applyNumberFormat="1" applyFont="1" applyBorder="1"/>
    <xf numFmtId="207" fontId="152" fillId="0" borderId="159" xfId="0" applyNumberFormat="1" applyFont="1" applyBorder="1"/>
    <xf numFmtId="207" fontId="152" fillId="0" borderId="160" xfId="0" applyNumberFormat="1" applyFont="1" applyBorder="1"/>
    <xf numFmtId="207" fontId="152" fillId="0" borderId="161" xfId="0" applyNumberFormat="1" applyFont="1" applyBorder="1"/>
    <xf numFmtId="207" fontId="152" fillId="0" borderId="162" xfId="0" applyNumberFormat="1" applyFont="1" applyBorder="1"/>
    <xf numFmtId="207" fontId="151" fillId="47" borderId="157" xfId="0" applyNumberFormat="1" applyFont="1" applyFill="1" applyBorder="1"/>
    <xf numFmtId="207" fontId="151" fillId="47" borderId="84" xfId="0" applyNumberFormat="1" applyFont="1" applyFill="1" applyBorder="1"/>
    <xf numFmtId="0" fontId="155" fillId="0" borderId="172" xfId="0" applyFont="1" applyBorder="1" applyAlignment="1">
      <alignment vertical="center"/>
    </xf>
    <xf numFmtId="0" fontId="155" fillId="0" borderId="33" xfId="0" applyFont="1" applyBorder="1" applyAlignment="1">
      <alignment vertical="center"/>
    </xf>
    <xf numFmtId="0" fontId="155" fillId="0" borderId="33" xfId="0" applyFont="1" applyBorder="1" applyAlignment="1">
      <alignment vertical="top" wrapText="1"/>
    </xf>
    <xf numFmtId="0" fontId="155" fillId="0" borderId="174" xfId="0" applyFont="1" applyBorder="1" applyAlignment="1">
      <alignment vertical="center"/>
    </xf>
    <xf numFmtId="0" fontId="151" fillId="0" borderId="139" xfId="0" applyFont="1" applyBorder="1"/>
    <xf numFmtId="0" fontId="151" fillId="0" borderId="139" xfId="0" applyFont="1" applyBorder="1" applyAlignment="1">
      <alignment vertical="center"/>
    </xf>
    <xf numFmtId="0" fontId="151" fillId="0" borderId="169" xfId="0" applyFont="1" applyBorder="1" applyAlignment="1">
      <alignment vertical="center"/>
    </xf>
    <xf numFmtId="0" fontId="160" fillId="0" borderId="0" xfId="2620" applyFont="1" applyAlignment="1">
      <alignment vertical="top"/>
    </xf>
    <xf numFmtId="0" fontId="160" fillId="0" borderId="0" xfId="2620" applyFont="1" applyAlignment="1">
      <alignment vertical="center"/>
    </xf>
    <xf numFmtId="14" fontId="3" fillId="0" borderId="0" xfId="2628" applyNumberFormat="1" applyFont="1" applyAlignment="1">
      <alignment horizontal="center"/>
    </xf>
    <xf numFmtId="3" fontId="163" fillId="0" borderId="34" xfId="2625" applyNumberFormat="1" applyFont="1" applyBorder="1" applyAlignment="1">
      <alignment vertical="center"/>
    </xf>
    <xf numFmtId="168" fontId="161" fillId="0" borderId="50" xfId="2625" applyNumberFormat="1" applyFont="1" applyBorder="1" applyAlignment="1">
      <alignment horizontal="center" vertical="center"/>
    </xf>
    <xf numFmtId="206" fontId="164" fillId="0" borderId="119" xfId="2625" applyNumberFormat="1" applyFont="1" applyBorder="1" applyAlignment="1">
      <alignment horizontal="right" vertical="center"/>
    </xf>
    <xf numFmtId="206" fontId="164" fillId="0" borderId="123" xfId="2625" applyNumberFormat="1" applyFont="1" applyBorder="1" applyAlignment="1">
      <alignment horizontal="right" vertical="center"/>
    </xf>
    <xf numFmtId="206" fontId="164" fillId="0" borderId="83" xfId="0" applyNumberFormat="1" applyFont="1" applyBorder="1" applyAlignment="1">
      <alignment horizontal="right" vertical="center"/>
    </xf>
    <xf numFmtId="0" fontId="134" fillId="0" borderId="11" xfId="2625" applyFont="1" applyBorder="1" applyAlignment="1">
      <alignment vertical="center"/>
    </xf>
    <xf numFmtId="0" fontId="134" fillId="0" borderId="31" xfId="2625" applyFont="1" applyBorder="1" applyAlignment="1">
      <alignment vertical="center"/>
    </xf>
    <xf numFmtId="0" fontId="150" fillId="0" borderId="32" xfId="2625" applyFont="1" applyBorder="1" applyAlignment="1">
      <alignment horizontal="left" vertical="center" wrapText="1"/>
    </xf>
    <xf numFmtId="14" fontId="3" fillId="0" borderId="0" xfId="2628" applyNumberFormat="1" applyFont="1" applyAlignment="1">
      <alignment horizontal="center" vertical="top"/>
    </xf>
    <xf numFmtId="0" fontId="3" fillId="0" borderId="0" xfId="2631" applyFont="1"/>
    <xf numFmtId="0" fontId="19" fillId="0" borderId="0" xfId="2631" applyFont="1"/>
    <xf numFmtId="0" fontId="86" fillId="43" borderId="21" xfId="2626" applyFont="1" applyFill="1" applyBorder="1" applyAlignment="1">
      <alignment horizontal="center"/>
    </xf>
    <xf numFmtId="0" fontId="89" fillId="0" borderId="21" xfId="2498" applyFont="1" applyBorder="1"/>
    <xf numFmtId="0" fontId="86" fillId="0" borderId="21" xfId="2625" applyFont="1" applyBorder="1" applyAlignment="1">
      <alignment horizontal="right"/>
    </xf>
    <xf numFmtId="3" fontId="89" fillId="0" borderId="57" xfId="2631" applyNumberFormat="1" applyFont="1" applyBorder="1" applyAlignment="1">
      <alignment horizontal="left"/>
    </xf>
    <xf numFmtId="0" fontId="165" fillId="0" borderId="0" xfId="2631" applyFont="1"/>
    <xf numFmtId="0" fontId="86" fillId="43" borderId="0" xfId="2626" applyFont="1" applyFill="1" applyAlignment="1">
      <alignment horizontal="center"/>
    </xf>
    <xf numFmtId="0" fontId="89" fillId="0" borderId="0" xfId="2625" applyFont="1" applyAlignment="1">
      <alignment horizontal="right"/>
    </xf>
    <xf numFmtId="0" fontId="86" fillId="0" borderId="0" xfId="2625" applyFont="1" applyAlignment="1">
      <alignment horizontal="right"/>
    </xf>
    <xf numFmtId="1" fontId="89" fillId="0" borderId="26" xfId="2631" applyNumberFormat="1" applyFont="1" applyBorder="1" applyAlignment="1">
      <alignment horizontal="left"/>
    </xf>
    <xf numFmtId="0" fontId="89" fillId="0" borderId="0" xfId="2625" applyFont="1" applyAlignment="1">
      <alignment horizontal="right" vertical="top"/>
    </xf>
    <xf numFmtId="0" fontId="86" fillId="0" borderId="0" xfId="2625" applyFont="1" applyAlignment="1">
      <alignment horizontal="right" vertical="top"/>
    </xf>
    <xf numFmtId="14" fontId="89" fillId="0" borderId="26" xfId="2631" applyNumberFormat="1" applyFont="1" applyBorder="1" applyAlignment="1">
      <alignment horizontal="left" vertical="top"/>
    </xf>
    <xf numFmtId="0" fontId="91" fillId="0" borderId="11" xfId="2625" applyFont="1" applyBorder="1" applyAlignment="1">
      <alignment horizontal="right" vertical="center"/>
    </xf>
    <xf numFmtId="14" fontId="3" fillId="0" borderId="0" xfId="2498" applyNumberFormat="1" applyFont="1" applyAlignment="1">
      <alignment horizontal="center" vertical="center" wrapText="1"/>
    </xf>
    <xf numFmtId="14" fontId="3" fillId="0" borderId="47" xfId="2498" applyNumberFormat="1" applyFont="1" applyBorder="1" applyAlignment="1">
      <alignment horizontal="center" vertical="top" wrapText="1"/>
    </xf>
    <xf numFmtId="14" fontId="3" fillId="0" borderId="0" xfId="2498" applyNumberFormat="1" applyFont="1" applyAlignment="1">
      <alignment horizontal="center" wrapText="1"/>
    </xf>
    <xf numFmtId="0" fontId="130" fillId="43" borderId="60" xfId="2629" applyFont="1" applyFill="1" applyBorder="1" applyAlignment="1">
      <alignment horizontal="justify" vertical="center" wrapText="1"/>
    </xf>
    <xf numFmtId="4" fontId="130" fillId="43" borderId="60" xfId="2629" applyNumberFormat="1" applyFont="1" applyFill="1" applyBorder="1" applyAlignment="1">
      <alignment horizontal="right" vertical="center" wrapText="1"/>
    </xf>
    <xf numFmtId="4" fontId="130" fillId="43" borderId="60" xfId="2629" applyNumberFormat="1" applyFont="1" applyFill="1" applyBorder="1" applyAlignment="1">
      <alignment horizontal="justify" vertical="center" wrapText="1"/>
    </xf>
    <xf numFmtId="4" fontId="138" fillId="43" borderId="60" xfId="2629" applyNumberFormat="1" applyFont="1" applyFill="1" applyBorder="1" applyAlignment="1">
      <alignment horizontal="justify" vertical="center" wrapText="1"/>
    </xf>
    <xf numFmtId="205" fontId="130" fillId="43" borderId="131" xfId="2629" applyNumberFormat="1" applyFont="1" applyFill="1" applyBorder="1" applyAlignment="1">
      <alignment horizontal="justify" vertical="center" wrapText="1"/>
    </xf>
    <xf numFmtId="169" fontId="129" fillId="43" borderId="128" xfId="2629" applyNumberFormat="1" applyFont="1" applyFill="1" applyBorder="1" applyAlignment="1">
      <alignment horizontal="right" vertical="center" wrapText="1"/>
    </xf>
    <xf numFmtId="204" fontId="130" fillId="43" borderId="131" xfId="2629" applyNumberFormat="1" applyFont="1" applyFill="1" applyBorder="1" applyAlignment="1">
      <alignment horizontal="justify" vertical="center" wrapText="1"/>
    </xf>
    <xf numFmtId="169" fontId="130" fillId="43" borderId="61" xfId="2629" applyNumberFormat="1" applyFont="1" applyFill="1" applyBorder="1" applyAlignment="1">
      <alignment horizontal="right" vertical="center" wrapText="1"/>
    </xf>
    <xf numFmtId="204" fontId="129" fillId="43" borderId="136" xfId="2629" applyNumberFormat="1" applyFont="1" applyFill="1" applyBorder="1" applyAlignment="1">
      <alignment horizontal="center" vertical="center" wrapText="1"/>
    </xf>
    <xf numFmtId="204" fontId="130" fillId="43" borderId="32" xfId="2629" applyNumberFormat="1" applyFont="1" applyFill="1" applyBorder="1" applyAlignment="1">
      <alignment horizontal="center" vertical="center" wrapText="1"/>
    </xf>
    <xf numFmtId="204" fontId="130" fillId="43" borderId="139" xfId="2629" applyNumberFormat="1" applyFont="1" applyFill="1" applyBorder="1" applyAlignment="1">
      <alignment horizontal="center" vertical="center" wrapText="1"/>
    </xf>
    <xf numFmtId="4" fontId="130" fillId="43" borderId="131" xfId="2629" applyNumberFormat="1" applyFont="1" applyFill="1" applyBorder="1" applyAlignment="1">
      <alignment horizontal="justify" vertical="center" wrapText="1"/>
    </xf>
    <xf numFmtId="4" fontId="129" fillId="43" borderId="128" xfId="2629" applyNumberFormat="1" applyFont="1" applyFill="1" applyBorder="1" applyAlignment="1">
      <alignment horizontal="right" vertical="center" wrapText="1"/>
    </xf>
    <xf numFmtId="0" fontId="5" fillId="0" borderId="0" xfId="2620" applyFont="1" applyAlignment="1">
      <alignment vertical="center"/>
    </xf>
    <xf numFmtId="49" fontId="16" fillId="0" borderId="0" xfId="2630" applyNumberFormat="1" applyFont="1" applyAlignment="1">
      <alignment horizontal="right" vertical="center"/>
    </xf>
    <xf numFmtId="0" fontId="16" fillId="0" borderId="26" xfId="2630" applyFont="1" applyBorder="1" applyAlignment="1">
      <alignment horizontal="left" vertical="center"/>
    </xf>
    <xf numFmtId="14" fontId="16" fillId="0" borderId="26" xfId="2630" applyNumberFormat="1" applyFont="1" applyBorder="1" applyAlignment="1">
      <alignment horizontal="left" vertical="center"/>
    </xf>
    <xf numFmtId="0" fontId="3" fillId="0" borderId="0" xfId="2620" applyFont="1"/>
    <xf numFmtId="1" fontId="16" fillId="0" borderId="26" xfId="2630" quotePrefix="1" applyNumberFormat="1" applyFont="1" applyBorder="1" applyAlignment="1">
      <alignment horizontal="left" vertical="center"/>
    </xf>
    <xf numFmtId="0" fontId="166" fillId="0" borderId="0" xfId="2620" applyFont="1" applyAlignment="1">
      <alignment vertical="center"/>
    </xf>
    <xf numFmtId="49" fontId="90" fillId="0" borderId="0" xfId="2630" applyNumberFormat="1" applyFont="1" applyAlignment="1">
      <alignment horizontal="right" vertical="center"/>
    </xf>
    <xf numFmtId="0" fontId="90" fillId="0" borderId="26" xfId="2630" applyFont="1" applyBorder="1" applyAlignment="1">
      <alignment horizontal="left" vertical="center"/>
    </xf>
    <xf numFmtId="14" fontId="90" fillId="0" borderId="26" xfId="2630" applyNumberFormat="1" applyFont="1" applyBorder="1" applyAlignment="1">
      <alignment horizontal="left" vertical="center"/>
    </xf>
    <xf numFmtId="0" fontId="68" fillId="0" borderId="0" xfId="2620" applyFont="1"/>
    <xf numFmtId="1" fontId="90" fillId="0" borderId="26" xfId="2630" quotePrefix="1" applyNumberFormat="1" applyFont="1" applyBorder="1" applyAlignment="1">
      <alignment horizontal="left" vertical="center"/>
    </xf>
    <xf numFmtId="169" fontId="129" fillId="43" borderId="129" xfId="2629" applyNumberFormat="1" applyFont="1" applyFill="1" applyBorder="1" applyAlignment="1">
      <alignment horizontal="center" vertical="center"/>
    </xf>
    <xf numFmtId="0" fontId="3" fillId="0" borderId="0" xfId="2630" applyFont="1" applyAlignment="1">
      <alignment vertical="center" wrapText="1"/>
    </xf>
    <xf numFmtId="0" fontId="12" fillId="0" borderId="18" xfId="2630" applyFont="1" applyBorder="1" applyAlignment="1">
      <alignment horizontal="center" vertical="top"/>
    </xf>
    <xf numFmtId="0" fontId="87" fillId="0" borderId="62" xfId="2625" applyFont="1" applyBorder="1" applyAlignment="1">
      <alignment vertical="center"/>
    </xf>
    <xf numFmtId="0" fontId="7" fillId="0" borderId="32" xfId="2625" applyFont="1" applyBorder="1" applyAlignment="1">
      <alignment vertical="center"/>
    </xf>
    <xf numFmtId="0" fontId="87" fillId="0" borderId="32" xfId="2625" applyFont="1" applyBorder="1" applyAlignment="1">
      <alignment vertical="center"/>
    </xf>
    <xf numFmtId="0" fontId="7" fillId="0" borderId="59" xfId="2625" applyFont="1" applyBorder="1" applyAlignment="1">
      <alignment vertical="center"/>
    </xf>
    <xf numFmtId="0" fontId="161" fillId="0" borderId="32" xfId="2625" applyFont="1" applyBorder="1" applyAlignment="1">
      <alignment vertical="center"/>
    </xf>
    <xf numFmtId="0" fontId="86" fillId="43" borderId="26" xfId="2626" applyFont="1" applyFill="1" applyBorder="1" applyAlignment="1">
      <alignment horizontal="center"/>
    </xf>
    <xf numFmtId="0" fontId="6" fillId="0" borderId="26" xfId="2631" applyBorder="1"/>
    <xf numFmtId="0" fontId="88" fillId="0" borderId="26" xfId="2625" applyFont="1" applyBorder="1" applyAlignment="1">
      <alignment horizontal="centerContinuous" vertical="center" wrapText="1"/>
    </xf>
    <xf numFmtId="0" fontId="90" fillId="0" borderId="26" xfId="2625" applyFont="1" applyBorder="1" applyAlignment="1">
      <alignment horizontal="right" vertical="center"/>
    </xf>
    <xf numFmtId="0" fontId="87" fillId="0" borderId="26" xfId="2625" applyFont="1" applyBorder="1" applyAlignment="1">
      <alignment vertical="center"/>
    </xf>
    <xf numFmtId="0" fontId="87" fillId="0" borderId="26" xfId="2625" applyFont="1" applyBorder="1"/>
    <xf numFmtId="0" fontId="3" fillId="0" borderId="26" xfId="2631" applyFont="1" applyBorder="1"/>
    <xf numFmtId="0" fontId="6" fillId="0" borderId="21" xfId="2631" applyBorder="1"/>
    <xf numFmtId="0" fontId="143" fillId="0" borderId="0" xfId="2623" applyFont="1"/>
    <xf numFmtId="0" fontId="149" fillId="0" borderId="0" xfId="2624" applyFont="1" applyAlignment="1">
      <alignment horizontal="left" vertical="center"/>
    </xf>
    <xf numFmtId="0" fontId="118" fillId="0" borderId="0" xfId="2623" applyFont="1" applyAlignment="1">
      <alignment horizontal="center" vertical="center" wrapText="1"/>
    </xf>
    <xf numFmtId="0" fontId="119" fillId="0" borderId="0" xfId="2623" applyFont="1" applyAlignment="1">
      <alignment horizontal="center" vertical="center"/>
    </xf>
    <xf numFmtId="0" fontId="120" fillId="0" borderId="0" xfId="2623" applyFont="1" applyAlignment="1">
      <alignment horizontal="justify" vertical="center" shrinkToFit="1"/>
    </xf>
    <xf numFmtId="0" fontId="120" fillId="0" borderId="0" xfId="2623" applyFont="1" applyAlignment="1">
      <alignment horizontal="justify" vertical="center" wrapText="1"/>
    </xf>
    <xf numFmtId="0" fontId="120" fillId="0" borderId="0" xfId="2623" applyFont="1"/>
    <xf numFmtId="14" fontId="143" fillId="0" borderId="0" xfId="2623" applyNumberFormat="1" applyFont="1"/>
    <xf numFmtId="0" fontId="145" fillId="0" borderId="0" xfId="2624" applyFont="1" applyAlignment="1">
      <alignment vertical="center"/>
    </xf>
    <xf numFmtId="0" fontId="117" fillId="0" borderId="39" xfId="2623" applyFont="1" applyBorder="1" applyAlignment="1">
      <alignment horizontal="center"/>
    </xf>
    <xf numFmtId="0" fontId="117" fillId="0" borderId="21" xfId="2623" applyFont="1" applyBorder="1" applyAlignment="1">
      <alignment horizontal="center"/>
    </xf>
    <xf numFmtId="0" fontId="117" fillId="0" borderId="57" xfId="2623" applyFont="1" applyBorder="1" applyAlignment="1">
      <alignment horizontal="center"/>
    </xf>
    <xf numFmtId="0" fontId="5" fillId="0" borderId="25" xfId="2624" applyFont="1" applyBorder="1"/>
    <xf numFmtId="0" fontId="5" fillId="0" borderId="18" xfId="2624" applyFont="1" applyBorder="1"/>
    <xf numFmtId="0" fontId="5" fillId="0" borderId="22" xfId="2624" applyFont="1" applyBorder="1"/>
    <xf numFmtId="0" fontId="120" fillId="0" borderId="20" xfId="2623" applyFont="1" applyBorder="1" applyAlignment="1">
      <alignment vertical="center"/>
    </xf>
    <xf numFmtId="0" fontId="146" fillId="0" borderId="20" xfId="2623" applyFont="1" applyBorder="1" applyAlignment="1">
      <alignment vertical="center"/>
    </xf>
    <xf numFmtId="14" fontId="145" fillId="47" borderId="20" xfId="2623" applyNumberFormat="1" applyFont="1" applyFill="1" applyBorder="1" applyAlignment="1">
      <alignment horizontal="right" vertical="center"/>
    </xf>
    <xf numFmtId="0" fontId="120" fillId="0" borderId="20" xfId="2623" applyFont="1" applyBorder="1" applyAlignment="1">
      <alignment horizontal="center" vertical="center"/>
    </xf>
    <xf numFmtId="0" fontId="86" fillId="0" borderId="39" xfId="2626" applyFont="1" applyBorder="1" applyAlignment="1">
      <alignment horizontal="left"/>
    </xf>
    <xf numFmtId="0" fontId="86" fillId="0" borderId="20" xfId="2626" applyFont="1" applyBorder="1" applyAlignment="1">
      <alignment horizontal="left"/>
    </xf>
    <xf numFmtId="0" fontId="7" fillId="0" borderId="20" xfId="2631" applyFont="1" applyBorder="1"/>
    <xf numFmtId="0" fontId="85" fillId="0" borderId="20" xfId="2626" applyFont="1" applyBorder="1" applyAlignment="1">
      <alignment wrapText="1"/>
    </xf>
    <xf numFmtId="0" fontId="16" fillId="0" borderId="20" xfId="2625" applyFont="1" applyBorder="1" applyAlignment="1">
      <alignment horizontal="center" vertical="center" wrapText="1"/>
    </xf>
    <xf numFmtId="0" fontId="16" fillId="0" borderId="0" xfId="2625" applyFont="1" applyAlignment="1">
      <alignment horizontal="center" vertical="center" wrapText="1"/>
    </xf>
    <xf numFmtId="0" fontId="16" fillId="0" borderId="26" xfId="2625" applyFont="1" applyBorder="1" applyAlignment="1">
      <alignment horizontal="center" vertical="center" wrapText="1"/>
    </xf>
    <xf numFmtId="1" fontId="46" fillId="0" borderId="0" xfId="2498" applyNumberFormat="1" applyFont="1" applyAlignment="1">
      <alignment horizontal="center" vertical="center"/>
    </xf>
    <xf numFmtId="0" fontId="49" fillId="0" borderId="73" xfId="2630" applyFont="1" applyBorder="1" applyAlignment="1">
      <alignment horizontal="right" vertical="center"/>
    </xf>
    <xf numFmtId="0" fontId="49" fillId="0" borderId="44" xfId="2630" applyFont="1" applyBorder="1" applyAlignment="1">
      <alignment horizontal="right" vertical="center"/>
    </xf>
    <xf numFmtId="0" fontId="7" fillId="0" borderId="26" xfId="2620" applyBorder="1"/>
    <xf numFmtId="166" fontId="90" fillId="0" borderId="44" xfId="2630" applyNumberFormat="1" applyFont="1" applyBorder="1" applyAlignment="1">
      <alignment vertical="center"/>
    </xf>
    <xf numFmtId="166" fontId="90" fillId="0" borderId="74" xfId="2630" applyNumberFormat="1" applyFont="1" applyBorder="1" applyAlignment="1">
      <alignment vertical="center"/>
    </xf>
    <xf numFmtId="169" fontId="167" fillId="44" borderId="41" xfId="2630" applyNumberFormat="1" applyFont="1" applyFill="1" applyBorder="1" applyAlignment="1">
      <alignment horizontal="center"/>
    </xf>
    <xf numFmtId="169" fontId="167" fillId="44" borderId="42" xfId="2630" applyNumberFormat="1" applyFont="1" applyFill="1" applyBorder="1" applyAlignment="1">
      <alignment horizontal="center" vertical="center"/>
    </xf>
    <xf numFmtId="0" fontId="167" fillId="44" borderId="43" xfId="2630" applyFont="1" applyFill="1" applyBorder="1" applyAlignment="1">
      <alignment horizontal="center" vertical="center"/>
    </xf>
    <xf numFmtId="0" fontId="167" fillId="44" borderId="70" xfId="2630" applyFont="1" applyFill="1" applyBorder="1" applyAlignment="1">
      <alignment horizontal="center" vertical="center"/>
    </xf>
    <xf numFmtId="0" fontId="169" fillId="0" borderId="66" xfId="2630" applyFont="1" applyBorder="1" applyAlignment="1">
      <alignment horizontal="center" vertical="center" wrapText="1"/>
    </xf>
    <xf numFmtId="0" fontId="170" fillId="0" borderId="80" xfId="2630" quotePrefix="1" applyFont="1" applyBorder="1" applyAlignment="1">
      <alignment horizontal="center" vertical="center" wrapText="1"/>
    </xf>
    <xf numFmtId="4" fontId="170" fillId="43" borderId="80" xfId="2629" applyNumberFormat="1" applyFont="1" applyFill="1" applyBorder="1" applyAlignment="1">
      <alignment vertical="center" wrapText="1"/>
    </xf>
    <xf numFmtId="0" fontId="170" fillId="43" borderId="80" xfId="2629" applyFont="1" applyFill="1" applyBorder="1" applyAlignment="1">
      <alignment horizontal="center" vertical="center"/>
    </xf>
    <xf numFmtId="169" fontId="171" fillId="0" borderId="80" xfId="0" applyNumberFormat="1" applyFont="1" applyBorder="1" applyAlignment="1">
      <alignment vertical="center"/>
    </xf>
    <xf numFmtId="4" fontId="81" fillId="0" borderId="80" xfId="2630" applyNumberFormat="1" applyFont="1" applyBorder="1" applyAlignment="1">
      <alignment horizontal="center" vertical="center"/>
    </xf>
    <xf numFmtId="202" fontId="171" fillId="0" borderId="80" xfId="0" applyNumberFormat="1" applyFont="1" applyBorder="1" applyAlignment="1">
      <alignment vertical="center"/>
    </xf>
    <xf numFmtId="202" fontId="171" fillId="0" borderId="86" xfId="0" applyNumberFormat="1" applyFont="1" applyBorder="1" applyAlignment="1">
      <alignment vertical="center"/>
    </xf>
    <xf numFmtId="0" fontId="169" fillId="0" borderId="67" xfId="2630" applyFont="1" applyBorder="1" applyAlignment="1">
      <alignment horizontal="center" vertical="center" wrapText="1"/>
    </xf>
    <xf numFmtId="0" fontId="172" fillId="0" borderId="60" xfId="2630" quotePrefix="1" applyFont="1" applyBorder="1" applyAlignment="1">
      <alignment horizontal="center" vertical="center" wrapText="1"/>
    </xf>
    <xf numFmtId="0" fontId="172" fillId="43" borderId="60" xfId="2629" applyFont="1" applyFill="1" applyBorder="1" applyAlignment="1">
      <alignment horizontal="justify" vertical="center" wrapText="1"/>
    </xf>
    <xf numFmtId="0" fontId="172" fillId="43" borderId="60" xfId="2629" applyFont="1" applyFill="1" applyBorder="1" applyAlignment="1">
      <alignment horizontal="center" vertical="center"/>
    </xf>
    <xf numFmtId="169" fontId="171" fillId="0" borderId="60" xfId="0" applyNumberFormat="1" applyFont="1" applyBorder="1" applyAlignment="1">
      <alignment vertical="center"/>
    </xf>
    <xf numFmtId="4" fontId="171" fillId="0" borderId="60" xfId="2630" applyNumberFormat="1" applyFont="1" applyBorder="1" applyAlignment="1">
      <alignment horizontal="center" vertical="center"/>
    </xf>
    <xf numFmtId="202" fontId="171" fillId="0" borderId="60" xfId="0" applyNumberFormat="1" applyFont="1" applyBorder="1" applyAlignment="1">
      <alignment vertical="center"/>
    </xf>
    <xf numFmtId="202" fontId="171" fillId="0" borderId="87" xfId="0" applyNumberFormat="1" applyFont="1" applyBorder="1" applyAlignment="1">
      <alignment vertical="center"/>
    </xf>
    <xf numFmtId="4" fontId="172" fillId="43" borderId="61" xfId="2629" applyNumberFormat="1" applyFont="1" applyFill="1" applyBorder="1" applyAlignment="1">
      <alignment horizontal="justify" vertical="center" wrapText="1"/>
    </xf>
    <xf numFmtId="4" fontId="172" fillId="43" borderId="61" xfId="2629" applyNumberFormat="1" applyFont="1" applyFill="1" applyBorder="1" applyAlignment="1">
      <alignment horizontal="left" vertical="center" wrapText="1"/>
    </xf>
    <xf numFmtId="205" fontId="171" fillId="0" borderId="60" xfId="0" applyNumberFormat="1" applyFont="1" applyBorder="1" applyAlignment="1">
      <alignment vertical="center"/>
    </xf>
    <xf numFmtId="205" fontId="171" fillId="0" borderId="87" xfId="0" applyNumberFormat="1" applyFont="1" applyBorder="1" applyAlignment="1">
      <alignment vertical="center"/>
    </xf>
    <xf numFmtId="202" fontId="106" fillId="0" borderId="82" xfId="0" applyNumberFormat="1" applyFont="1" applyBorder="1" applyAlignment="1">
      <alignment vertical="center"/>
    </xf>
    <xf numFmtId="202" fontId="106" fillId="0" borderId="64" xfId="0" applyNumberFormat="1" applyFont="1" applyBorder="1" applyAlignment="1">
      <alignment vertical="center"/>
    </xf>
    <xf numFmtId="202" fontId="106" fillId="0" borderId="81" xfId="0" applyNumberFormat="1" applyFont="1" applyBorder="1" applyAlignment="1">
      <alignment vertical="center"/>
    </xf>
    <xf numFmtId="0" fontId="11" fillId="0" borderId="20" xfId="2630" applyBorder="1"/>
    <xf numFmtId="0" fontId="11" fillId="0" borderId="0" xfId="2630"/>
    <xf numFmtId="0" fontId="16" fillId="0" borderId="0" xfId="2630" applyFont="1" applyAlignment="1">
      <alignment vertical="top"/>
    </xf>
    <xf numFmtId="0" fontId="48" fillId="0" borderId="0" xfId="2630" applyFont="1" applyAlignment="1">
      <alignment vertical="top" wrapText="1"/>
    </xf>
    <xf numFmtId="0" fontId="126" fillId="0" borderId="0" xfId="2630" applyFont="1" applyAlignment="1">
      <alignment horizontal="center"/>
    </xf>
    <xf numFmtId="0" fontId="126" fillId="0" borderId="26" xfId="2630" applyFont="1" applyBorder="1"/>
    <xf numFmtId="0" fontId="122" fillId="44" borderId="186" xfId="2630" applyFont="1" applyFill="1" applyBorder="1" applyAlignment="1">
      <alignment horizontal="center" vertical="center"/>
    </xf>
    <xf numFmtId="0" fontId="122" fillId="44" borderId="191" xfId="2630" applyFont="1" applyFill="1" applyBorder="1" applyAlignment="1">
      <alignment horizontal="center" vertical="center"/>
    </xf>
    <xf numFmtId="0" fontId="136" fillId="0" borderId="180" xfId="2630" applyFont="1" applyBorder="1" applyAlignment="1">
      <alignment horizontal="center" vertical="center" wrapText="1"/>
    </xf>
    <xf numFmtId="0" fontId="176" fillId="0" borderId="181" xfId="2630" quotePrefix="1" applyFont="1" applyBorder="1" applyAlignment="1">
      <alignment horizontal="center" vertical="center" wrapText="1"/>
    </xf>
    <xf numFmtId="4" fontId="176" fillId="43" borderId="181" xfId="2629" applyNumberFormat="1" applyFont="1" applyFill="1" applyBorder="1" applyAlignment="1">
      <alignment horizontal="right" vertical="center" wrapText="1"/>
    </xf>
    <xf numFmtId="169" fontId="176" fillId="43" borderId="182" xfId="2629" applyNumberFormat="1" applyFont="1" applyFill="1" applyBorder="1" applyAlignment="1">
      <alignment vertical="center" wrapText="1"/>
    </xf>
    <xf numFmtId="169" fontId="177" fillId="0" borderId="183" xfId="0" applyNumberFormat="1" applyFont="1" applyBorder="1" applyAlignment="1">
      <alignment horizontal="right" vertical="center"/>
    </xf>
    <xf numFmtId="0" fontId="136" fillId="0" borderId="67" xfId="2630" applyFont="1" applyBorder="1" applyAlignment="1">
      <alignment horizontal="center" vertical="center" wrapText="1"/>
    </xf>
    <xf numFmtId="0" fontId="178" fillId="0" borderId="60" xfId="2630" quotePrefix="1" applyFont="1" applyBorder="1" applyAlignment="1">
      <alignment horizontal="center" vertical="center" wrapText="1"/>
    </xf>
    <xf numFmtId="4" fontId="178" fillId="43" borderId="60" xfId="2629" applyNumberFormat="1" applyFont="1" applyFill="1" applyBorder="1" applyAlignment="1">
      <alignment horizontal="right" vertical="center" wrapText="1"/>
    </xf>
    <xf numFmtId="169" fontId="178" fillId="43" borderId="60" xfId="2629" applyNumberFormat="1" applyFont="1" applyFill="1" applyBorder="1" applyAlignment="1">
      <alignment horizontal="right" vertical="center"/>
    </xf>
    <xf numFmtId="169" fontId="178" fillId="43" borderId="60" xfId="2629" applyNumberFormat="1" applyFont="1" applyFill="1" applyBorder="1" applyAlignment="1">
      <alignment vertical="center"/>
    </xf>
    <xf numFmtId="169" fontId="178" fillId="43" borderId="60" xfId="2629" applyNumberFormat="1" applyFont="1" applyFill="1" applyBorder="1" applyAlignment="1">
      <alignment horizontal="center" vertical="center"/>
    </xf>
    <xf numFmtId="169" fontId="177" fillId="0" borderId="60" xfId="0" applyNumberFormat="1" applyFont="1" applyBorder="1" applyAlignment="1">
      <alignment horizontal="right" vertical="center"/>
    </xf>
    <xf numFmtId="169" fontId="177" fillId="0" borderId="87" xfId="0" applyNumberFormat="1" applyFont="1" applyBorder="1" applyAlignment="1">
      <alignment horizontal="right" vertical="center"/>
    </xf>
    <xf numFmtId="4" fontId="178" fillId="43" borderId="60" xfId="2629" applyNumberFormat="1" applyFont="1" applyFill="1" applyBorder="1" applyAlignment="1">
      <alignment horizontal="justify" vertical="center" wrapText="1"/>
    </xf>
    <xf numFmtId="169" fontId="177" fillId="0" borderId="60" xfId="0" applyNumberFormat="1" applyFont="1" applyBorder="1" applyAlignment="1">
      <alignment vertical="center"/>
    </xf>
    <xf numFmtId="169" fontId="177" fillId="0" borderId="87" xfId="0" applyNumberFormat="1" applyFont="1" applyBorder="1" applyAlignment="1">
      <alignment vertical="center"/>
    </xf>
    <xf numFmtId="4" fontId="179" fillId="43" borderId="60" xfId="2629" applyNumberFormat="1" applyFont="1" applyFill="1" applyBorder="1" applyAlignment="1">
      <alignment horizontal="justify" vertical="center" wrapText="1"/>
    </xf>
    <xf numFmtId="204" fontId="178" fillId="43" borderId="60" xfId="2629" applyNumberFormat="1" applyFont="1" applyFill="1" applyBorder="1" applyAlignment="1">
      <alignment horizontal="center" vertical="center"/>
    </xf>
    <xf numFmtId="202" fontId="177" fillId="0" borderId="60" xfId="0" applyNumberFormat="1" applyFont="1" applyBorder="1" applyAlignment="1">
      <alignment vertical="center"/>
    </xf>
    <xf numFmtId="0" fontId="136" fillId="0" borderId="130" xfId="2630" applyFont="1" applyBorder="1" applyAlignment="1">
      <alignment horizontal="center" vertical="center" wrapText="1"/>
    </xf>
    <xf numFmtId="0" fontId="178" fillId="0" borderId="131" xfId="2630" quotePrefix="1" applyFont="1" applyBorder="1" applyAlignment="1">
      <alignment horizontal="center" vertical="center" wrapText="1"/>
    </xf>
    <xf numFmtId="4" fontId="178" fillId="43" borderId="131" xfId="2629" applyNumberFormat="1" applyFont="1" applyFill="1" applyBorder="1" applyAlignment="1">
      <alignment horizontal="justify" vertical="center" wrapText="1"/>
    </xf>
    <xf numFmtId="204" fontId="178" fillId="43" borderId="131" xfId="2629" applyNumberFormat="1" applyFont="1" applyFill="1" applyBorder="1" applyAlignment="1">
      <alignment horizontal="center" vertical="center"/>
    </xf>
    <xf numFmtId="202" fontId="177" fillId="0" borderId="131" xfId="0" applyNumberFormat="1" applyFont="1" applyBorder="1" applyAlignment="1">
      <alignment vertical="center"/>
    </xf>
    <xf numFmtId="169" fontId="177" fillId="0" borderId="132" xfId="0" applyNumberFormat="1" applyFont="1" applyBorder="1" applyAlignment="1">
      <alignment vertical="center"/>
    </xf>
    <xf numFmtId="169" fontId="129" fillId="43" borderId="173" xfId="2629" applyNumberFormat="1" applyFont="1" applyFill="1" applyBorder="1" applyAlignment="1">
      <alignment vertical="center" wrapText="1"/>
    </xf>
    <xf numFmtId="0" fontId="136" fillId="0" borderId="127" xfId="2630" applyFont="1" applyBorder="1" applyAlignment="1">
      <alignment horizontal="center" vertical="center" wrapText="1"/>
    </xf>
    <xf numFmtId="0" fontId="176" fillId="0" borderId="128" xfId="2630" quotePrefix="1" applyFont="1" applyBorder="1" applyAlignment="1">
      <alignment horizontal="center" vertical="center" wrapText="1"/>
    </xf>
    <xf numFmtId="3" fontId="176" fillId="43" borderId="137" xfId="2629" applyNumberFormat="1" applyFont="1" applyFill="1" applyBorder="1" applyAlignment="1">
      <alignment horizontal="right" vertical="center" wrapText="1"/>
    </xf>
    <xf numFmtId="204" fontId="176" fillId="43" borderId="128" xfId="2629" applyNumberFormat="1" applyFont="1" applyFill="1" applyBorder="1" applyAlignment="1">
      <alignment horizontal="center" vertical="center"/>
    </xf>
    <xf numFmtId="202" fontId="177" fillId="0" borderId="128" xfId="0" applyNumberFormat="1" applyFont="1" applyBorder="1" applyAlignment="1">
      <alignment vertical="center"/>
    </xf>
    <xf numFmtId="202" fontId="177" fillId="0" borderId="129" xfId="0" applyNumberFormat="1" applyFont="1" applyBorder="1" applyAlignment="1">
      <alignment vertical="center"/>
    </xf>
    <xf numFmtId="3" fontId="178" fillId="43" borderId="61" xfId="2629" applyNumberFormat="1" applyFont="1" applyFill="1" applyBorder="1" applyAlignment="1">
      <alignment horizontal="right" vertical="center" wrapText="1"/>
    </xf>
    <xf numFmtId="202" fontId="177" fillId="0" borderId="87" xfId="0" applyNumberFormat="1" applyFont="1" applyBorder="1" applyAlignment="1">
      <alignment vertical="center"/>
    </xf>
    <xf numFmtId="3" fontId="178" fillId="43" borderId="61" xfId="2629" applyNumberFormat="1" applyFont="1" applyFill="1" applyBorder="1" applyAlignment="1">
      <alignment horizontal="justify" vertical="center" wrapText="1"/>
    </xf>
    <xf numFmtId="3" fontId="179" fillId="43" borderId="61" xfId="2629" applyNumberFormat="1" applyFont="1" applyFill="1" applyBorder="1" applyAlignment="1">
      <alignment horizontal="justify" vertical="center" wrapText="1"/>
    </xf>
    <xf numFmtId="0" fontId="180" fillId="0" borderId="0" xfId="2620" applyFont="1"/>
    <xf numFmtId="3" fontId="178" fillId="43" borderId="140" xfId="2629" applyNumberFormat="1" applyFont="1" applyFill="1" applyBorder="1" applyAlignment="1">
      <alignment horizontal="justify" vertical="center" wrapText="1"/>
    </xf>
    <xf numFmtId="202" fontId="177" fillId="0" borderId="132" xfId="0" applyNumberFormat="1" applyFont="1" applyBorder="1" applyAlignment="1">
      <alignment vertical="center"/>
    </xf>
    <xf numFmtId="169" fontId="176" fillId="43" borderId="128" xfId="2629" applyNumberFormat="1" applyFont="1" applyFill="1" applyBorder="1" applyAlignment="1">
      <alignment horizontal="right" vertical="center" wrapText="1"/>
    </xf>
    <xf numFmtId="10" fontId="176" fillId="43" borderId="128" xfId="2629" applyNumberFormat="1" applyFont="1" applyFill="1" applyBorder="1" applyAlignment="1">
      <alignment horizontal="center" vertical="center"/>
    </xf>
    <xf numFmtId="169" fontId="177" fillId="0" borderId="128" xfId="0" applyNumberFormat="1" applyFont="1" applyBorder="1" applyAlignment="1">
      <alignment vertical="center"/>
    </xf>
    <xf numFmtId="169" fontId="177" fillId="0" borderId="129" xfId="0" applyNumberFormat="1" applyFont="1" applyBorder="1" applyAlignment="1">
      <alignment vertical="center"/>
    </xf>
    <xf numFmtId="10" fontId="178" fillId="43" borderId="60" xfId="2629" applyNumberFormat="1" applyFont="1" applyFill="1" applyBorder="1" applyAlignment="1">
      <alignment horizontal="center" vertical="center"/>
    </xf>
    <xf numFmtId="204" fontId="178" fillId="43" borderId="131" xfId="2629" applyNumberFormat="1" applyFont="1" applyFill="1" applyBorder="1" applyAlignment="1">
      <alignment horizontal="justify" vertical="center" wrapText="1"/>
    </xf>
    <xf numFmtId="10" fontId="178" fillId="43" borderId="131" xfId="2629" applyNumberFormat="1" applyFont="1" applyFill="1" applyBorder="1" applyAlignment="1">
      <alignment horizontal="center" vertical="center"/>
    </xf>
    <xf numFmtId="0" fontId="181" fillId="0" borderId="0" xfId="0" applyFont="1"/>
    <xf numFmtId="169" fontId="130" fillId="43" borderId="87" xfId="2629" applyNumberFormat="1" applyFont="1" applyFill="1" applyBorder="1" applyAlignment="1">
      <alignment horizontal="right" vertical="center"/>
    </xf>
    <xf numFmtId="0" fontId="0" fillId="0" borderId="39" xfId="0" applyBorder="1"/>
    <xf numFmtId="0" fontId="0" fillId="0" borderId="57" xfId="0" applyBorder="1"/>
    <xf numFmtId="0" fontId="0" fillId="0" borderId="20" xfId="0" applyBorder="1"/>
    <xf numFmtId="0" fontId="0" fillId="0" borderId="26" xfId="0" applyBorder="1"/>
    <xf numFmtId="0" fontId="0" fillId="0" borderId="25" xfId="0" applyBorder="1"/>
    <xf numFmtId="0" fontId="0" fillId="0" borderId="22" xfId="0" applyBorder="1"/>
    <xf numFmtId="0" fontId="182" fillId="47" borderId="49" xfId="0" applyFont="1" applyFill="1" applyBorder="1" applyAlignment="1">
      <alignment horizontal="center" vertical="center" wrapText="1"/>
    </xf>
    <xf numFmtId="4" fontId="154" fillId="47" borderId="49" xfId="0" applyNumberFormat="1" applyFont="1" applyFill="1" applyBorder="1" applyAlignment="1">
      <alignment vertical="center"/>
    </xf>
    <xf numFmtId="14" fontId="152" fillId="0" borderId="49" xfId="0" applyNumberFormat="1" applyFont="1" applyBorder="1" applyAlignment="1">
      <alignment vertical="center"/>
    </xf>
    <xf numFmtId="0" fontId="152" fillId="0" borderId="49" xfId="0" applyFont="1" applyBorder="1" applyAlignment="1">
      <alignment vertical="center"/>
    </xf>
    <xf numFmtId="4" fontId="152" fillId="0" borderId="49" xfId="0" applyNumberFormat="1" applyFont="1" applyBorder="1" applyAlignment="1">
      <alignment vertical="center"/>
    </xf>
    <xf numFmtId="49" fontId="108" fillId="34" borderId="91" xfId="2620" quotePrefix="1" applyNumberFormat="1" applyFont="1" applyFill="1" applyBorder="1" applyAlignment="1">
      <alignment horizontal="left" vertical="center"/>
    </xf>
    <xf numFmtId="0" fontId="0" fillId="0" borderId="21" xfId="0" applyBorder="1" applyAlignment="1">
      <alignment horizontal="center"/>
    </xf>
    <xf numFmtId="0" fontId="152" fillId="0" borderId="58" xfId="0" applyFont="1" applyBorder="1"/>
    <xf numFmtId="0" fontId="152" fillId="0" borderId="47" xfId="0" applyFont="1" applyBorder="1"/>
    <xf numFmtId="0" fontId="181" fillId="0" borderId="20" xfId="0" applyFont="1" applyBorder="1"/>
    <xf numFmtId="0" fontId="181" fillId="0" borderId="26" xfId="0" applyFont="1" applyBorder="1"/>
    <xf numFmtId="0" fontId="0" fillId="0" borderId="18" xfId="0" applyBorder="1"/>
    <xf numFmtId="204" fontId="176" fillId="43" borderId="136" xfId="2629" applyNumberFormat="1" applyFont="1" applyFill="1" applyBorder="1" applyAlignment="1">
      <alignment horizontal="center" vertical="center" wrapText="1"/>
    </xf>
    <xf numFmtId="169" fontId="176" fillId="43" borderId="128" xfId="2629" applyNumberFormat="1" applyFont="1" applyFill="1" applyBorder="1" applyAlignment="1">
      <alignment vertical="center" wrapText="1"/>
    </xf>
    <xf numFmtId="169" fontId="176" fillId="43" borderId="137" xfId="2629" applyNumberFormat="1" applyFont="1" applyFill="1" applyBorder="1" applyAlignment="1">
      <alignment vertical="center" wrapText="1"/>
    </xf>
    <xf numFmtId="169" fontId="176" fillId="43" borderId="173" xfId="2629" applyNumberFormat="1" applyFont="1" applyFill="1" applyBorder="1" applyAlignment="1">
      <alignment vertical="center" wrapText="1"/>
    </xf>
    <xf numFmtId="204" fontId="178" fillId="43" borderId="32" xfId="2629" applyNumberFormat="1" applyFont="1" applyFill="1" applyBorder="1" applyAlignment="1">
      <alignment horizontal="center" vertical="center" wrapText="1"/>
    </xf>
    <xf numFmtId="169" fontId="178" fillId="43" borderId="60" xfId="2629" applyNumberFormat="1" applyFont="1" applyFill="1" applyBorder="1" applyAlignment="1">
      <alignment vertical="center" wrapText="1"/>
    </xf>
    <xf numFmtId="204" fontId="178" fillId="43" borderId="32" xfId="2629" quotePrefix="1" applyNumberFormat="1" applyFont="1" applyFill="1" applyBorder="1" applyAlignment="1">
      <alignment horizontal="center" vertical="center" wrapText="1"/>
    </xf>
    <xf numFmtId="204" fontId="178" fillId="43" borderId="32" xfId="2629" applyNumberFormat="1" applyFont="1" applyFill="1" applyBorder="1" applyAlignment="1">
      <alignment vertical="center" wrapText="1"/>
    </xf>
    <xf numFmtId="204" fontId="178" fillId="43" borderId="60" xfId="2629" applyNumberFormat="1" applyFont="1" applyFill="1" applyBorder="1" applyAlignment="1">
      <alignment vertical="center" wrapText="1"/>
    </xf>
    <xf numFmtId="204" fontId="178" fillId="43" borderId="139" xfId="2629" applyNumberFormat="1" applyFont="1" applyFill="1" applyBorder="1" applyAlignment="1">
      <alignment vertical="center" wrapText="1"/>
    </xf>
    <xf numFmtId="204" fontId="178" fillId="43" borderId="131" xfId="2629" applyNumberFormat="1" applyFont="1" applyFill="1" applyBorder="1" applyAlignment="1">
      <alignment vertical="center" wrapText="1"/>
    </xf>
    <xf numFmtId="0" fontId="101" fillId="47" borderId="52" xfId="2620" applyFont="1" applyFill="1" applyBorder="1" applyAlignment="1">
      <alignment horizontal="center" vertical="center"/>
    </xf>
    <xf numFmtId="0" fontId="7" fillId="47" borderId="52" xfId="2620" applyFill="1" applyBorder="1" applyAlignment="1">
      <alignment horizontal="center" vertical="center"/>
    </xf>
    <xf numFmtId="0" fontId="101" fillId="47" borderId="52" xfId="2620" applyFont="1" applyFill="1" applyBorder="1" applyAlignment="1">
      <alignment horizontal="center" vertical="center" wrapText="1"/>
    </xf>
    <xf numFmtId="0" fontId="102" fillId="47" borderId="53" xfId="2620" applyFont="1" applyFill="1" applyBorder="1" applyAlignment="1">
      <alignment horizontal="left" vertical="center" wrapText="1"/>
    </xf>
    <xf numFmtId="0" fontId="87" fillId="47" borderId="53" xfId="2620" applyFont="1" applyFill="1" applyBorder="1" applyAlignment="1">
      <alignment horizontal="left" vertical="center"/>
    </xf>
    <xf numFmtId="0" fontId="103" fillId="47" borderId="53" xfId="2620" applyFont="1" applyFill="1" applyBorder="1" applyAlignment="1">
      <alignment horizontal="left" vertical="center" wrapText="1"/>
    </xf>
    <xf numFmtId="0" fontId="104" fillId="47" borderId="53" xfId="2620" quotePrefix="1" applyFont="1" applyFill="1" applyBorder="1" applyAlignment="1">
      <alignment horizontal="center" vertical="center"/>
    </xf>
    <xf numFmtId="14" fontId="105" fillId="47" borderId="53" xfId="2620" quotePrefix="1" applyNumberFormat="1" applyFont="1" applyFill="1" applyBorder="1" applyAlignment="1">
      <alignment horizontal="left" vertical="center" wrapText="1"/>
    </xf>
    <xf numFmtId="205" fontId="106" fillId="47" borderId="0" xfId="0" applyNumberFormat="1" applyFont="1" applyFill="1" applyAlignment="1">
      <alignment horizontal="left" vertical="center"/>
    </xf>
    <xf numFmtId="14" fontId="107" fillId="47" borderId="53" xfId="2620" applyNumberFormat="1" applyFont="1" applyFill="1" applyBorder="1" applyAlignment="1">
      <alignment horizontal="left" vertical="center" wrapText="1"/>
    </xf>
    <xf numFmtId="10" fontId="106" fillId="47" borderId="53" xfId="0" applyNumberFormat="1" applyFont="1" applyFill="1" applyBorder="1" applyAlignment="1">
      <alignment horizontal="left" vertical="center"/>
    </xf>
    <xf numFmtId="202" fontId="106" fillId="47" borderId="53" xfId="0" applyNumberFormat="1" applyFont="1" applyFill="1" applyBorder="1" applyAlignment="1">
      <alignment horizontal="left" vertical="center"/>
    </xf>
    <xf numFmtId="196" fontId="107" fillId="47" borderId="53" xfId="2623" quotePrefix="1" applyNumberFormat="1" applyFont="1" applyFill="1" applyBorder="1" applyAlignment="1">
      <alignment horizontal="left" vertical="center"/>
    </xf>
    <xf numFmtId="16" fontId="104" fillId="47" borderId="53" xfId="2620" quotePrefix="1" applyNumberFormat="1" applyFont="1" applyFill="1" applyBorder="1" applyAlignment="1">
      <alignment horizontal="center" vertical="center" wrapText="1"/>
    </xf>
    <xf numFmtId="203" fontId="107" fillId="47" borderId="53" xfId="2623" quotePrefix="1" applyNumberFormat="1" applyFont="1" applyFill="1" applyBorder="1" applyAlignment="1">
      <alignment horizontal="left" vertical="center"/>
    </xf>
    <xf numFmtId="16" fontId="104" fillId="47" borderId="53" xfId="2620" quotePrefix="1" applyNumberFormat="1" applyFont="1" applyFill="1" applyBorder="1" applyAlignment="1">
      <alignment horizontal="center" vertical="center"/>
    </xf>
    <xf numFmtId="200" fontId="106" fillId="47" borderId="53" xfId="0" applyNumberFormat="1" applyFont="1" applyFill="1" applyBorder="1" applyAlignment="1">
      <alignment horizontal="left" vertical="center"/>
    </xf>
    <xf numFmtId="16" fontId="104" fillId="47" borderId="93" xfId="2620" quotePrefix="1" applyNumberFormat="1" applyFont="1" applyFill="1" applyBorder="1" applyAlignment="1">
      <alignment horizontal="center" vertical="center"/>
    </xf>
    <xf numFmtId="0" fontId="107" fillId="47" borderId="53" xfId="2623" quotePrefix="1" applyFont="1" applyFill="1" applyBorder="1" applyAlignment="1">
      <alignment horizontal="left" vertical="center"/>
    </xf>
    <xf numFmtId="195" fontId="107" fillId="47" borderId="53" xfId="2623" quotePrefix="1" applyNumberFormat="1" applyFont="1" applyFill="1" applyBorder="1" applyAlignment="1">
      <alignment horizontal="left" vertical="center"/>
    </xf>
    <xf numFmtId="201" fontId="107" fillId="47" borderId="0" xfId="2623" quotePrefix="1" applyNumberFormat="1" applyFont="1" applyFill="1" applyAlignment="1">
      <alignment horizontal="left" vertical="center"/>
    </xf>
    <xf numFmtId="0" fontId="186" fillId="0" borderId="128" xfId="2630" quotePrefix="1" applyFont="1" applyBorder="1" applyAlignment="1">
      <alignment horizontal="center" vertical="center" wrapText="1"/>
    </xf>
    <xf numFmtId="49" fontId="186" fillId="43" borderId="136" xfId="2629" applyNumberFormat="1" applyFont="1" applyFill="1" applyBorder="1" applyAlignment="1">
      <alignment horizontal="center" vertical="center" wrapText="1"/>
    </xf>
    <xf numFmtId="204" fontId="186" fillId="43" borderId="128" xfId="2629" applyNumberFormat="1" applyFont="1" applyFill="1" applyBorder="1" applyAlignment="1">
      <alignment vertical="center" wrapText="1"/>
    </xf>
    <xf numFmtId="202" fontId="187" fillId="0" borderId="128" xfId="0" applyNumberFormat="1" applyFont="1" applyBorder="1" applyAlignment="1">
      <alignment vertical="center"/>
    </xf>
    <xf numFmtId="202" fontId="187" fillId="0" borderId="129" xfId="0" applyNumberFormat="1" applyFont="1" applyBorder="1" applyAlignment="1">
      <alignment vertical="center"/>
    </xf>
    <xf numFmtId="0" fontId="188" fillId="0" borderId="60" xfId="2630" quotePrefix="1" applyFont="1" applyBorder="1" applyAlignment="1">
      <alignment horizontal="center" vertical="center" wrapText="1"/>
    </xf>
    <xf numFmtId="49" fontId="188" fillId="43" borderId="32" xfId="2629" applyNumberFormat="1" applyFont="1" applyFill="1" applyBorder="1" applyAlignment="1">
      <alignment horizontal="center" vertical="center" wrapText="1"/>
    </xf>
    <xf numFmtId="204" fontId="188" fillId="43" borderId="60" xfId="2629" applyNumberFormat="1" applyFont="1" applyFill="1" applyBorder="1" applyAlignment="1">
      <alignment vertical="center" wrapText="1"/>
    </xf>
    <xf numFmtId="202" fontId="187" fillId="0" borderId="60" xfId="0" applyNumberFormat="1" applyFont="1" applyBorder="1" applyAlignment="1">
      <alignment vertical="center"/>
    </xf>
    <xf numFmtId="202" fontId="187" fillId="0" borderId="87" xfId="0" applyNumberFormat="1" applyFont="1" applyBorder="1" applyAlignment="1">
      <alignment vertical="center"/>
    </xf>
    <xf numFmtId="0" fontId="188" fillId="0" borderId="131" xfId="2630" quotePrefix="1" applyFont="1" applyBorder="1" applyAlignment="1">
      <alignment horizontal="center" vertical="center" wrapText="1"/>
    </xf>
    <xf numFmtId="49" fontId="188" fillId="43" borderId="139" xfId="2629" applyNumberFormat="1" applyFont="1" applyFill="1" applyBorder="1" applyAlignment="1">
      <alignment horizontal="center" vertical="center" wrapText="1"/>
    </xf>
    <xf numFmtId="204" fontId="188" fillId="43" borderId="131" xfId="2629" applyNumberFormat="1" applyFont="1" applyFill="1" applyBorder="1" applyAlignment="1">
      <alignment vertical="center" wrapText="1"/>
    </xf>
    <xf numFmtId="202" fontId="187" fillId="0" borderId="131" xfId="0" applyNumberFormat="1" applyFont="1" applyBorder="1" applyAlignment="1">
      <alignment vertical="center"/>
    </xf>
    <xf numFmtId="202" fontId="187" fillId="0" borderId="132" xfId="0" applyNumberFormat="1" applyFont="1" applyBorder="1" applyAlignment="1">
      <alignment vertical="center"/>
    </xf>
    <xf numFmtId="169" fontId="178" fillId="43" borderId="61" xfId="2629" applyNumberFormat="1" applyFont="1" applyFill="1" applyBorder="1" applyAlignment="1">
      <alignment horizontal="right" vertical="center" wrapText="1"/>
    </xf>
    <xf numFmtId="14" fontId="130" fillId="0" borderId="60" xfId="2630" quotePrefix="1" applyNumberFormat="1" applyFont="1" applyBorder="1" applyAlignment="1">
      <alignment horizontal="center" vertical="center" wrapText="1"/>
    </xf>
    <xf numFmtId="14" fontId="152" fillId="0" borderId="0" xfId="0" applyNumberFormat="1" applyFont="1"/>
    <xf numFmtId="14" fontId="103" fillId="34" borderId="100" xfId="2620" applyNumberFormat="1" applyFont="1" applyFill="1" applyBorder="1" applyAlignment="1">
      <alignment horizontal="left" vertical="center" wrapText="1"/>
    </xf>
    <xf numFmtId="14" fontId="103" fillId="34" borderId="32" xfId="2620" applyNumberFormat="1" applyFont="1" applyFill="1" applyBorder="1" applyAlignment="1">
      <alignment horizontal="left" vertical="center" wrapText="1"/>
    </xf>
    <xf numFmtId="14" fontId="103" fillId="34" borderId="101" xfId="2620" applyNumberFormat="1" applyFont="1" applyFill="1" applyBorder="1" applyAlignment="1">
      <alignment horizontal="left" vertical="center" wrapText="1"/>
    </xf>
    <xf numFmtId="14" fontId="108" fillId="34" borderId="91" xfId="2620" quotePrefix="1" applyNumberFormat="1" applyFont="1" applyFill="1" applyBorder="1" applyAlignment="1">
      <alignment horizontal="center" vertical="center"/>
    </xf>
    <xf numFmtId="14" fontId="108" fillId="34" borderId="92" xfId="2620" quotePrefix="1" applyNumberFormat="1" applyFont="1" applyFill="1" applyBorder="1" applyAlignment="1">
      <alignment horizontal="center" vertical="center"/>
    </xf>
    <xf numFmtId="0" fontId="100" fillId="46" borderId="88" xfId="2620" applyFont="1" applyFill="1" applyBorder="1" applyAlignment="1">
      <alignment horizontal="center" vertical="center"/>
    </xf>
    <xf numFmtId="0" fontId="100" fillId="46" borderId="89" xfId="2620" applyFont="1" applyFill="1" applyBorder="1" applyAlignment="1">
      <alignment horizontal="center" vertical="center"/>
    </xf>
    <xf numFmtId="0" fontId="100" fillId="46" borderId="90" xfId="2620" applyFont="1" applyFill="1" applyBorder="1" applyAlignment="1">
      <alignment horizontal="center" vertical="center"/>
    </xf>
    <xf numFmtId="0" fontId="102" fillId="34" borderId="94" xfId="2620" applyFont="1" applyFill="1" applyBorder="1" applyAlignment="1">
      <alignment horizontal="center" vertical="center"/>
    </xf>
    <xf numFmtId="0" fontId="102" fillId="34" borderId="95" xfId="2620" applyFont="1" applyFill="1" applyBorder="1" applyAlignment="1">
      <alignment horizontal="center" vertical="center"/>
    </xf>
    <xf numFmtId="0" fontId="102" fillId="34" borderId="96" xfId="2620" applyFont="1" applyFill="1" applyBorder="1" applyAlignment="1">
      <alignment horizontal="center" vertical="center"/>
    </xf>
    <xf numFmtId="14" fontId="103" fillId="34" borderId="97" xfId="2620" applyNumberFormat="1" applyFont="1" applyFill="1" applyBorder="1" applyAlignment="1">
      <alignment horizontal="left" vertical="center" wrapText="1"/>
    </xf>
    <xf numFmtId="14" fontId="103" fillId="34" borderId="98" xfId="2620" applyNumberFormat="1" applyFont="1" applyFill="1" applyBorder="1" applyAlignment="1">
      <alignment horizontal="left" vertical="center" wrapText="1"/>
    </xf>
    <xf numFmtId="14" fontId="103" fillId="34" borderId="99" xfId="2620" applyNumberFormat="1" applyFont="1" applyFill="1" applyBorder="1" applyAlignment="1">
      <alignment horizontal="left" vertical="center" wrapText="1"/>
    </xf>
    <xf numFmtId="0" fontId="7" fillId="34" borderId="105" xfId="2620" applyFill="1" applyBorder="1" applyAlignment="1">
      <alignment horizontal="center" vertical="center"/>
    </xf>
    <xf numFmtId="0" fontId="7" fillId="34" borderId="106" xfId="2620" applyFill="1" applyBorder="1" applyAlignment="1">
      <alignment horizontal="center" vertical="center"/>
    </xf>
    <xf numFmtId="0" fontId="7" fillId="34" borderId="107" xfId="2620" applyFill="1" applyBorder="1" applyAlignment="1">
      <alignment horizontal="center" vertical="center"/>
    </xf>
    <xf numFmtId="14" fontId="103" fillId="34" borderId="102" xfId="2620" applyNumberFormat="1" applyFont="1" applyFill="1" applyBorder="1" applyAlignment="1">
      <alignment horizontal="left" vertical="center" wrapText="1"/>
    </xf>
    <xf numFmtId="14" fontId="103" fillId="34" borderId="103" xfId="2620" applyNumberFormat="1" applyFont="1" applyFill="1" applyBorder="1" applyAlignment="1">
      <alignment horizontal="left" vertical="center" wrapText="1"/>
    </xf>
    <xf numFmtId="14" fontId="103" fillId="34" borderId="104" xfId="2620" applyNumberFormat="1" applyFont="1" applyFill="1" applyBorder="1" applyAlignment="1">
      <alignment horizontal="left" vertical="center" wrapText="1"/>
    </xf>
    <xf numFmtId="0" fontId="102" fillId="0" borderId="94" xfId="2620" applyFont="1" applyBorder="1" applyAlignment="1">
      <alignment horizontal="center" vertical="center"/>
    </xf>
    <xf numFmtId="0" fontId="102" fillId="0" borderId="95" xfId="2620" applyFont="1" applyBorder="1" applyAlignment="1">
      <alignment horizontal="center" vertical="center"/>
    </xf>
    <xf numFmtId="0" fontId="102" fillId="0" borderId="96" xfId="2620" applyFont="1" applyBorder="1" applyAlignment="1">
      <alignment horizontal="center" vertical="center"/>
    </xf>
    <xf numFmtId="14" fontId="108" fillId="34" borderId="91" xfId="2620" quotePrefix="1" applyNumberFormat="1" applyFont="1" applyFill="1" applyBorder="1" applyAlignment="1">
      <alignment horizontal="left" vertical="center"/>
    </xf>
    <xf numFmtId="14" fontId="108" fillId="34" borderId="92" xfId="2620" quotePrefix="1" applyNumberFormat="1" applyFont="1" applyFill="1" applyBorder="1" applyAlignment="1">
      <alignment horizontal="left" vertical="center"/>
    </xf>
    <xf numFmtId="16" fontId="104" fillId="47" borderId="55" xfId="2620" quotePrefix="1" applyNumberFormat="1" applyFont="1" applyFill="1" applyBorder="1" applyAlignment="1">
      <alignment horizontal="center" vertical="center"/>
    </xf>
    <xf numFmtId="16" fontId="104" fillId="47" borderId="93" xfId="2620" quotePrefix="1" applyNumberFormat="1" applyFont="1" applyFill="1" applyBorder="1" applyAlignment="1">
      <alignment horizontal="center" vertical="center"/>
    </xf>
    <xf numFmtId="0" fontId="149" fillId="0" borderId="57" xfId="2624" applyFont="1" applyBorder="1" applyAlignment="1">
      <alignment horizontal="left" vertical="center"/>
    </xf>
    <xf numFmtId="0" fontId="149" fillId="0" borderId="26" xfId="2624" applyFont="1" applyBorder="1" applyAlignment="1">
      <alignment horizontal="left" vertical="center"/>
    </xf>
    <xf numFmtId="0" fontId="149" fillId="0" borderId="21" xfId="2624" applyFont="1" applyBorder="1" applyAlignment="1">
      <alignment horizontal="right" vertical="center"/>
    </xf>
    <xf numFmtId="0" fontId="149" fillId="0" borderId="0" xfId="2624" applyFont="1" applyAlignment="1">
      <alignment horizontal="right" vertical="center"/>
    </xf>
    <xf numFmtId="0" fontId="120" fillId="0" borderId="0" xfId="2623" applyFont="1" applyAlignment="1">
      <alignment horizontal="justify" vertical="center" wrapText="1"/>
    </xf>
    <xf numFmtId="0" fontId="120" fillId="0" borderId="26" xfId="2623" applyFont="1" applyBorder="1" applyAlignment="1">
      <alignment horizontal="justify" vertical="center" wrapText="1"/>
    </xf>
    <xf numFmtId="0" fontId="120" fillId="0" borderId="0" xfId="2623" applyFont="1" applyAlignment="1">
      <alignment horizontal="justify" vertical="center" shrinkToFit="1"/>
    </xf>
    <xf numFmtId="0" fontId="120" fillId="0" borderId="26" xfId="2623" applyFont="1" applyBorder="1" applyAlignment="1">
      <alignment horizontal="justify" vertical="center" shrinkToFit="1"/>
    </xf>
    <xf numFmtId="0" fontId="118" fillId="0" borderId="25" xfId="2623" applyFont="1" applyBorder="1" applyAlignment="1">
      <alignment horizontal="center" vertical="center" wrapText="1"/>
    </xf>
    <xf numFmtId="0" fontId="118" fillId="0" borderId="18" xfId="2623" applyFont="1" applyBorder="1" applyAlignment="1">
      <alignment horizontal="center" vertical="center" wrapText="1"/>
    </xf>
    <xf numFmtId="0" fontId="118" fillId="0" borderId="22" xfId="2623" applyFont="1" applyBorder="1" applyAlignment="1">
      <alignment horizontal="center" vertical="center" wrapText="1"/>
    </xf>
    <xf numFmtId="0" fontId="119" fillId="47" borderId="20" xfId="2623" applyFont="1" applyFill="1" applyBorder="1" applyAlignment="1">
      <alignment horizontal="center" vertical="center"/>
    </xf>
    <xf numFmtId="0" fontId="119" fillId="47" borderId="0" xfId="2623" applyFont="1" applyFill="1" applyAlignment="1">
      <alignment horizontal="center" vertical="center"/>
    </xf>
    <xf numFmtId="0" fontId="119" fillId="47" borderId="26" xfId="2623" applyFont="1" applyFill="1" applyBorder="1" applyAlignment="1">
      <alignment horizontal="center" vertical="center"/>
    </xf>
    <xf numFmtId="0" fontId="7" fillId="0" borderId="16" xfId="2498" applyFont="1" applyBorder="1" applyAlignment="1">
      <alignment horizontal="left" vertical="center" wrapText="1"/>
    </xf>
    <xf numFmtId="0" fontId="7" fillId="0" borderId="24" xfId="2498" applyFont="1" applyBorder="1" applyAlignment="1">
      <alignment horizontal="left" vertical="center" wrapText="1"/>
    </xf>
    <xf numFmtId="0" fontId="7" fillId="0" borderId="176" xfId="2498" applyFont="1" applyBorder="1" applyAlignment="1">
      <alignment horizontal="left" vertical="center" wrapText="1"/>
    </xf>
    <xf numFmtId="0" fontId="7" fillId="0" borderId="171" xfId="2498" applyFont="1" applyBorder="1" applyAlignment="1">
      <alignment horizontal="left" vertical="center" wrapText="1"/>
    </xf>
    <xf numFmtId="0" fontId="87" fillId="0" borderId="20" xfId="2498" applyFont="1" applyBorder="1" applyAlignment="1">
      <alignment horizontal="center" vertical="center" wrapText="1"/>
    </xf>
    <xf numFmtId="0" fontId="87" fillId="0" borderId="24" xfId="2498" applyFont="1" applyBorder="1" applyAlignment="1">
      <alignment horizontal="center" vertical="center" wrapText="1"/>
    </xf>
    <xf numFmtId="0" fontId="87" fillId="0" borderId="177" xfId="2498" applyFont="1" applyBorder="1" applyAlignment="1">
      <alignment horizontal="center" vertical="center" wrapText="1"/>
    </xf>
    <xf numFmtId="0" fontId="87" fillId="0" borderId="178" xfId="2498" applyFont="1" applyBorder="1" applyAlignment="1">
      <alignment horizontal="center" vertical="center" wrapText="1"/>
    </xf>
    <xf numFmtId="0" fontId="87" fillId="0" borderId="179" xfId="2498" applyFont="1" applyBorder="1" applyAlignment="1">
      <alignment horizontal="center" vertical="center" wrapText="1"/>
    </xf>
    <xf numFmtId="14" fontId="125" fillId="0" borderId="16" xfId="0" applyNumberFormat="1" applyFont="1" applyBorder="1" applyAlignment="1">
      <alignment horizontal="center"/>
    </xf>
    <xf numFmtId="14" fontId="125" fillId="0" borderId="0" xfId="0" applyNumberFormat="1" applyFont="1" applyAlignment="1">
      <alignment horizontal="center"/>
    </xf>
    <xf numFmtId="14" fontId="125" fillId="0" borderId="26" xfId="0" applyNumberFormat="1" applyFont="1" applyBorder="1" applyAlignment="1">
      <alignment horizontal="center"/>
    </xf>
    <xf numFmtId="14" fontId="7" fillId="0" borderId="25" xfId="2498" applyNumberFormat="1" applyFont="1" applyBorder="1" applyAlignment="1">
      <alignment horizontal="center" vertical="center" wrapText="1"/>
    </xf>
    <xf numFmtId="0" fontId="7" fillId="0" borderId="18" xfId="2498" applyFont="1" applyBorder="1" applyAlignment="1">
      <alignment horizontal="center" vertical="center" wrapText="1"/>
    </xf>
    <xf numFmtId="0" fontId="7" fillId="0" borderId="77" xfId="2498" applyFont="1" applyBorder="1" applyAlignment="1">
      <alignment horizontal="center" vertical="center" wrapText="1"/>
    </xf>
    <xf numFmtId="0" fontId="7" fillId="0" borderId="59" xfId="2498" applyFont="1" applyBorder="1" applyAlignment="1">
      <alignment horizontal="center" vertical="center" wrapText="1"/>
    </xf>
    <xf numFmtId="0" fontId="7" fillId="0" borderId="79" xfId="2498" applyFont="1" applyBorder="1" applyAlignment="1">
      <alignment horizontal="center" vertical="center" wrapText="1"/>
    </xf>
    <xf numFmtId="0" fontId="7" fillId="0" borderId="112" xfId="2498" applyFont="1" applyBorder="1" applyAlignment="1">
      <alignment horizontal="center" vertical="center" wrapText="1"/>
    </xf>
    <xf numFmtId="14" fontId="7" fillId="0" borderId="23" xfId="2498" applyNumberFormat="1" applyFont="1" applyBorder="1" applyAlignment="1">
      <alignment horizontal="center" vertical="center"/>
    </xf>
    <xf numFmtId="0" fontId="7" fillId="0" borderId="18" xfId="2498" applyFont="1" applyBorder="1" applyAlignment="1">
      <alignment horizontal="center" vertical="center"/>
    </xf>
    <xf numFmtId="0" fontId="7" fillId="0" borderId="22" xfId="2498" applyFont="1" applyBorder="1" applyAlignment="1">
      <alignment horizontal="center" vertical="center"/>
    </xf>
    <xf numFmtId="0" fontId="16" fillId="0" borderId="25" xfId="2625" applyFont="1" applyBorder="1" applyAlignment="1">
      <alignment horizontal="center" vertical="center" wrapText="1"/>
    </xf>
    <xf numFmtId="0" fontId="16" fillId="0" borderId="18" xfId="2625" applyFont="1" applyBorder="1" applyAlignment="1">
      <alignment horizontal="center" vertical="center" wrapText="1"/>
    </xf>
    <xf numFmtId="0" fontId="16" fillId="0" borderId="22" xfId="2625" applyFont="1" applyBorder="1" applyAlignment="1">
      <alignment horizontal="center" vertical="center" wrapText="1"/>
    </xf>
    <xf numFmtId="0" fontId="46" fillId="0" borderId="28" xfId="2498" applyFont="1" applyBorder="1" applyAlignment="1">
      <alignment horizontal="center" vertical="center"/>
    </xf>
    <xf numFmtId="0" fontId="46" fillId="0" borderId="27" xfId="2498" applyFont="1" applyBorder="1" applyAlignment="1">
      <alignment horizontal="center" vertical="center"/>
    </xf>
    <xf numFmtId="0" fontId="46" fillId="0" borderId="28" xfId="2498" applyFont="1" applyBorder="1" applyAlignment="1">
      <alignment horizontal="center" vertical="center" wrapText="1"/>
    </xf>
    <xf numFmtId="0" fontId="46" fillId="0" borderId="9" xfId="2498" applyFont="1" applyBorder="1" applyAlignment="1">
      <alignment horizontal="center" vertical="center"/>
    </xf>
    <xf numFmtId="0" fontId="87" fillId="0" borderId="28" xfId="2498" applyFont="1" applyBorder="1" applyAlignment="1">
      <alignment horizontal="right" vertical="center"/>
    </xf>
    <xf numFmtId="0" fontId="87" fillId="0" borderId="27" xfId="2498" applyFont="1" applyBorder="1" applyAlignment="1">
      <alignment horizontal="right" vertical="center"/>
    </xf>
    <xf numFmtId="0" fontId="46" fillId="0" borderId="108" xfId="2498" applyFont="1" applyBorder="1" applyAlignment="1">
      <alignment horizontal="center" vertical="center" wrapText="1"/>
    </xf>
    <xf numFmtId="0" fontId="46" fillId="0" borderId="109" xfId="2498" applyFont="1" applyBorder="1" applyAlignment="1">
      <alignment horizontal="center" vertical="center" wrapText="1"/>
    </xf>
    <xf numFmtId="0" fontId="46" fillId="0" borderId="110" xfId="2498" applyFont="1" applyBorder="1" applyAlignment="1">
      <alignment horizontal="center" vertical="center" wrapText="1"/>
    </xf>
    <xf numFmtId="0" fontId="46" fillId="0" borderId="111" xfId="2498" applyFont="1" applyBorder="1" applyAlignment="1">
      <alignment horizontal="center" vertical="center" wrapText="1"/>
    </xf>
    <xf numFmtId="0" fontId="88" fillId="49" borderId="20" xfId="2498" applyFont="1" applyFill="1" applyBorder="1" applyAlignment="1">
      <alignment horizontal="center" vertical="center"/>
    </xf>
    <xf numFmtId="0" fontId="88" fillId="49" borderId="0" xfId="2498" applyFont="1" applyFill="1" applyAlignment="1">
      <alignment horizontal="center" vertical="center"/>
    </xf>
    <xf numFmtId="0" fontId="88" fillId="49" borderId="26" xfId="2498" applyFont="1" applyFill="1" applyBorder="1" applyAlignment="1">
      <alignment horizontal="center" vertical="center"/>
    </xf>
    <xf numFmtId="0" fontId="46" fillId="0" borderId="21" xfId="2498" applyFont="1" applyBorder="1" applyAlignment="1">
      <alignment horizontal="left" vertical="center" wrapText="1"/>
    </xf>
    <xf numFmtId="0" fontId="46" fillId="0" borderId="57" xfId="2498" applyFont="1" applyBorder="1" applyAlignment="1">
      <alignment horizontal="left" vertical="center" wrapText="1"/>
    </xf>
    <xf numFmtId="0" fontId="7" fillId="0" borderId="23" xfId="2498" applyFont="1" applyBorder="1" applyAlignment="1">
      <alignment horizontal="left" vertical="center" wrapText="1"/>
    </xf>
    <xf numFmtId="0" fontId="7" fillId="0" borderId="175" xfId="2498" applyFont="1" applyBorder="1" applyAlignment="1">
      <alignment horizontal="left" vertical="center" wrapText="1"/>
    </xf>
    <xf numFmtId="14" fontId="3" fillId="0" borderId="0" xfId="2628" applyNumberFormat="1" applyFont="1" applyAlignment="1">
      <alignment horizontal="center"/>
    </xf>
    <xf numFmtId="14" fontId="3" fillId="0" borderId="26" xfId="2628" applyNumberFormat="1" applyFont="1" applyBorder="1" applyAlignment="1">
      <alignment horizontal="center"/>
    </xf>
    <xf numFmtId="0" fontId="3" fillId="0" borderId="5" xfId="2631" applyFont="1" applyBorder="1" applyAlignment="1">
      <alignment horizontal="center"/>
    </xf>
    <xf numFmtId="0" fontId="3" fillId="0" borderId="46" xfId="2631" applyFont="1" applyBorder="1" applyAlignment="1">
      <alignment horizontal="center"/>
    </xf>
    <xf numFmtId="14" fontId="142" fillId="0" borderId="18" xfId="2628" applyNumberFormat="1" applyFont="1" applyBorder="1" applyAlignment="1">
      <alignment horizontal="center" vertical="center"/>
    </xf>
    <xf numFmtId="14" fontId="142" fillId="0" borderId="22" xfId="2628" applyNumberFormat="1" applyFont="1" applyBorder="1" applyAlignment="1">
      <alignment horizontal="center" vertical="center"/>
    </xf>
    <xf numFmtId="14" fontId="142" fillId="0" borderId="0" xfId="2628" applyNumberFormat="1" applyFont="1" applyAlignment="1">
      <alignment horizontal="center"/>
    </xf>
    <xf numFmtId="14" fontId="142" fillId="0" borderId="26" xfId="2628" applyNumberFormat="1" applyFont="1" applyBorder="1" applyAlignment="1">
      <alignment horizontal="center"/>
    </xf>
    <xf numFmtId="14" fontId="142" fillId="0" borderId="47" xfId="2628" applyNumberFormat="1" applyFont="1" applyBorder="1" applyAlignment="1">
      <alignment horizontal="center" vertical="center"/>
    </xf>
    <xf numFmtId="14" fontId="142" fillId="0" borderId="48" xfId="2628" applyNumberFormat="1" applyFont="1" applyBorder="1" applyAlignment="1">
      <alignment horizontal="center" vertical="center"/>
    </xf>
    <xf numFmtId="0" fontId="86" fillId="0" borderId="21" xfId="2625" applyFont="1" applyBorder="1" applyAlignment="1">
      <alignment horizontal="right"/>
    </xf>
    <xf numFmtId="0" fontId="86" fillId="0" borderId="0" xfId="2625" applyFont="1" applyAlignment="1">
      <alignment horizontal="right"/>
    </xf>
    <xf numFmtId="0" fontId="86" fillId="0" borderId="0" xfId="2625" applyFont="1" applyAlignment="1">
      <alignment horizontal="right" vertical="top"/>
    </xf>
    <xf numFmtId="0" fontId="3" fillId="0" borderId="0" xfId="2631" applyFont="1" applyAlignment="1">
      <alignment horizontal="center" vertical="top"/>
    </xf>
    <xf numFmtId="0" fontId="3" fillId="0" borderId="26" xfId="2631" applyFont="1" applyBorder="1" applyAlignment="1">
      <alignment horizontal="center" vertical="top"/>
    </xf>
    <xf numFmtId="14" fontId="3" fillId="0" borderId="0" xfId="2631" applyNumberFormat="1" applyFont="1" applyAlignment="1">
      <alignment horizontal="center"/>
    </xf>
    <xf numFmtId="0" fontId="3" fillId="0" borderId="0" xfId="2631" applyFont="1" applyAlignment="1">
      <alignment horizontal="center"/>
    </xf>
    <xf numFmtId="0" fontId="3" fillId="0" borderId="26" xfId="2631" applyFont="1" applyBorder="1" applyAlignment="1">
      <alignment horizontal="center"/>
    </xf>
    <xf numFmtId="14" fontId="3" fillId="0" borderId="0" xfId="2631" applyNumberFormat="1" applyFont="1" applyAlignment="1">
      <alignment horizontal="center" vertical="center"/>
    </xf>
    <xf numFmtId="0" fontId="3" fillId="0" borderId="0" xfId="2631" applyFont="1" applyAlignment="1">
      <alignment horizontal="center" vertical="center"/>
    </xf>
    <xf numFmtId="0" fontId="3" fillId="0" borderId="26" xfId="2631" applyFont="1" applyBorder="1" applyAlignment="1">
      <alignment horizontal="center" vertical="center"/>
    </xf>
    <xf numFmtId="0" fontId="84" fillId="0" borderId="0" xfId="2625" applyFont="1" applyAlignment="1">
      <alignment horizontal="center" vertical="center" wrapText="1"/>
    </xf>
    <xf numFmtId="0" fontId="84" fillId="0" borderId="26" xfId="2625" applyFont="1" applyBorder="1" applyAlignment="1">
      <alignment horizontal="center" vertical="center" wrapText="1"/>
    </xf>
    <xf numFmtId="0" fontId="83" fillId="0" borderId="0" xfId="2625" applyFont="1" applyAlignment="1">
      <alignment horizontal="center" vertical="center" wrapText="1"/>
    </xf>
    <xf numFmtId="0" fontId="83" fillId="0" borderId="26" xfId="2625" applyFont="1" applyBorder="1" applyAlignment="1">
      <alignment horizontal="center" vertical="center" wrapText="1"/>
    </xf>
    <xf numFmtId="0" fontId="16" fillId="48" borderId="11" xfId="2628" applyFont="1" applyFill="1" applyBorder="1" applyAlignment="1">
      <alignment horizontal="center"/>
    </xf>
    <xf numFmtId="0" fontId="16" fillId="48" borderId="31" xfId="2628" applyFont="1" applyFill="1" applyBorder="1" applyAlignment="1">
      <alignment horizontal="center"/>
    </xf>
    <xf numFmtId="0" fontId="16" fillId="0" borderId="11" xfId="2498" applyFont="1" applyBorder="1" applyAlignment="1">
      <alignment horizontal="center" vertical="top" wrapText="1"/>
    </xf>
    <xf numFmtId="0" fontId="16" fillId="0" borderId="31" xfId="2498" applyFont="1" applyBorder="1" applyAlignment="1">
      <alignment horizontal="center" vertical="top" wrapText="1"/>
    </xf>
    <xf numFmtId="14" fontId="185" fillId="0" borderId="16" xfId="0" applyNumberFormat="1" applyFont="1" applyBorder="1" applyAlignment="1">
      <alignment horizontal="center" vertical="center"/>
    </xf>
    <xf numFmtId="0" fontId="185" fillId="0" borderId="0" xfId="0" applyFont="1" applyAlignment="1">
      <alignment horizontal="center" vertical="center"/>
    </xf>
    <xf numFmtId="14" fontId="185" fillId="0" borderId="58" xfId="0" applyNumberFormat="1" applyFont="1" applyBorder="1" applyAlignment="1">
      <alignment horizontal="center" vertical="top"/>
    </xf>
    <xf numFmtId="0" fontId="185" fillId="0" borderId="47" xfId="0" applyFont="1" applyBorder="1" applyAlignment="1">
      <alignment horizontal="center" vertical="top"/>
    </xf>
    <xf numFmtId="14" fontId="185" fillId="0" borderId="0" xfId="0" applyNumberFormat="1" applyFont="1" applyAlignment="1">
      <alignment horizontal="center" vertical="center"/>
    </xf>
    <xf numFmtId="49" fontId="185" fillId="0" borderId="47" xfId="0" applyNumberFormat="1" applyFont="1" applyBorder="1" applyAlignment="1">
      <alignment horizontal="center" vertical="top"/>
    </xf>
    <xf numFmtId="0" fontId="185" fillId="0" borderId="24" xfId="0" applyFont="1" applyBorder="1" applyAlignment="1">
      <alignment horizontal="center" vertical="center"/>
    </xf>
    <xf numFmtId="14" fontId="185" fillId="0" borderId="47" xfId="0" applyNumberFormat="1" applyFont="1" applyBorder="1" applyAlignment="1">
      <alignment horizontal="center" vertical="top"/>
    </xf>
    <xf numFmtId="0" fontId="185" fillId="0" borderId="149" xfId="0" applyFont="1" applyBorder="1" applyAlignment="1">
      <alignment horizontal="center" vertical="top"/>
    </xf>
    <xf numFmtId="0" fontId="185" fillId="0" borderId="16" xfId="0" applyFont="1" applyBorder="1" applyAlignment="1">
      <alignment horizontal="center"/>
    </xf>
    <xf numFmtId="0" fontId="185" fillId="0" borderId="0" xfId="0" applyFont="1" applyAlignment="1">
      <alignment horizontal="center"/>
    </xf>
    <xf numFmtId="0" fontId="185" fillId="0" borderId="24" xfId="0" applyFont="1" applyBorder="1" applyAlignment="1">
      <alignment horizontal="center"/>
    </xf>
    <xf numFmtId="0" fontId="0" fillId="0" borderId="136" xfId="0" applyBorder="1" applyAlignment="1">
      <alignment horizontal="center"/>
    </xf>
    <xf numFmtId="0" fontId="0" fillId="0" borderId="139" xfId="0" applyBorder="1" applyAlignment="1">
      <alignment horizontal="center"/>
    </xf>
    <xf numFmtId="0" fontId="175" fillId="47" borderId="192" xfId="0" applyFont="1" applyFill="1" applyBorder="1" applyAlignment="1">
      <alignment horizontal="center"/>
    </xf>
    <xf numFmtId="0" fontId="175" fillId="47" borderId="5" xfId="0" applyFont="1" applyFill="1" applyBorder="1" applyAlignment="1">
      <alignment horizontal="center"/>
    </xf>
    <xf numFmtId="0" fontId="175" fillId="47" borderId="170" xfId="0" applyFont="1" applyFill="1" applyBorder="1" applyAlignment="1">
      <alignment horizontal="center"/>
    </xf>
    <xf numFmtId="0" fontId="184" fillId="0" borderId="16" xfId="0" applyFont="1" applyBorder="1" applyAlignment="1">
      <alignment horizontal="center" wrapText="1"/>
    </xf>
    <xf numFmtId="0" fontId="184" fillId="0" borderId="0" xfId="0" applyFont="1" applyAlignment="1">
      <alignment horizontal="center" wrapText="1"/>
    </xf>
    <xf numFmtId="0" fontId="184" fillId="0" borderId="24" xfId="0" applyFont="1" applyBorder="1" applyAlignment="1">
      <alignment horizontal="center" wrapText="1"/>
    </xf>
    <xf numFmtId="0" fontId="154" fillId="47" borderId="49" xfId="0" applyFont="1" applyFill="1" applyBorder="1" applyAlignment="1">
      <alignment horizontal="right" vertical="center"/>
    </xf>
    <xf numFmtId="14" fontId="152" fillId="0" borderId="119" xfId="0" applyNumberFormat="1" applyFont="1" applyBorder="1" applyAlignment="1">
      <alignment horizontal="center" vertical="center"/>
    </xf>
    <xf numFmtId="14" fontId="152" fillId="0" borderId="35" xfId="0" applyNumberFormat="1" applyFont="1" applyBorder="1" applyAlignment="1">
      <alignment horizontal="center" vertical="center"/>
    </xf>
    <xf numFmtId="0" fontId="175" fillId="0" borderId="0" xfId="0" applyFont="1" applyAlignment="1">
      <alignment horizontal="right"/>
    </xf>
    <xf numFmtId="0" fontId="0" fillId="0" borderId="0" xfId="0" applyAlignment="1">
      <alignment horizontal="left"/>
    </xf>
    <xf numFmtId="0" fontId="183" fillId="0" borderId="21" xfId="0" applyFont="1" applyBorder="1" applyAlignment="1">
      <alignment horizontal="center"/>
    </xf>
    <xf numFmtId="0" fontId="183" fillId="0" borderId="0" xfId="0" applyFont="1" applyAlignment="1">
      <alignment horizontal="center"/>
    </xf>
    <xf numFmtId="202" fontId="128" fillId="0" borderId="81" xfId="0" applyNumberFormat="1" applyFont="1" applyBorder="1" applyAlignment="1">
      <alignment horizontal="center" vertical="center"/>
    </xf>
    <xf numFmtId="202" fontId="128" fillId="0" borderId="72" xfId="0" applyNumberFormat="1" applyFont="1" applyBorder="1" applyAlignment="1">
      <alignment horizontal="center" vertical="center"/>
    </xf>
    <xf numFmtId="0" fontId="123" fillId="44" borderId="142" xfId="2630" applyFont="1" applyFill="1" applyBorder="1" applyAlignment="1">
      <alignment horizontal="center" vertical="center"/>
    </xf>
    <xf numFmtId="0" fontId="123" fillId="44" borderId="143" xfId="2630" applyFont="1" applyFill="1" applyBorder="1" applyAlignment="1">
      <alignment horizontal="center" vertical="center"/>
    </xf>
    <xf numFmtId="0" fontId="123" fillId="44" borderId="144" xfId="2630" applyFont="1" applyFill="1" applyBorder="1" applyAlignment="1">
      <alignment horizontal="center" vertical="center"/>
    </xf>
    <xf numFmtId="0" fontId="99" fillId="0" borderId="71" xfId="2630" applyFont="1" applyBorder="1" applyAlignment="1">
      <alignment horizontal="right" vertical="center"/>
    </xf>
    <xf numFmtId="0" fontId="99" fillId="0" borderId="10" xfId="2630" applyFont="1" applyBorder="1" applyAlignment="1">
      <alignment horizontal="right" vertical="center"/>
    </xf>
    <xf numFmtId="169" fontId="92" fillId="0" borderId="20" xfId="2630" applyNumberFormat="1" applyFont="1" applyBorder="1" applyAlignment="1">
      <alignment horizontal="center" vertical="center" wrapText="1"/>
    </xf>
    <xf numFmtId="169" fontId="92" fillId="0" borderId="0" xfId="2630" applyNumberFormat="1" applyFont="1" applyAlignment="1">
      <alignment horizontal="center" vertical="center" wrapText="1"/>
    </xf>
    <xf numFmtId="169" fontId="92" fillId="0" borderId="26" xfId="2630" applyNumberFormat="1" applyFont="1" applyBorder="1" applyAlignment="1">
      <alignment horizontal="center" vertical="center" wrapText="1"/>
    </xf>
    <xf numFmtId="0" fontId="122" fillId="44" borderId="115" xfId="2630" applyFont="1" applyFill="1" applyBorder="1" applyAlignment="1">
      <alignment horizontal="center" vertical="center" wrapText="1"/>
    </xf>
    <xf numFmtId="0" fontId="124" fillId="44" borderId="124" xfId="2630" applyFont="1" applyFill="1" applyBorder="1" applyAlignment="1">
      <alignment vertical="center" wrapText="1"/>
    </xf>
    <xf numFmtId="0" fontId="122" fillId="44" borderId="113" xfId="2630" applyFont="1" applyFill="1" applyBorder="1" applyAlignment="1">
      <alignment horizontal="center" vertical="center" wrapText="1"/>
    </xf>
    <xf numFmtId="0" fontId="124" fillId="44" borderId="125" xfId="2630" applyFont="1" applyFill="1" applyBorder="1" applyAlignment="1">
      <alignment vertical="center" wrapText="1"/>
    </xf>
    <xf numFmtId="0" fontId="122" fillId="44" borderId="113" xfId="2630" applyFont="1" applyFill="1" applyBorder="1" applyAlignment="1">
      <alignment horizontal="center" vertical="center"/>
    </xf>
    <xf numFmtId="0" fontId="122" fillId="44" borderId="125" xfId="2630" applyFont="1" applyFill="1" applyBorder="1" applyAlignment="1">
      <alignment horizontal="center" vertical="center"/>
    </xf>
    <xf numFmtId="0" fontId="124" fillId="44" borderId="125" xfId="2630" applyFont="1" applyFill="1" applyBorder="1" applyAlignment="1">
      <alignment horizontal="center" vertical="center"/>
    </xf>
    <xf numFmtId="0" fontId="122" fillId="44" borderId="114" xfId="2630" applyFont="1" applyFill="1" applyBorder="1" applyAlignment="1">
      <alignment horizontal="center" vertical="center"/>
    </xf>
    <xf numFmtId="0" fontId="16" fillId="0" borderId="20" xfId="2630" applyFont="1" applyBorder="1" applyAlignment="1">
      <alignment horizontal="right" vertical="center"/>
    </xf>
    <xf numFmtId="0" fontId="16" fillId="0" borderId="0" xfId="2630" applyFont="1" applyAlignment="1">
      <alignment horizontal="right" vertical="center"/>
    </xf>
    <xf numFmtId="0" fontId="3" fillId="0" borderId="0" xfId="2630" applyFont="1" applyAlignment="1">
      <alignment horizontal="left" vertical="center" wrapText="1"/>
    </xf>
    <xf numFmtId="14" fontId="94" fillId="0" borderId="0" xfId="0" applyNumberFormat="1" applyFont="1" applyAlignment="1">
      <alignment horizontal="center" vertical="top"/>
    </xf>
    <xf numFmtId="0" fontId="94" fillId="0" borderId="26" xfId="0" applyFont="1" applyBorder="1" applyAlignment="1">
      <alignment horizontal="center" vertical="top"/>
    </xf>
    <xf numFmtId="14" fontId="94" fillId="0" borderId="0" xfId="0" applyNumberFormat="1" applyFont="1" applyAlignment="1">
      <alignment horizontal="center"/>
    </xf>
    <xf numFmtId="0" fontId="94" fillId="0" borderId="26" xfId="0" applyFont="1" applyBorder="1" applyAlignment="1">
      <alignment horizontal="center"/>
    </xf>
    <xf numFmtId="0" fontId="90" fillId="0" borderId="20" xfId="2630" applyFont="1" applyBorder="1" applyAlignment="1">
      <alignment horizontal="right" vertical="center"/>
    </xf>
    <xf numFmtId="0" fontId="90" fillId="0" borderId="0" xfId="2630" applyFont="1" applyAlignment="1">
      <alignment horizontal="right" vertical="center"/>
    </xf>
    <xf numFmtId="0" fontId="68" fillId="0" borderId="0" xfId="2630" applyFont="1" applyAlignment="1">
      <alignment horizontal="left" vertical="center" wrapText="1"/>
    </xf>
    <xf numFmtId="0" fontId="122" fillId="44" borderId="133" xfId="2630" applyFont="1" applyFill="1" applyBorder="1" applyAlignment="1">
      <alignment horizontal="center" vertical="center" wrapText="1"/>
    </xf>
    <xf numFmtId="0" fontId="122" fillId="44" borderId="18" xfId="2630" applyFont="1" applyFill="1" applyBorder="1" applyAlignment="1">
      <alignment horizontal="center" vertical="center" wrapText="1"/>
    </xf>
    <xf numFmtId="0" fontId="122" fillId="44" borderId="41" xfId="2630" applyFont="1" applyFill="1" applyBorder="1" applyAlignment="1">
      <alignment horizontal="center" vertical="center"/>
    </xf>
    <xf numFmtId="0" fontId="122" fillId="44" borderId="141" xfId="2630" applyFont="1" applyFill="1" applyBorder="1" applyAlignment="1">
      <alignment horizontal="center" vertical="center"/>
    </xf>
    <xf numFmtId="0" fontId="123" fillId="44" borderId="29" xfId="2630" applyFont="1" applyFill="1" applyBorder="1" applyAlignment="1">
      <alignment horizontal="center" vertical="center"/>
    </xf>
    <xf numFmtId="0" fontId="123" fillId="44" borderId="9" xfId="2630" applyFont="1" applyFill="1" applyBorder="1" applyAlignment="1">
      <alignment horizontal="center" vertical="center"/>
    </xf>
    <xf numFmtId="0" fontId="123" fillId="44" borderId="147" xfId="2630" applyFont="1" applyFill="1" applyBorder="1" applyAlignment="1">
      <alignment horizontal="center" vertical="center"/>
    </xf>
    <xf numFmtId="0" fontId="122" fillId="44" borderId="125" xfId="2630" applyFont="1" applyFill="1" applyBorder="1" applyAlignment="1">
      <alignment horizontal="center" vertical="center" wrapText="1"/>
    </xf>
    <xf numFmtId="0" fontId="16" fillId="0" borderId="20" xfId="2630" applyFont="1" applyBorder="1" applyAlignment="1">
      <alignment horizontal="right" vertical="center" wrapText="1"/>
    </xf>
    <xf numFmtId="0" fontId="16" fillId="0" borderId="0" xfId="2630" applyFont="1" applyAlignment="1">
      <alignment horizontal="right" vertical="center" wrapText="1"/>
    </xf>
    <xf numFmtId="0" fontId="122" fillId="44" borderId="134" xfId="2630" applyFont="1" applyFill="1" applyBorder="1" applyAlignment="1">
      <alignment horizontal="center" vertical="center"/>
    </xf>
    <xf numFmtId="0" fontId="122" fillId="44" borderId="135" xfId="2630" applyFont="1" applyFill="1" applyBorder="1" applyAlignment="1">
      <alignment horizontal="center" vertical="center"/>
    </xf>
    <xf numFmtId="0" fontId="123" fillId="44" borderId="39" xfId="2630" applyFont="1" applyFill="1" applyBorder="1" applyAlignment="1">
      <alignment horizontal="center" vertical="center"/>
    </xf>
    <xf numFmtId="0" fontId="123" fillId="44" borderId="21" xfId="2630" applyFont="1" applyFill="1" applyBorder="1" applyAlignment="1">
      <alignment horizontal="center" vertical="center"/>
    </xf>
    <xf numFmtId="0" fontId="123" fillId="44" borderId="57" xfId="2630" applyFont="1" applyFill="1" applyBorder="1" applyAlignment="1">
      <alignment horizontal="center" vertical="center"/>
    </xf>
    <xf numFmtId="0" fontId="122" fillId="44" borderId="188" xfId="2630" applyFont="1" applyFill="1" applyBorder="1" applyAlignment="1">
      <alignment horizontal="center" vertical="center" wrapText="1"/>
    </xf>
    <xf numFmtId="0" fontId="124" fillId="44" borderId="190" xfId="2630" applyFont="1" applyFill="1" applyBorder="1" applyAlignment="1">
      <alignment vertical="center" wrapText="1"/>
    </xf>
    <xf numFmtId="0" fontId="122" fillId="44" borderId="184" xfId="2630" applyFont="1" applyFill="1" applyBorder="1" applyAlignment="1">
      <alignment horizontal="center" vertical="center" wrapText="1"/>
    </xf>
    <xf numFmtId="0" fontId="124" fillId="44" borderId="186" xfId="2630" applyFont="1" applyFill="1" applyBorder="1" applyAlignment="1">
      <alignment vertical="center" wrapText="1"/>
    </xf>
    <xf numFmtId="0" fontId="122" fillId="44" borderId="186" xfId="2630" applyFont="1" applyFill="1" applyBorder="1" applyAlignment="1">
      <alignment horizontal="center" vertical="center" wrapText="1"/>
    </xf>
    <xf numFmtId="0" fontId="122" fillId="44" borderId="184" xfId="2630" applyFont="1" applyFill="1" applyBorder="1" applyAlignment="1">
      <alignment horizontal="center" vertical="center"/>
    </xf>
    <xf numFmtId="0" fontId="124" fillId="44" borderId="186" xfId="2630" applyFont="1" applyFill="1" applyBorder="1" applyAlignment="1">
      <alignment horizontal="center" vertical="center"/>
    </xf>
    <xf numFmtId="0" fontId="122" fillId="44" borderId="185" xfId="2630" applyFont="1" applyFill="1" applyBorder="1" applyAlignment="1">
      <alignment horizontal="center" vertical="center"/>
    </xf>
    <xf numFmtId="0" fontId="122" fillId="44" borderId="187" xfId="2630" applyFont="1" applyFill="1" applyBorder="1" applyAlignment="1">
      <alignment horizontal="center" vertical="center"/>
    </xf>
    <xf numFmtId="0" fontId="122" fillId="44" borderId="189" xfId="2630" applyFont="1" applyFill="1" applyBorder="1" applyAlignment="1">
      <alignment horizontal="center" vertical="center"/>
    </xf>
    <xf numFmtId="0" fontId="94" fillId="0" borderId="20" xfId="2630" applyFont="1" applyBorder="1" applyAlignment="1">
      <alignment horizontal="right" vertical="center" wrapText="1"/>
    </xf>
    <xf numFmtId="0" fontId="94" fillId="0" borderId="0" xfId="2630" applyFont="1" applyAlignment="1">
      <alignment horizontal="right" vertical="center" wrapText="1"/>
    </xf>
    <xf numFmtId="0" fontId="126" fillId="0" borderId="0" xfId="2630" applyFont="1" applyAlignment="1">
      <alignment horizontal="left" vertical="center" wrapText="1"/>
    </xf>
    <xf numFmtId="0" fontId="90" fillId="0" borderId="20" xfId="2630" applyFont="1" applyBorder="1" applyAlignment="1">
      <alignment horizontal="right" vertical="center" wrapText="1"/>
    </xf>
    <xf numFmtId="0" fontId="90" fillId="0" borderId="0" xfId="2630" applyFont="1" applyAlignment="1">
      <alignment horizontal="right" vertical="center" wrapText="1"/>
    </xf>
    <xf numFmtId="0" fontId="174" fillId="44" borderId="71" xfId="2630" applyFont="1" applyFill="1" applyBorder="1" applyAlignment="1">
      <alignment horizontal="center" vertical="center" wrapText="1"/>
    </xf>
    <xf numFmtId="0" fontId="174" fillId="44" borderId="10" xfId="2630" applyFont="1" applyFill="1" applyBorder="1" applyAlignment="1">
      <alignment horizontal="center" vertical="center" wrapText="1"/>
    </xf>
    <xf numFmtId="0" fontId="174" fillId="44" borderId="117" xfId="2630" applyFont="1" applyFill="1" applyBorder="1" applyAlignment="1">
      <alignment horizontal="center" vertical="center" wrapText="1"/>
    </xf>
    <xf numFmtId="4" fontId="174" fillId="44" borderId="118" xfId="2630" applyNumberFormat="1" applyFont="1" applyFill="1" applyBorder="1" applyAlignment="1">
      <alignment horizontal="center" vertical="center" wrapText="1"/>
    </xf>
    <xf numFmtId="4" fontId="174" fillId="44" borderId="10" xfId="2630" applyNumberFormat="1" applyFont="1" applyFill="1" applyBorder="1" applyAlignment="1">
      <alignment horizontal="center" vertical="center" wrapText="1"/>
    </xf>
    <xf numFmtId="4" fontId="174" fillId="44" borderId="72" xfId="2630" applyNumberFormat="1" applyFont="1" applyFill="1" applyBorder="1" applyAlignment="1">
      <alignment horizontal="center" vertical="center" wrapText="1"/>
    </xf>
    <xf numFmtId="0" fontId="173" fillId="0" borderId="71" xfId="2630" applyFont="1" applyBorder="1" applyAlignment="1">
      <alignment horizontal="right" vertical="center"/>
    </xf>
    <xf numFmtId="0" fontId="173" fillId="0" borderId="10" xfId="2630" applyFont="1" applyBorder="1" applyAlignment="1">
      <alignment horizontal="right" vertical="center"/>
    </xf>
    <xf numFmtId="0" fontId="173" fillId="0" borderId="65" xfId="2630" applyFont="1" applyBorder="1" applyAlignment="1">
      <alignment horizontal="right" vertical="center"/>
    </xf>
    <xf numFmtId="169" fontId="88" fillId="0" borderId="20" xfId="2630" applyNumberFormat="1" applyFont="1" applyBorder="1" applyAlignment="1">
      <alignment horizontal="center" vertical="center" wrapText="1"/>
    </xf>
    <xf numFmtId="169" fontId="88" fillId="0" borderId="0" xfId="2630" applyNumberFormat="1" applyFont="1" applyAlignment="1">
      <alignment horizontal="center" vertical="center" wrapText="1"/>
    </xf>
    <xf numFmtId="169" fontId="88" fillId="0" borderId="26" xfId="2630" applyNumberFormat="1" applyFont="1" applyBorder="1" applyAlignment="1">
      <alignment horizontal="center" vertical="center" wrapText="1"/>
    </xf>
    <xf numFmtId="0" fontId="167" fillId="44" borderId="113" xfId="2630" applyFont="1" applyFill="1" applyBorder="1" applyAlignment="1">
      <alignment horizontal="center" vertical="center"/>
    </xf>
    <xf numFmtId="0" fontId="167" fillId="44" borderId="114" xfId="2630" applyFont="1" applyFill="1" applyBorder="1" applyAlignment="1">
      <alignment horizontal="center" vertical="center"/>
    </xf>
    <xf numFmtId="0" fontId="167" fillId="44" borderId="115" xfId="2630" applyFont="1" applyFill="1" applyBorder="1" applyAlignment="1">
      <alignment horizontal="center" vertical="center" wrapText="1"/>
    </xf>
    <xf numFmtId="0" fontId="168" fillId="44" borderId="116" xfId="2630" applyFont="1" applyFill="1" applyBorder="1" applyAlignment="1">
      <alignment vertical="center" wrapText="1"/>
    </xf>
    <xf numFmtId="0" fontId="167" fillId="44" borderId="113" xfId="2630" applyFont="1" applyFill="1" applyBorder="1" applyAlignment="1">
      <alignment horizontal="center" vertical="center" wrapText="1"/>
    </xf>
    <xf numFmtId="0" fontId="168" fillId="44" borderId="43" xfId="2630" applyFont="1" applyFill="1" applyBorder="1" applyAlignment="1">
      <alignment vertical="center" wrapText="1"/>
    </xf>
    <xf numFmtId="0" fontId="167" fillId="44" borderId="43" xfId="2630" applyFont="1" applyFill="1" applyBorder="1" applyAlignment="1">
      <alignment horizontal="center" vertical="center"/>
    </xf>
    <xf numFmtId="0" fontId="168" fillId="44" borderId="43" xfId="2630" applyFont="1" applyFill="1" applyBorder="1" applyAlignment="1">
      <alignment horizontal="center" vertical="center"/>
    </xf>
    <xf numFmtId="0" fontId="3" fillId="0" borderId="0" xfId="2630" applyFont="1" applyAlignment="1">
      <alignment horizontal="left" vertical="center"/>
    </xf>
    <xf numFmtId="0" fontId="152" fillId="0" borderId="33" xfId="0" applyFont="1" applyBorder="1" applyAlignment="1">
      <alignment horizontal="left" vertical="center"/>
    </xf>
    <xf numFmtId="0" fontId="152" fillId="0" borderId="61" xfId="0" applyFont="1" applyBorder="1" applyAlignment="1">
      <alignment horizontal="left" vertical="center"/>
    </xf>
    <xf numFmtId="0" fontId="152" fillId="0" borderId="193" xfId="0" applyFont="1" applyBorder="1" applyAlignment="1">
      <alignment horizontal="left" vertical="center"/>
    </xf>
    <xf numFmtId="0" fontId="152" fillId="0" borderId="194" xfId="0" applyFont="1" applyBorder="1" applyAlignment="1">
      <alignment horizontal="left" vertical="center"/>
    </xf>
    <xf numFmtId="0" fontId="151" fillId="0" borderId="136" xfId="0" applyFont="1" applyBorder="1" applyAlignment="1">
      <alignment horizontal="left" vertical="center" wrapText="1"/>
    </xf>
    <xf numFmtId="0" fontId="151" fillId="0" borderId="173" xfId="0" applyFont="1" applyBorder="1" applyAlignment="1">
      <alignment horizontal="left" vertical="center" wrapText="1"/>
    </xf>
    <xf numFmtId="0" fontId="155" fillId="47" borderId="163" xfId="0" applyFont="1" applyFill="1" applyBorder="1" applyAlignment="1">
      <alignment horizontal="right" vertical="center"/>
    </xf>
    <xf numFmtId="0" fontId="155" fillId="47" borderId="78" xfId="0" applyFont="1" applyFill="1" applyBorder="1" applyAlignment="1">
      <alignment horizontal="right" vertical="center"/>
    </xf>
    <xf numFmtId="0" fontId="155" fillId="47" borderId="154" xfId="0" applyFont="1" applyFill="1" applyBorder="1" applyAlignment="1">
      <alignment horizontal="right" vertical="center"/>
    </xf>
    <xf numFmtId="0" fontId="155" fillId="47" borderId="166" xfId="0" applyFont="1" applyFill="1" applyBorder="1" applyAlignment="1">
      <alignment horizontal="right" vertical="center"/>
    </xf>
    <xf numFmtId="0" fontId="155" fillId="47" borderId="167" xfId="0" applyFont="1" applyFill="1" applyBorder="1" applyAlignment="1">
      <alignment horizontal="right" vertical="center"/>
    </xf>
    <xf numFmtId="0" fontId="155" fillId="47" borderId="168" xfId="0" applyFont="1" applyFill="1" applyBorder="1" applyAlignment="1">
      <alignment horizontal="right" vertical="center"/>
    </xf>
    <xf numFmtId="207" fontId="151" fillId="47" borderId="138" xfId="0" applyNumberFormat="1" applyFont="1" applyFill="1" applyBorder="1" applyAlignment="1">
      <alignment horizontal="center"/>
    </xf>
    <xf numFmtId="207" fontId="151" fillId="47" borderId="169" xfId="0" applyNumberFormat="1" applyFont="1" applyFill="1" applyBorder="1" applyAlignment="1">
      <alignment horizontal="center"/>
    </xf>
    <xf numFmtId="0" fontId="154" fillId="0" borderId="39" xfId="0" applyFont="1" applyBorder="1" applyAlignment="1">
      <alignment horizontal="center" vertical="center"/>
    </xf>
    <xf numFmtId="0" fontId="154" fillId="0" borderId="171" xfId="0" applyFont="1" applyBorder="1" applyAlignment="1">
      <alignment horizontal="center" vertical="center"/>
    </xf>
    <xf numFmtId="0" fontId="154" fillId="0" borderId="121" xfId="0" applyFont="1" applyBorder="1" applyAlignment="1">
      <alignment horizontal="center" vertical="center"/>
    </xf>
    <xf numFmtId="0" fontId="154" fillId="0" borderId="149" xfId="0" applyFont="1" applyBorder="1" applyAlignment="1">
      <alignment horizontal="center" vertical="center"/>
    </xf>
    <xf numFmtId="0" fontId="154" fillId="0" borderId="110" xfId="0" applyFont="1" applyBorder="1" applyAlignment="1">
      <alignment horizontal="center"/>
    </xf>
    <xf numFmtId="0" fontId="154" fillId="0" borderId="109" xfId="0" applyFont="1" applyBorder="1" applyAlignment="1">
      <alignment horizontal="center"/>
    </xf>
    <xf numFmtId="0" fontId="154" fillId="0" borderId="111" xfId="0" applyFont="1" applyBorder="1" applyAlignment="1">
      <alignment horizontal="center"/>
    </xf>
    <xf numFmtId="0" fontId="152" fillId="0" borderId="58" xfId="0" applyFont="1" applyBorder="1" applyAlignment="1">
      <alignment horizontal="center"/>
    </xf>
    <xf numFmtId="0" fontId="152" fillId="0" borderId="47" xfId="0" applyFont="1" applyBorder="1" applyAlignment="1">
      <alignment horizontal="center"/>
    </xf>
    <xf numFmtId="0" fontId="152" fillId="0" borderId="13" xfId="0" applyFont="1" applyBorder="1" applyAlignment="1">
      <alignment horizontal="center"/>
    </xf>
    <xf numFmtId="0" fontId="152" fillId="0" borderId="31" xfId="0" applyFont="1" applyBorder="1" applyAlignment="1">
      <alignment horizontal="center"/>
    </xf>
    <xf numFmtId="0" fontId="155" fillId="0" borderId="77" xfId="0" applyFont="1" applyBorder="1" applyAlignment="1">
      <alignment horizontal="right" vertical="center"/>
    </xf>
    <xf numFmtId="0" fontId="155" fillId="0" borderId="152" xfId="0" applyFont="1" applyBorder="1" applyAlignment="1">
      <alignment horizontal="right" vertical="center"/>
    </xf>
    <xf numFmtId="0" fontId="151" fillId="0" borderId="32" xfId="0" applyFont="1" applyBorder="1" applyAlignment="1">
      <alignment horizontal="left" vertical="center"/>
    </xf>
    <xf numFmtId="0" fontId="151" fillId="0" borderId="148" xfId="0" applyFont="1" applyBorder="1" applyAlignment="1">
      <alignment horizontal="left" vertical="center"/>
    </xf>
    <xf numFmtId="0" fontId="151" fillId="0" borderId="32" xfId="0" applyFont="1" applyBorder="1" applyAlignment="1">
      <alignment horizontal="left" vertical="center" wrapText="1"/>
    </xf>
    <xf numFmtId="0" fontId="151" fillId="0" borderId="148" xfId="0" applyFont="1" applyBorder="1" applyAlignment="1">
      <alignment horizontal="left" vertical="center" wrapText="1"/>
    </xf>
    <xf numFmtId="0" fontId="151" fillId="0" borderId="32" xfId="0" applyFont="1" applyBorder="1" applyAlignment="1">
      <alignment horizontal="left" vertical="top" wrapText="1"/>
    </xf>
    <xf numFmtId="0" fontId="151" fillId="0" borderId="148" xfId="0" applyFont="1" applyBorder="1" applyAlignment="1">
      <alignment horizontal="left" vertical="top" wrapText="1"/>
    </xf>
    <xf numFmtId="0" fontId="156" fillId="0" borderId="29" xfId="0" applyFont="1" applyBorder="1" applyAlignment="1">
      <alignment horizontal="center" vertical="center"/>
    </xf>
    <xf numFmtId="0" fontId="156" fillId="0" borderId="9" xfId="0" applyFont="1" applyBorder="1" applyAlignment="1">
      <alignment horizontal="center" vertical="center"/>
    </xf>
    <xf numFmtId="0" fontId="156" fillId="0" borderId="147" xfId="0" applyFont="1" applyBorder="1" applyAlignment="1">
      <alignment horizontal="center" vertical="center"/>
    </xf>
    <xf numFmtId="0" fontId="158" fillId="47" borderId="150" xfId="0" applyFont="1" applyFill="1" applyBorder="1" applyAlignment="1">
      <alignment horizontal="center" vertical="center"/>
    </xf>
    <xf numFmtId="0" fontId="158" fillId="47" borderId="151" xfId="0" applyFont="1" applyFill="1" applyBorder="1" applyAlignment="1">
      <alignment horizontal="center" vertical="center"/>
    </xf>
    <xf numFmtId="0" fontId="158" fillId="47" borderId="145" xfId="0" applyFont="1" applyFill="1" applyBorder="1" applyAlignment="1">
      <alignment horizontal="center" vertical="center"/>
    </xf>
    <xf numFmtId="0" fontId="158" fillId="47" borderId="14" xfId="0" applyFont="1" applyFill="1" applyBorder="1" applyAlignment="1">
      <alignment horizontal="center" vertical="center"/>
    </xf>
    <xf numFmtId="0" fontId="158" fillId="47" borderId="164" xfId="0" applyFont="1" applyFill="1" applyBorder="1" applyAlignment="1">
      <alignment horizontal="center" vertical="center"/>
    </xf>
    <xf numFmtId="0" fontId="158" fillId="47" borderId="165" xfId="0" applyFont="1" applyFill="1" applyBorder="1" applyAlignment="1">
      <alignment horizontal="center" vertical="center"/>
    </xf>
    <xf numFmtId="0" fontId="159" fillId="0" borderId="45" xfId="0" applyFont="1" applyBorder="1" applyAlignment="1">
      <alignment horizontal="center" wrapText="1"/>
    </xf>
    <xf numFmtId="0" fontId="159" fillId="0" borderId="170" xfId="0" applyFont="1" applyBorder="1" applyAlignment="1">
      <alignment horizontal="center" wrapText="1"/>
    </xf>
    <xf numFmtId="0" fontId="159" fillId="0" borderId="20" xfId="0" applyFont="1" applyBorder="1" applyAlignment="1">
      <alignment horizontal="center" wrapText="1"/>
    </xf>
    <xf numFmtId="0" fontId="159" fillId="0" borderId="24" xfId="0" applyFont="1" applyBorder="1" applyAlignment="1">
      <alignment horizontal="center" wrapText="1"/>
    </xf>
    <xf numFmtId="14" fontId="159" fillId="0" borderId="16" xfId="0" applyNumberFormat="1" applyFont="1" applyBorder="1" applyAlignment="1">
      <alignment horizontal="center"/>
    </xf>
    <xf numFmtId="0" fontId="159" fillId="0" borderId="0" xfId="0" applyFont="1" applyAlignment="1">
      <alignment horizontal="center"/>
    </xf>
    <xf numFmtId="0" fontId="159" fillId="0" borderId="26" xfId="0" applyFont="1" applyBorder="1" applyAlignment="1">
      <alignment horizontal="center"/>
    </xf>
    <xf numFmtId="0" fontId="152" fillId="0" borderId="33" xfId="0" applyFont="1" applyBorder="1" applyAlignment="1">
      <alignment horizontal="left"/>
    </xf>
    <xf numFmtId="0" fontId="152" fillId="0" borderId="61" xfId="0" applyFont="1" applyBorder="1" applyAlignment="1">
      <alignment horizontal="left"/>
    </xf>
    <xf numFmtId="202" fontId="127" fillId="51" borderId="128" xfId="0" applyNumberFormat="1" applyFont="1" applyFill="1" applyBorder="1" applyAlignment="1">
      <alignment vertical="center"/>
    </xf>
  </cellXfs>
  <cellStyles count="2811">
    <cellStyle name="?" xfId="9" xr:uid="{00000000-0005-0000-0000-000000000000}"/>
    <cellStyle name="?_borcihr2" xfId="10" xr:uid="{00000000-0005-0000-0000-000001000000}"/>
    <cellStyle name="?_borcihr2_GUM-IK" xfId="11" xr:uid="{00000000-0005-0000-0000-000002000000}"/>
    <cellStyle name="?_borcihr2_GUM-IK_MS OPTİMUM_KEŞİF BEDELİ HESABI-MÜTEAHHİT İÇİN - RV 1" xfId="12" xr:uid="{00000000-0005-0000-0000-000003000000}"/>
    <cellStyle name="?_borcihr2_IDARE-CS" xfId="13" xr:uid="{00000000-0005-0000-0000-000004000000}"/>
    <cellStyle name="?_borcihr2_IDARE-CS_MS OPTİMUM_KEŞİF BEDELİ HESABI-MÜTEAHHİT İÇİN - RV 1" xfId="14" xr:uid="{00000000-0005-0000-0000-000005000000}"/>
    <cellStyle name="?_borcihr2_IDARE-CSf" xfId="15" xr:uid="{00000000-0005-0000-0000-000006000000}"/>
    <cellStyle name="?_borcihr2_IDARE-CSf_MS OPTİMUM_KEŞİF BEDELİ HESABI-MÜTEAHHİT İÇİN - RV 1" xfId="16" xr:uid="{00000000-0005-0000-0000-000007000000}"/>
    <cellStyle name="?_borcihr2_Kapitalhesap" xfId="17" xr:uid="{00000000-0005-0000-0000-000008000000}"/>
    <cellStyle name="?_borcihr2_Kapitalhesap_MS OPTİMUM_KEŞİF BEDELİ HESABI-MÜTEAHHİT İÇİN - RV 1" xfId="18" xr:uid="{00000000-0005-0000-0000-000009000000}"/>
    <cellStyle name="?_borcihr2_MS OPTİMUM_KEŞİF BEDELİ HESABI-MÜTEAHHİT İÇİN - RV 1" xfId="19" xr:uid="{00000000-0005-0000-0000-00000A000000}"/>
    <cellStyle name="?_borcihr2_ozcanhesap" xfId="20" xr:uid="{00000000-0005-0000-0000-00000B000000}"/>
    <cellStyle name="?_borcihr2_ozcanhesap_MS OPTİMUM_KEŞİF BEDELİ HESABI-MÜTEAHHİT İÇİN - RV 1" xfId="21" xr:uid="{00000000-0005-0000-0000-00000C000000}"/>
    <cellStyle name="_8 nolu hakediş" xfId="60" xr:uid="{00000000-0005-0000-0000-00000D000000}"/>
    <cellStyle name="_ESKISEHIR ESPARK MEKANIK.1.1-hesap +Âzeti" xfId="115" xr:uid="{00000000-0005-0000-0000-00000E000000}"/>
    <cellStyle name="_ESKISEHIR ESPARK MEKANIK.1.3-hesap özeti" xfId="116" xr:uid="{00000000-0005-0000-0000-00000F000000}"/>
    <cellStyle name="_espark-mimari kesin" xfId="117" xr:uid="{00000000-0005-0000-0000-000010000000}"/>
    <cellStyle name="_GAP MAĞAZASI KESİN HESAP OZETLER  26.12.2007" xfId="130" xr:uid="{00000000-0005-0000-0000-000011000000}"/>
    <cellStyle name="_KESİF" xfId="174" xr:uid="{00000000-0005-0000-0000-000012000000}"/>
    <cellStyle name="_M&amp;S ESPARK HAKEDIŞ" xfId="189" xr:uid="{00000000-0005-0000-0000-000013000000}"/>
    <cellStyle name="_M&amp;S_Mimari_" xfId="190" xr:uid="{00000000-0005-0000-0000-000014000000}"/>
    <cellStyle name="_swiss hakediş3" xfId="335" xr:uid="{00000000-0005-0000-0000-000015000000}"/>
    <cellStyle name="‚" xfId="353" xr:uid="{00000000-0005-0000-0000-000016000000}"/>
    <cellStyle name="‚_10A-KOSEBMETRAJ-R" xfId="354" xr:uid="{00000000-0005-0000-0000-000017000000}"/>
    <cellStyle name="‚_10A-KOSEBMETRAJ-R_MS OPTİMUM_KEŞİF BEDELİ HESABI-MÜTEAHHİT İÇİN - RV 1" xfId="355" xr:uid="{00000000-0005-0000-0000-000018000000}"/>
    <cellStyle name="‚_1-ATÖLYELER" xfId="356" xr:uid="{00000000-0005-0000-0000-000019000000}"/>
    <cellStyle name="‚_1-ATÖLYELER_MS OPTİMUM_KEŞİF BEDELİ HESABI-MÜTEAHHİT İÇİN - RV 1" xfId="357" xr:uid="{00000000-0005-0000-0000-00001A000000}"/>
    <cellStyle name="‚_1-KOSEBMETRAJ-R" xfId="358" xr:uid="{00000000-0005-0000-0000-00001B000000}"/>
    <cellStyle name="‚_1-KOSEBMETRAJ-R_MS OPTİMUM_KEŞİF BEDELİ HESABI-MÜTEAHHİT İÇİN - RV 1" xfId="359" xr:uid="{00000000-0005-0000-0000-00001C000000}"/>
    <cellStyle name="‚_2-KOSEBMETRAJ-R" xfId="360" xr:uid="{00000000-0005-0000-0000-00001D000000}"/>
    <cellStyle name="‚_2-KOSEBMETRAJ-R_MS OPTİMUM_KEŞİF BEDELİ HESABI-MÜTEAHHİT İÇİN - RV 1" xfId="361" xr:uid="{00000000-0005-0000-0000-00001E000000}"/>
    <cellStyle name="‚_4-KOSEBMETRAJ-R" xfId="362" xr:uid="{00000000-0005-0000-0000-00001F000000}"/>
    <cellStyle name="‚_4-KOSEBMETRAJ-R_MS OPTİMUM_KEŞİF BEDELİ HESABI-MÜTEAHHİT İÇİN - RV 1" xfId="363" xr:uid="{00000000-0005-0000-0000-000020000000}"/>
    <cellStyle name="‚_58hesr1" xfId="364" xr:uid="{00000000-0005-0000-0000-000021000000}"/>
    <cellStyle name="‚_58hesr1_Bbokulmetraj" xfId="365" xr:uid="{00000000-0005-0000-0000-000022000000}"/>
    <cellStyle name="‚_58hesr1_Bbokulmetraj_MS OPTİMUM_KEŞİF BEDELİ HESABI-MÜTEAHHİT İÇİN - RV 1" xfId="366" xr:uid="{00000000-0005-0000-0000-000023000000}"/>
    <cellStyle name="‚_58hesr1_MS OPTİMUM_KEŞİF BEDELİ HESABI-MÜTEAHHİT İÇİN - RV 1" xfId="367" xr:uid="{00000000-0005-0000-0000-000024000000}"/>
    <cellStyle name="‚_58hesr1_YEMEKHES" xfId="368" xr:uid="{00000000-0005-0000-0000-000025000000}"/>
    <cellStyle name="‚_58hesr1_YEMEKHES_MS OPTİMUM_KEŞİF BEDELİ HESABI-MÜTEAHHİT İÇİN - RV 1" xfId="369" xr:uid="{00000000-0005-0000-0000-000026000000}"/>
    <cellStyle name="‚_58metraj" xfId="370" xr:uid="{00000000-0005-0000-0000-000027000000}"/>
    <cellStyle name="‚_58metraj_MS OPTİMUM_KEŞİF BEDELİ HESABI-MÜTEAHHİT İÇİN - RV 1" xfId="371" xr:uid="{00000000-0005-0000-0000-000028000000}"/>
    <cellStyle name="‚_5-KOSEBMETRAJ-R" xfId="372" xr:uid="{00000000-0005-0000-0000-000029000000}"/>
    <cellStyle name="‚_5-KOSEBMETRAJ-R_MS OPTİMUM_KEŞİF BEDELİ HESABI-MÜTEAHHİT İÇİN - RV 1" xfId="373" xr:uid="{00000000-0005-0000-0000-00002A000000}"/>
    <cellStyle name="‚_6-KOSEBHES-YH" xfId="374" xr:uid="{00000000-0005-0000-0000-00002B000000}"/>
    <cellStyle name="‚_6-KOSEBHES-YH_MS OPTİMUM_KEŞİF BEDELİ HESABI-MÜTEAHHİT İÇİN - RV 1" xfId="375" xr:uid="{00000000-0005-0000-0000-00002C000000}"/>
    <cellStyle name="‚_6-KOSEBMETRAJ-R" xfId="376" xr:uid="{00000000-0005-0000-0000-00002D000000}"/>
    <cellStyle name="‚_6-KOSEBMETRAJ-R_MS OPTİMUM_KEŞİF BEDELİ HESABI-MÜTEAHHİT İÇİN - RV 1" xfId="377" xr:uid="{00000000-0005-0000-0000-00002E000000}"/>
    <cellStyle name="‚_Almanb" xfId="378" xr:uid="{00000000-0005-0000-0000-00002F000000}"/>
    <cellStyle name="‚_Almanb_MS OPTİMUM_KEŞİF BEDELİ HESABI-MÜTEAHHİT İÇİN - RV 1" xfId="379" xr:uid="{00000000-0005-0000-0000-000030000000}"/>
    <cellStyle name="‚_ALMANOKUL" xfId="380" xr:uid="{00000000-0005-0000-0000-000031000000}"/>
    <cellStyle name="‚_ALMANOKUL_MS OPTİMUM_KEŞİF BEDELİ HESABI-MÜTEAHHİT İÇİN - RV 1" xfId="381" xr:uid="{00000000-0005-0000-0000-000032000000}"/>
    <cellStyle name="‚_ALURADSEC" xfId="382" xr:uid="{00000000-0005-0000-0000-000033000000}"/>
    <cellStyle name="‚_ALURADSEC_Kitap2" xfId="383" xr:uid="{00000000-0005-0000-0000-000034000000}"/>
    <cellStyle name="‚_ALURADSEC_Kitap2_GUM-IK" xfId="384" xr:uid="{00000000-0005-0000-0000-000035000000}"/>
    <cellStyle name="‚_ALURADSEC_Kitap2_GUM-IK_MS OPTİMUM_KEŞİF BEDELİ HESABI-MÜTEAHHİT İÇİN - RV 1" xfId="385" xr:uid="{00000000-0005-0000-0000-000036000000}"/>
    <cellStyle name="‚_ALURADSEC_Kitap2_IDARE-CS" xfId="386" xr:uid="{00000000-0005-0000-0000-000037000000}"/>
    <cellStyle name="‚_ALURADSEC_Kitap2_IDARE-CS_MS OPTİMUM_KEŞİF BEDELİ HESABI-MÜTEAHHİT İÇİN - RV 1" xfId="387" xr:uid="{00000000-0005-0000-0000-000038000000}"/>
    <cellStyle name="‚_ALURADSEC_Kitap2_IDARE-CSf" xfId="388" xr:uid="{00000000-0005-0000-0000-000039000000}"/>
    <cellStyle name="‚_ALURADSEC_Kitap2_IDARE-CSf_MS OPTİMUM_KEŞİF BEDELİ HESABI-MÜTEAHHİT İÇİN - RV 1" xfId="389" xr:uid="{00000000-0005-0000-0000-00003A000000}"/>
    <cellStyle name="‚_ALURADSEC_Kitap2_Kapitalhesap" xfId="390" xr:uid="{00000000-0005-0000-0000-00003B000000}"/>
    <cellStyle name="‚_ALURADSEC_Kitap2_Kapitalhesap_MS OPTİMUM_KEŞİF BEDELİ HESABI-MÜTEAHHİT İÇİN - RV 1" xfId="391" xr:uid="{00000000-0005-0000-0000-00003C000000}"/>
    <cellStyle name="‚_ALURADSEC_Kitap2_MS OPTİMUM_KEŞİF BEDELİ HESABI-MÜTEAHHİT İÇİN - RV 1" xfId="392" xr:uid="{00000000-0005-0000-0000-00003D000000}"/>
    <cellStyle name="‚_ALURADSEC_Kitap2_ozcanhesap" xfId="393" xr:uid="{00000000-0005-0000-0000-00003E000000}"/>
    <cellStyle name="‚_ALURADSEC_Kitap2_ozcanhesap_MS OPTİMUM_KEŞİF BEDELİ HESABI-MÜTEAHHİT İÇİN - RV 1" xfId="394" xr:uid="{00000000-0005-0000-0000-00003F000000}"/>
    <cellStyle name="‚_ALURADSEC_MS OPTİMUM_KEŞİF BEDELİ HESABI-MÜTEAHHİT İÇİN - RV 1" xfId="395" xr:uid="{00000000-0005-0000-0000-000040000000}"/>
    <cellStyle name="‚_ALURADSEC_Radyator" xfId="396" xr:uid="{00000000-0005-0000-0000-000041000000}"/>
    <cellStyle name="‚_ALURADSEC_Radyator_MS OPTİMUM_KEŞİF BEDELİ HESABI-MÜTEAHHİT İÇİN - RV 1" xfId="397" xr:uid="{00000000-0005-0000-0000-000042000000}"/>
    <cellStyle name="‚_Borcelik" xfId="398" xr:uid="{00000000-0005-0000-0000-000043000000}"/>
    <cellStyle name="‚_borcihr2" xfId="399" xr:uid="{00000000-0005-0000-0000-000044000000}"/>
    <cellStyle name="‚_borcihr2_58hesr1" xfId="400" xr:uid="{00000000-0005-0000-0000-000045000000}"/>
    <cellStyle name="‚_borcihr2_58hesr1_MS OPTİMUM_KEŞİF BEDELİ HESABI-MÜTEAHHİT İÇİN - RV 1" xfId="401" xr:uid="{00000000-0005-0000-0000-000046000000}"/>
    <cellStyle name="‚_borcihr2_GUM-IK" xfId="402" xr:uid="{00000000-0005-0000-0000-000047000000}"/>
    <cellStyle name="‚_borcihr2_GUM-IK_MS OPTİMUM_KEŞİF BEDELİ HESABI-MÜTEAHHİT İÇİN - RV 1" xfId="403" xr:uid="{00000000-0005-0000-0000-000048000000}"/>
    <cellStyle name="‚_borcihr2_IDARE-CS" xfId="404" xr:uid="{00000000-0005-0000-0000-000049000000}"/>
    <cellStyle name="‚_borcihr2_IDARE-CS_MS OPTİMUM_KEŞİF BEDELİ HESABI-MÜTEAHHİT İÇİN - RV 1" xfId="405" xr:uid="{00000000-0005-0000-0000-00004A000000}"/>
    <cellStyle name="‚_borcihr2_IDARE-CSf" xfId="406" xr:uid="{00000000-0005-0000-0000-00004B000000}"/>
    <cellStyle name="‚_borcihr2_IDARE-CSf_MS OPTİMUM_KEŞİF BEDELİ HESABI-MÜTEAHHİT İÇİN - RV 1" xfId="407" xr:uid="{00000000-0005-0000-0000-00004C000000}"/>
    <cellStyle name="‚_borcihr2_Kapitalhesap" xfId="408" xr:uid="{00000000-0005-0000-0000-00004D000000}"/>
    <cellStyle name="‚_borcihr2_Kapitalhesap_MS OPTİMUM_KEŞİF BEDELİ HESABI-MÜTEAHHİT İÇİN - RV 1" xfId="409" xr:uid="{00000000-0005-0000-0000-00004E000000}"/>
    <cellStyle name="‚_borcihr2_MS OPTİMUM_KEŞİF BEDELİ HESABI-MÜTEAHHİT İÇİN - RV 1" xfId="410" xr:uid="{00000000-0005-0000-0000-00004F000000}"/>
    <cellStyle name="‚_borcihr2_ozcanhesap" xfId="411" xr:uid="{00000000-0005-0000-0000-000050000000}"/>
    <cellStyle name="‚_borcihr2_ozcanhesap_MS OPTİMUM_KEŞİF BEDELİ HESABI-MÜTEAHHİT İÇİN - RV 1" xfId="412" xr:uid="{00000000-0005-0000-0000-000051000000}"/>
    <cellStyle name="‚_borcihr2_Radyator" xfId="413" xr:uid="{00000000-0005-0000-0000-000052000000}"/>
    <cellStyle name="‚_borcihr2_Radyator_MS OPTİMUM_KEŞİF BEDELİ HESABI-MÜTEAHHİT İÇİN - RV 1" xfId="414" xr:uid="{00000000-0005-0000-0000-000053000000}"/>
    <cellStyle name="‚_Boyler" xfId="415" xr:uid="{00000000-0005-0000-0000-000054000000}"/>
    <cellStyle name="‚_Boyler_MS OPTİMUM_KEŞİF BEDELİ HESABI-MÜTEAHHİT İÇİN - RV 1" xfId="416" xr:uid="{00000000-0005-0000-0000-000055000000}"/>
    <cellStyle name="‚_CARREFOUR" xfId="417" xr:uid="{00000000-0005-0000-0000-000056000000}"/>
    <cellStyle name="‚_fan coil secimi SON" xfId="418" xr:uid="{00000000-0005-0000-0000-000057000000}"/>
    <cellStyle name="‚_fan coil secimi SON_GUM-IK" xfId="419" xr:uid="{00000000-0005-0000-0000-000058000000}"/>
    <cellStyle name="‚_fan coil secimi SON_GUM-IK_MS OPTİMUM_KEŞİF BEDELİ HESABI-MÜTEAHHİT İÇİN - RV 1" xfId="420" xr:uid="{00000000-0005-0000-0000-000059000000}"/>
    <cellStyle name="‚_fan coil secimi SON_IDARE-CS" xfId="421" xr:uid="{00000000-0005-0000-0000-00005A000000}"/>
    <cellStyle name="‚_fan coil secimi SON_IDARE-CS_MS OPTİMUM_KEŞİF BEDELİ HESABI-MÜTEAHHİT İÇİN - RV 1" xfId="422" xr:uid="{00000000-0005-0000-0000-00005B000000}"/>
    <cellStyle name="‚_fan coil secimi SON_IDARE-CSf" xfId="423" xr:uid="{00000000-0005-0000-0000-00005C000000}"/>
    <cellStyle name="‚_fan coil secimi SON_IDARE-CSf_MS OPTİMUM_KEŞİF BEDELİ HESABI-MÜTEAHHİT İÇİN - RV 1" xfId="424" xr:uid="{00000000-0005-0000-0000-00005D000000}"/>
    <cellStyle name="‚_fan coil secimi SON_Kapitalhesap" xfId="425" xr:uid="{00000000-0005-0000-0000-00005E000000}"/>
    <cellStyle name="‚_fan coil secimi SON_Kapitalhesap_MS OPTİMUM_KEŞİF BEDELİ HESABI-MÜTEAHHİT İÇİN - RV 1" xfId="426" xr:uid="{00000000-0005-0000-0000-00005F000000}"/>
    <cellStyle name="‚_fan coil secimi SON_MS OPTİMUM_KEŞİF BEDELİ HESABI-MÜTEAHHİT İÇİN - RV 1" xfId="427" xr:uid="{00000000-0005-0000-0000-000060000000}"/>
    <cellStyle name="‚_fan coil secimi SON_ozcanhesap" xfId="428" xr:uid="{00000000-0005-0000-0000-000061000000}"/>
    <cellStyle name="‚_fan coil secimi SON_ozcanhesap_MS OPTİMUM_KEŞİF BEDELİ HESABI-MÜTEAHHİT İÇİN - RV 1" xfId="429" xr:uid="{00000000-0005-0000-0000-000062000000}"/>
    <cellStyle name="‚_fctarik" xfId="430" xr:uid="{00000000-0005-0000-0000-000063000000}"/>
    <cellStyle name="‚_fctarik_MS OPTİMUM_KEŞİF BEDELİ HESABI-MÜTEAHHİT İÇİN - RV 1" xfId="431" xr:uid="{00000000-0005-0000-0000-000064000000}"/>
    <cellStyle name="‚_GUM-IK" xfId="432" xr:uid="{00000000-0005-0000-0000-000065000000}"/>
    <cellStyle name="‚_GUM-IK_1" xfId="433" xr:uid="{00000000-0005-0000-0000-000066000000}"/>
    <cellStyle name="‚_GUM-IK_1_GUM-IK" xfId="434" xr:uid="{00000000-0005-0000-0000-000067000000}"/>
    <cellStyle name="‚_GUM-IK_1_GUM-IK_MS OPTİMUM_KEŞİF BEDELİ HESABI-MÜTEAHHİT İÇİN - RV 1" xfId="435" xr:uid="{00000000-0005-0000-0000-000068000000}"/>
    <cellStyle name="‚_GUM-IK_1_IDARE-CS" xfId="436" xr:uid="{00000000-0005-0000-0000-000069000000}"/>
    <cellStyle name="‚_GUM-IK_1_IDARE-CS_MS OPTİMUM_KEŞİF BEDELİ HESABI-MÜTEAHHİT İÇİN - RV 1" xfId="437" xr:uid="{00000000-0005-0000-0000-00006A000000}"/>
    <cellStyle name="‚_GUM-IK_1_MS OPTİMUM_KEŞİF BEDELİ HESABI-MÜTEAHHİT İÇİN - RV 1" xfId="438" xr:uid="{00000000-0005-0000-0000-00006B000000}"/>
    <cellStyle name="‚_GUM-IK_2" xfId="439" xr:uid="{00000000-0005-0000-0000-00006C000000}"/>
    <cellStyle name="‚_GUM-IK_2_Bbokulmetraj" xfId="440" xr:uid="{00000000-0005-0000-0000-00006D000000}"/>
    <cellStyle name="‚_GUM-IK_2_Bbokulmetraj_MS OPTİMUM_KEŞİF BEDELİ HESABI-MÜTEAHHİT İÇİN - RV 1" xfId="441" xr:uid="{00000000-0005-0000-0000-00006E000000}"/>
    <cellStyle name="‚_GUM-IK_2_MS OPTİMUM_KEŞİF BEDELİ HESABI-MÜTEAHHİT İÇİN - RV 1" xfId="442" xr:uid="{00000000-0005-0000-0000-00006F000000}"/>
    <cellStyle name="‚_GUM-IK_Bbokulmetraj" xfId="443" xr:uid="{00000000-0005-0000-0000-000070000000}"/>
    <cellStyle name="‚_GUM-IK_Bbokulmetraj_MS OPTİMUM_KEŞİF BEDELİ HESABI-MÜTEAHHİT İÇİN - RV 1" xfId="444" xr:uid="{00000000-0005-0000-0000-000071000000}"/>
    <cellStyle name="‚_GUM-IK_GUM-IK" xfId="445" xr:uid="{00000000-0005-0000-0000-000072000000}"/>
    <cellStyle name="‚_GUM-IK_GUM-IK_MS OPTİMUM_KEŞİF BEDELİ HESABI-MÜTEAHHİT İÇİN - RV 1" xfId="446" xr:uid="{00000000-0005-0000-0000-000073000000}"/>
    <cellStyle name="‚_GUM-IK_IDARE-CS" xfId="447" xr:uid="{00000000-0005-0000-0000-000074000000}"/>
    <cellStyle name="‚_GUM-IK_IDARE-CS_MS OPTİMUM_KEŞİF BEDELİ HESABI-MÜTEAHHİT İÇİN - RV 1" xfId="448" xr:uid="{00000000-0005-0000-0000-000075000000}"/>
    <cellStyle name="‚_GUM-IK_IDARE-CSf" xfId="449" xr:uid="{00000000-0005-0000-0000-000076000000}"/>
    <cellStyle name="‚_GUM-IK_IDARE-CSf_MS OPTİMUM_KEŞİF BEDELİ HESABI-MÜTEAHHİT İÇİN - RV 1" xfId="450" xr:uid="{00000000-0005-0000-0000-000077000000}"/>
    <cellStyle name="‚_GUM-IK_MS OPTİMUM_KEŞİF BEDELİ HESABI-MÜTEAHHİT İÇİN - RV 1" xfId="451" xr:uid="{00000000-0005-0000-0000-000078000000}"/>
    <cellStyle name="‚_GUM-IK_YEMEKHES" xfId="452" xr:uid="{00000000-0005-0000-0000-000079000000}"/>
    <cellStyle name="‚_GUM-IK_YEMEKHES_MS OPTİMUM_KEŞİF BEDELİ HESABI-MÜTEAHHİT İÇİN - RV 1" xfId="453" xr:uid="{00000000-0005-0000-0000-00007A000000}"/>
    <cellStyle name="‚_Gumrukcuoglumetraj" xfId="454" xr:uid="{00000000-0005-0000-0000-00007B000000}"/>
    <cellStyle name="‚_Gumrukcuoglumetraj_MS OPTİMUM_KEŞİF BEDELİ HESABI-MÜTEAHHİT İÇİN - RV 1" xfId="455" xr:uid="{00000000-0005-0000-0000-00007C000000}"/>
    <cellStyle name="‚_Havalan" xfId="456" xr:uid="{00000000-0005-0000-0000-00007D000000}"/>
    <cellStyle name="‚_Havalan_MS OPTİMUM_KEŞİF BEDELİ HESABI-MÜTEAHHİT İÇİN - RV 1" xfId="457" xr:uid="{00000000-0005-0000-0000-00007E000000}"/>
    <cellStyle name="‚_IDARE-CS" xfId="458" xr:uid="{00000000-0005-0000-0000-00007F000000}"/>
    <cellStyle name="‚_IDARE-CS_MS OPTİMUM_KEŞİF BEDELİ HESABI-MÜTEAHHİT İÇİN - RV 1" xfId="459" xr:uid="{00000000-0005-0000-0000-000080000000}"/>
    <cellStyle name="‚_IDARE-CSf" xfId="460" xr:uid="{00000000-0005-0000-0000-000081000000}"/>
    <cellStyle name="‚_IDARE-CSf_MS OPTİMUM_KEŞİF BEDELİ HESABI-MÜTEAHHİT İÇİN - RV 1" xfId="461" xr:uid="{00000000-0005-0000-0000-000082000000}"/>
    <cellStyle name="‚_Kapitalhesap" xfId="462" xr:uid="{00000000-0005-0000-0000-000083000000}"/>
    <cellStyle name="‚_Kapitalhesap_MS OPTİMUM_KEŞİF BEDELİ HESABI-MÜTEAHHİT İÇİN - RV 1" xfId="463" xr:uid="{00000000-0005-0000-0000-000084000000}"/>
    <cellStyle name="‚_Kitap2" xfId="464" xr:uid="{00000000-0005-0000-0000-000085000000}"/>
    <cellStyle name="‚_Kitap2_Bbokulmetraj" xfId="465" xr:uid="{00000000-0005-0000-0000-000086000000}"/>
    <cellStyle name="‚_Kitap2_Bbokulmetraj_MS OPTİMUM_KEŞİF BEDELİ HESABI-MÜTEAHHİT İÇİN - RV 1" xfId="466" xr:uid="{00000000-0005-0000-0000-000087000000}"/>
    <cellStyle name="‚_Kitap2_GUM-IK" xfId="467" xr:uid="{00000000-0005-0000-0000-000088000000}"/>
    <cellStyle name="‚_Kitap2_GUM-IK_MS OPTİMUM_KEŞİF BEDELİ HESABI-MÜTEAHHİT İÇİN - RV 1" xfId="468" xr:uid="{00000000-0005-0000-0000-000089000000}"/>
    <cellStyle name="‚_Kitap2_IDARE-CS" xfId="469" xr:uid="{00000000-0005-0000-0000-00008A000000}"/>
    <cellStyle name="‚_Kitap2_IDARE-CS_MS OPTİMUM_KEŞİF BEDELİ HESABI-MÜTEAHHİT İÇİN - RV 1" xfId="470" xr:uid="{00000000-0005-0000-0000-00008B000000}"/>
    <cellStyle name="‚_Kitap2_IDARE-CSf" xfId="471" xr:uid="{00000000-0005-0000-0000-00008C000000}"/>
    <cellStyle name="‚_Kitap2_IDARE-CSf_MS OPTİMUM_KEŞİF BEDELİ HESABI-MÜTEAHHİT İÇİN - RV 1" xfId="472" xr:uid="{00000000-0005-0000-0000-00008D000000}"/>
    <cellStyle name="‚_Kitap2_MS OPTİMUM_KEŞİF BEDELİ HESABI-MÜTEAHHİT İÇİN - RV 1" xfId="473" xr:uid="{00000000-0005-0000-0000-00008E000000}"/>
    <cellStyle name="‚_Kitap2_YEMEKHES" xfId="474" xr:uid="{00000000-0005-0000-0000-00008F000000}"/>
    <cellStyle name="‚_Kitap2_YEMEKHES_MS OPTİMUM_KEŞİF BEDELİ HESABI-MÜTEAHHİT İÇİN - RV 1" xfId="475" xr:uid="{00000000-0005-0000-0000-000090000000}"/>
    <cellStyle name="‚_Kizilaymetraj" xfId="476" xr:uid="{00000000-0005-0000-0000-000091000000}"/>
    <cellStyle name="‚_Kizilaymetraj_MS OPTİMUM_KEŞİF BEDELİ HESABI-MÜTEAHHİT İÇİN - RV 1" xfId="477" xr:uid="{00000000-0005-0000-0000-000092000000}"/>
    <cellStyle name="‚_Metraj" xfId="478" xr:uid="{00000000-0005-0000-0000-000093000000}"/>
    <cellStyle name="‚_Metraj_MS OPTİMUM_KEŞİF BEDELİ HESABI-MÜTEAHHİT İÇİN - RV 1" xfId="479" xr:uid="{00000000-0005-0000-0000-000094000000}"/>
    <cellStyle name="‚_metraj1" xfId="480" xr:uid="{00000000-0005-0000-0000-000095000000}"/>
    <cellStyle name="‚_metraj1_GUM-IK" xfId="481" xr:uid="{00000000-0005-0000-0000-000096000000}"/>
    <cellStyle name="‚_metraj1_GUM-IK_MS OPTİMUM_KEŞİF BEDELİ HESABI-MÜTEAHHİT İÇİN - RV 1" xfId="482" xr:uid="{00000000-0005-0000-0000-000097000000}"/>
    <cellStyle name="‚_metraj1_IDARE-CS" xfId="483" xr:uid="{00000000-0005-0000-0000-000098000000}"/>
    <cellStyle name="‚_metraj1_IDARE-CS_MS OPTİMUM_KEŞİF BEDELİ HESABI-MÜTEAHHİT İÇİN - RV 1" xfId="484" xr:uid="{00000000-0005-0000-0000-000099000000}"/>
    <cellStyle name="‚_metraj1_IDARE-CSf" xfId="485" xr:uid="{00000000-0005-0000-0000-00009A000000}"/>
    <cellStyle name="‚_metraj1_IDARE-CSf_MS OPTİMUM_KEŞİF BEDELİ HESABI-MÜTEAHHİT İÇİN - RV 1" xfId="486" xr:uid="{00000000-0005-0000-0000-00009B000000}"/>
    <cellStyle name="‚_metraj1_Kapitalhesap" xfId="487" xr:uid="{00000000-0005-0000-0000-00009C000000}"/>
    <cellStyle name="‚_metraj1_Kapitalhesap_MS OPTİMUM_KEŞİF BEDELİ HESABI-MÜTEAHHİT İÇİN - RV 1" xfId="488" xr:uid="{00000000-0005-0000-0000-00009D000000}"/>
    <cellStyle name="‚_metraj1_MS OPTİMUM_KEŞİF BEDELİ HESABI-MÜTEAHHİT İÇİN - RV 1" xfId="489" xr:uid="{00000000-0005-0000-0000-00009E000000}"/>
    <cellStyle name="‚_metraj1_ozcanhesap" xfId="490" xr:uid="{00000000-0005-0000-0000-00009F000000}"/>
    <cellStyle name="‚_metraj1_ozcanhesap_MS OPTİMUM_KEŞİF BEDELİ HESABI-MÜTEAHHİT İÇİN - RV 1" xfId="491" xr:uid="{00000000-0005-0000-0000-0000A0000000}"/>
    <cellStyle name="‚_metrajr1" xfId="492" xr:uid="{00000000-0005-0000-0000-0000A1000000}"/>
    <cellStyle name="‚_metrajr1_1-ATÖLYELER" xfId="493" xr:uid="{00000000-0005-0000-0000-0000A2000000}"/>
    <cellStyle name="‚_metrajr1_1-ATÖLYELER_MS OPTİMUM_KEŞİF BEDELİ HESABI-MÜTEAHHİT İÇİN - RV 1" xfId="494" xr:uid="{00000000-0005-0000-0000-0000A3000000}"/>
    <cellStyle name="‚_metrajr1_1-SIHHI TESİSAT" xfId="495" xr:uid="{00000000-0005-0000-0000-0000A4000000}"/>
    <cellStyle name="‚_metrajr1_1-SIHHI TESİSAT_MS OPTİMUM_KEŞİF BEDELİ HESABI-MÜTEAHHİT İÇİN - RV 1" xfId="496" xr:uid="{00000000-0005-0000-0000-0000A5000000}"/>
    <cellStyle name="‚_metrajr1_ADNAN SAYGUN SANAT MERKEZİ" xfId="497" xr:uid="{00000000-0005-0000-0000-0000A6000000}"/>
    <cellStyle name="‚_metrajr1_ADNAN SAYGUN SANAT MERKEZİ_MS OPTİMUM_KEŞİF BEDELİ HESABI-MÜTEAHHİT İÇİN - RV 1" xfId="498" xr:uid="{00000000-0005-0000-0000-0000A7000000}"/>
    <cellStyle name="‚_metrajr1_kuyumcukent" xfId="499" xr:uid="{00000000-0005-0000-0000-0000A8000000}"/>
    <cellStyle name="‚_metrajr1_kuyumcukent_MS OPTİMUM_KEŞİF BEDELİ HESABI-MÜTEAHHİT İÇİN - RV 1" xfId="500" xr:uid="{00000000-0005-0000-0000-0000A9000000}"/>
    <cellStyle name="‚_metrajr1_MS OPTİMUM_KEŞİF BEDELİ HESABI-MÜTEAHHİT İÇİN - RV 1" xfId="501" xr:uid="{00000000-0005-0000-0000-0000AA000000}"/>
    <cellStyle name="‚_metrajr1_SIHHI TESİSAT" xfId="502" xr:uid="{00000000-0005-0000-0000-0000AB000000}"/>
    <cellStyle name="‚_metrajr1_SIHHI TESİSAT_MS OPTİMUM_KEŞİF BEDELİ HESABI-MÜTEAHHİT İÇİN - RV 1" xfId="503" xr:uid="{00000000-0005-0000-0000-0000AC000000}"/>
    <cellStyle name="‚_metrajr1_T.C. ZİRAAT BANKASI A.Ş.İST. MASLAK GEN.MÜD. HİZMET BİNASI" xfId="504" xr:uid="{00000000-0005-0000-0000-0000AD000000}"/>
    <cellStyle name="‚_metrajr1_T.C. ZİRAAT BANKASI A.Ş.İST. MASLAK GEN.MÜD. HİZMET BİNASI_MS OPTİMUM_KEŞİF BEDELİ HESABI-MÜTEAHHİT İÇİN - RV 1" xfId="505" xr:uid="{00000000-0005-0000-0000-0000AE000000}"/>
    <cellStyle name="‚_metrajr1_UC TEKLİF" xfId="506" xr:uid="{00000000-0005-0000-0000-0000AF000000}"/>
    <cellStyle name="‚_metrajr1_UC TEKLİF_MS OPTİMUM_KEŞİF BEDELİ HESABI-MÜTEAHHİT İÇİN - RV 1" xfId="507" xr:uid="{00000000-0005-0000-0000-0000B0000000}"/>
    <cellStyle name="‚_MS OPTİMUM_KEŞİF BEDELİ HESABI-MÜTEAHHİT İÇİN - RV 1" xfId="508" xr:uid="{00000000-0005-0000-0000-0000B1000000}"/>
    <cellStyle name="‚_OFİS-IK" xfId="509" xr:uid="{00000000-0005-0000-0000-0000B2000000}"/>
    <cellStyle name="‚_OFİS-IK_Bbokulmetraj" xfId="510" xr:uid="{00000000-0005-0000-0000-0000B3000000}"/>
    <cellStyle name="‚_OFİS-IK_Bbokulmetraj_MS OPTİMUM_KEŞİF BEDELİ HESABI-MÜTEAHHİT İÇİN - RV 1" xfId="511" xr:uid="{00000000-0005-0000-0000-0000B4000000}"/>
    <cellStyle name="‚_OFİS-IK_MS OPTİMUM_KEŞİF BEDELİ HESABI-MÜTEAHHİT İÇİN - RV 1" xfId="512" xr:uid="{00000000-0005-0000-0000-0000B5000000}"/>
    <cellStyle name="‚_OFİS-IK_YEMEKHES" xfId="513" xr:uid="{00000000-0005-0000-0000-0000B6000000}"/>
    <cellStyle name="‚_OFİS-IK_YEMEKHES_MS OPTİMUM_KEŞİF BEDELİ HESABI-MÜTEAHHİT İÇİN - RV 1" xfId="514" xr:uid="{00000000-0005-0000-0000-0000B7000000}"/>
    <cellStyle name="‚_Pakmashes4b" xfId="515" xr:uid="{00000000-0005-0000-0000-0000B8000000}"/>
    <cellStyle name="‚_Pakmashes4b_Bbokulmetraj" xfId="516" xr:uid="{00000000-0005-0000-0000-0000B9000000}"/>
    <cellStyle name="‚_Pakmashes4b_Bbokulmetraj_MS OPTİMUM_KEŞİF BEDELİ HESABI-MÜTEAHHİT İÇİN - RV 1" xfId="517" xr:uid="{00000000-0005-0000-0000-0000BA000000}"/>
    <cellStyle name="‚_Pakmashes4b_GUM-IK" xfId="518" xr:uid="{00000000-0005-0000-0000-0000BB000000}"/>
    <cellStyle name="‚_Pakmashes4b_GUM-IK_MS OPTİMUM_KEŞİF BEDELİ HESABI-MÜTEAHHİT İÇİN - RV 1" xfId="519" xr:uid="{00000000-0005-0000-0000-0000BC000000}"/>
    <cellStyle name="‚_Pakmashes4b_IDARE-CS" xfId="520" xr:uid="{00000000-0005-0000-0000-0000BD000000}"/>
    <cellStyle name="‚_Pakmashes4b_IDARE-CS_MS OPTİMUM_KEŞİF BEDELİ HESABI-MÜTEAHHİT İÇİN - RV 1" xfId="521" xr:uid="{00000000-0005-0000-0000-0000BE000000}"/>
    <cellStyle name="‚_Pakmashes4b_IDARE-CSf" xfId="522" xr:uid="{00000000-0005-0000-0000-0000BF000000}"/>
    <cellStyle name="‚_Pakmashes4b_IDARE-CSf_MS OPTİMUM_KEŞİF BEDELİ HESABI-MÜTEAHHİT İÇİN - RV 1" xfId="523" xr:uid="{00000000-0005-0000-0000-0000C0000000}"/>
    <cellStyle name="‚_Pakmashes4b_MS OPTİMUM_KEŞİF BEDELİ HESABI-MÜTEAHHİT İÇİN - RV 1" xfId="524" xr:uid="{00000000-0005-0000-0000-0000C1000000}"/>
    <cellStyle name="‚_Pakmashes4b_YEMEKHES" xfId="525" xr:uid="{00000000-0005-0000-0000-0000C2000000}"/>
    <cellStyle name="‚_Pakmashes4b_YEMEKHES_MS OPTİMUM_KEŞİF BEDELİ HESABI-MÜTEAHHİT İÇİN - RV 1" xfId="526" xr:uid="{00000000-0005-0000-0000-0000C3000000}"/>
    <cellStyle name="‚_Pakmaslak" xfId="527" xr:uid="{00000000-0005-0000-0000-0000C4000000}"/>
    <cellStyle name="‚_Pakmaslak_GUM-IK" xfId="528" xr:uid="{00000000-0005-0000-0000-0000C5000000}"/>
    <cellStyle name="‚_Pakmaslak_GUM-IK_MS OPTİMUM_KEŞİF BEDELİ HESABI-MÜTEAHHİT İÇİN - RV 1" xfId="529" xr:uid="{00000000-0005-0000-0000-0000C6000000}"/>
    <cellStyle name="‚_Pakmaslak_IDARE-CS" xfId="530" xr:uid="{00000000-0005-0000-0000-0000C7000000}"/>
    <cellStyle name="‚_Pakmaslak_IDARE-CS_MS OPTİMUM_KEŞİF BEDELİ HESABI-MÜTEAHHİT İÇİN - RV 1" xfId="531" xr:uid="{00000000-0005-0000-0000-0000C8000000}"/>
    <cellStyle name="‚_Pakmaslak_IDARE-CSf" xfId="532" xr:uid="{00000000-0005-0000-0000-0000C9000000}"/>
    <cellStyle name="‚_Pakmaslak_IDARE-CSf_MS OPTİMUM_KEŞİF BEDELİ HESABI-MÜTEAHHİT İÇİN - RV 1" xfId="533" xr:uid="{00000000-0005-0000-0000-0000CA000000}"/>
    <cellStyle name="‚_Pakmaslak_Kapitalhesap" xfId="534" xr:uid="{00000000-0005-0000-0000-0000CB000000}"/>
    <cellStyle name="‚_Pakmaslak_Kapitalhesap_MS OPTİMUM_KEŞİF BEDELİ HESABI-MÜTEAHHİT İÇİN - RV 1" xfId="535" xr:uid="{00000000-0005-0000-0000-0000CC000000}"/>
    <cellStyle name="‚_Pakmaslak_MS OPTİMUM_KEŞİF BEDELİ HESABI-MÜTEAHHİT İÇİN - RV 1" xfId="536" xr:uid="{00000000-0005-0000-0000-0000CD000000}"/>
    <cellStyle name="‚_Pakmaslak_ozcanhesap" xfId="537" xr:uid="{00000000-0005-0000-0000-0000CE000000}"/>
    <cellStyle name="‚_Pakmaslak_ozcanhesap_MS OPTİMUM_KEŞİF BEDELİ HESABI-MÜTEAHHİT İÇİN - RV 1" xfId="538" xr:uid="{00000000-0005-0000-0000-0000CF000000}"/>
    <cellStyle name="‚_Pakmetraj" xfId="539" xr:uid="{00000000-0005-0000-0000-0000D0000000}"/>
    <cellStyle name="‚_Pakmetraj_1-ATÖLYELER" xfId="540" xr:uid="{00000000-0005-0000-0000-0000D1000000}"/>
    <cellStyle name="‚_Pakmetraj_1-ATÖLYELER_MS OPTİMUM_KEŞİF BEDELİ HESABI-MÜTEAHHİT İÇİN - RV 1" xfId="541" xr:uid="{00000000-0005-0000-0000-0000D2000000}"/>
    <cellStyle name="‚_Pakmetraj_1-SIHHI TESİSAT" xfId="542" xr:uid="{00000000-0005-0000-0000-0000D3000000}"/>
    <cellStyle name="‚_Pakmetraj_1-SIHHI TESİSAT_MS OPTİMUM_KEŞİF BEDELİ HESABI-MÜTEAHHİT İÇİN - RV 1" xfId="543" xr:uid="{00000000-0005-0000-0000-0000D4000000}"/>
    <cellStyle name="‚_Pakmetraj_ADNAN SAYGUN SANAT MERKEZİ" xfId="544" xr:uid="{00000000-0005-0000-0000-0000D5000000}"/>
    <cellStyle name="‚_Pakmetraj_ADNAN SAYGUN SANAT MERKEZİ_MS OPTİMUM_KEŞİF BEDELİ HESABI-MÜTEAHHİT İÇİN - RV 1" xfId="545" xr:uid="{00000000-0005-0000-0000-0000D6000000}"/>
    <cellStyle name="‚_Pakmetraj_Hurriyetmetraj" xfId="546" xr:uid="{00000000-0005-0000-0000-0000D7000000}"/>
    <cellStyle name="‚_Pakmetraj_Hurriyetmetraj_MS OPTİMUM_KEŞİF BEDELİ HESABI-MÜTEAHHİT İÇİN - RV 1" xfId="547" xr:uid="{00000000-0005-0000-0000-0000D8000000}"/>
    <cellStyle name="‚_Pakmetraj_kuyumcukent" xfId="548" xr:uid="{00000000-0005-0000-0000-0000D9000000}"/>
    <cellStyle name="‚_Pakmetraj_kuyumcukent_MS OPTİMUM_KEŞİF BEDELİ HESABI-MÜTEAHHİT İÇİN - RV 1" xfId="549" xr:uid="{00000000-0005-0000-0000-0000DA000000}"/>
    <cellStyle name="‚_Pakmetraj_Metraj" xfId="550" xr:uid="{00000000-0005-0000-0000-0000DB000000}"/>
    <cellStyle name="‚_Pakmetraj_Metraj_MS OPTİMUM_KEŞİF BEDELİ HESABI-MÜTEAHHİT İÇİN - RV 1" xfId="551" xr:uid="{00000000-0005-0000-0000-0000DC000000}"/>
    <cellStyle name="‚_Pakmetraj_MS OPTİMUM_KEŞİF BEDELİ HESABI-MÜTEAHHİT İÇİN - RV 1" xfId="552" xr:uid="{00000000-0005-0000-0000-0000DD000000}"/>
    <cellStyle name="‚_Pakmetraj_SIHHI TESİSAT" xfId="553" xr:uid="{00000000-0005-0000-0000-0000DE000000}"/>
    <cellStyle name="‚_Pakmetraj_SIHHI TESİSAT_MS OPTİMUM_KEŞİF BEDELİ HESABI-MÜTEAHHİT İÇİN - RV 1" xfId="554" xr:uid="{00000000-0005-0000-0000-0000DF000000}"/>
    <cellStyle name="‚_Pakmetraj_T.C. ZİRAAT BANKASI A.Ş.İST. MASLAK GEN.MÜD. HİZMET BİNASI" xfId="555" xr:uid="{00000000-0005-0000-0000-0000E0000000}"/>
    <cellStyle name="‚_Pakmetraj_T.C. ZİRAAT BANKASI A.Ş.İST. MASLAK GEN.MÜD. HİZMET BİNASI_MS OPTİMUM_KEŞİF BEDELİ HESABI-MÜTEAHHİT İÇİN - RV 1" xfId="556" xr:uid="{00000000-0005-0000-0000-0000E1000000}"/>
    <cellStyle name="‚_Pakmetraj_UC TEKLİF" xfId="557" xr:uid="{00000000-0005-0000-0000-0000E2000000}"/>
    <cellStyle name="‚_Pakmetraj_UC TEKLİF_MS OPTİMUM_KEŞİF BEDELİ HESABI-MÜTEAHHİT İÇİN - RV 1" xfId="558" xr:uid="{00000000-0005-0000-0000-0000E3000000}"/>
    <cellStyle name="‚_Radyator" xfId="559" xr:uid="{00000000-0005-0000-0000-0000E4000000}"/>
    <cellStyle name="‚_Radyator_MS OPTİMUM_KEŞİF BEDELİ HESABI-MÜTEAHHİT İÇİN - RV 1" xfId="560" xr:uid="{00000000-0005-0000-0000-0000E5000000}"/>
    <cellStyle name="‚_Romar" xfId="561" xr:uid="{00000000-0005-0000-0000-0000E6000000}"/>
    <cellStyle name="‚_Romar_6-KOSEBHES-YH" xfId="562" xr:uid="{00000000-0005-0000-0000-0000E7000000}"/>
    <cellStyle name="‚_Romar_6-KOSEBHES-YH_MS OPTİMUM_KEŞİF BEDELİ HESABI-MÜTEAHHİT İÇİN - RV 1" xfId="563" xr:uid="{00000000-0005-0000-0000-0000E8000000}"/>
    <cellStyle name="‚_Romar_Bbokulmetraj" xfId="564" xr:uid="{00000000-0005-0000-0000-0000E9000000}"/>
    <cellStyle name="‚_Romar_Bbokulmetraj_MS OPTİMUM_KEŞİF BEDELİ HESABI-MÜTEAHHİT İÇİN - RV 1" xfId="565" xr:uid="{00000000-0005-0000-0000-0000EA000000}"/>
    <cellStyle name="‚_Romar_Kapitalhesap" xfId="566" xr:uid="{00000000-0005-0000-0000-0000EB000000}"/>
    <cellStyle name="‚_Romar_Kapitalhesap_MS OPTİMUM_KEŞİF BEDELİ HESABI-MÜTEAHHİT İÇİN - RV 1" xfId="567" xr:uid="{00000000-0005-0000-0000-0000EC000000}"/>
    <cellStyle name="‚_Romar_MS OPTİMUM_KEŞİF BEDELİ HESABI-MÜTEAHHİT İÇİN - RV 1" xfId="568" xr:uid="{00000000-0005-0000-0000-0000ED000000}"/>
    <cellStyle name="‚_Rover metraj" xfId="569" xr:uid="{00000000-0005-0000-0000-0000EE000000}"/>
    <cellStyle name="‚_Rover metraj_10A-KOSEBMETRAJ-R" xfId="570" xr:uid="{00000000-0005-0000-0000-0000EF000000}"/>
    <cellStyle name="‚_Rover metraj_10A-KOSEBMETRAJ-R_MS OPTİMUM_KEŞİF BEDELİ HESABI-MÜTEAHHİT İÇİN - RV 1" xfId="571" xr:uid="{00000000-0005-0000-0000-0000F0000000}"/>
    <cellStyle name="‚_Rover metraj_1-ATÖLYELER" xfId="572" xr:uid="{00000000-0005-0000-0000-0000F1000000}"/>
    <cellStyle name="‚_Rover metraj_1-ATÖLYELER_MS OPTİMUM_KEŞİF BEDELİ HESABI-MÜTEAHHİT İÇİN - RV 1" xfId="573" xr:uid="{00000000-0005-0000-0000-0000F2000000}"/>
    <cellStyle name="‚_Rover metraj_1-KOSEBMETRAJ-R" xfId="574" xr:uid="{00000000-0005-0000-0000-0000F3000000}"/>
    <cellStyle name="‚_Rover metraj_1-KOSEBMETRAJ-R_MS OPTİMUM_KEŞİF BEDELİ HESABI-MÜTEAHHİT İÇİN - RV 1" xfId="575" xr:uid="{00000000-0005-0000-0000-0000F4000000}"/>
    <cellStyle name="‚_Rover metraj_1-SIHHI TESİSAT" xfId="576" xr:uid="{00000000-0005-0000-0000-0000F5000000}"/>
    <cellStyle name="‚_Rover metraj_1-SIHHI TESİSAT_MS OPTİMUM_KEŞİF BEDELİ HESABI-MÜTEAHHİT İÇİN - RV 1" xfId="577" xr:uid="{00000000-0005-0000-0000-0000F6000000}"/>
    <cellStyle name="‚_Rover metraj_2-KOSEBMETRAJ-R" xfId="578" xr:uid="{00000000-0005-0000-0000-0000F7000000}"/>
    <cellStyle name="‚_Rover metraj_2-KOSEBMETRAJ-R_MS OPTİMUM_KEŞİF BEDELİ HESABI-MÜTEAHHİT İÇİN - RV 1" xfId="579" xr:uid="{00000000-0005-0000-0000-0000F8000000}"/>
    <cellStyle name="‚_Rover metraj_4-KOSEBMETRAJ-R" xfId="580" xr:uid="{00000000-0005-0000-0000-0000F9000000}"/>
    <cellStyle name="‚_Rover metraj_4-KOSEBMETRAJ-R_MS OPTİMUM_KEŞİF BEDELİ HESABI-MÜTEAHHİT İÇİN - RV 1" xfId="581" xr:uid="{00000000-0005-0000-0000-0000FA000000}"/>
    <cellStyle name="‚_Rover metraj_58metraj" xfId="582" xr:uid="{00000000-0005-0000-0000-0000FB000000}"/>
    <cellStyle name="‚_Rover metraj_58metraj_MS OPTİMUM_KEŞİF BEDELİ HESABI-MÜTEAHHİT İÇİN - RV 1" xfId="583" xr:uid="{00000000-0005-0000-0000-0000FC000000}"/>
    <cellStyle name="‚_Rover metraj_5-KOSEBMETRAJ-R" xfId="584" xr:uid="{00000000-0005-0000-0000-0000FD000000}"/>
    <cellStyle name="‚_Rover metraj_5-KOSEBMETRAJ-R_MS OPTİMUM_KEŞİF BEDELİ HESABI-MÜTEAHHİT İÇİN - RV 1" xfId="585" xr:uid="{00000000-0005-0000-0000-0000FE000000}"/>
    <cellStyle name="‚_Rover metraj_6-KOSEBMETRAJ-R" xfId="586" xr:uid="{00000000-0005-0000-0000-0000FF000000}"/>
    <cellStyle name="‚_Rover metraj_6-KOSEBMETRAJ-R_MS OPTİMUM_KEŞİF BEDELİ HESABI-MÜTEAHHİT İÇİN - RV 1" xfId="587" xr:uid="{00000000-0005-0000-0000-000000010000}"/>
    <cellStyle name="‚_Rover metraj_ADNAN SAYGUN SANAT MERKEZİ" xfId="588" xr:uid="{00000000-0005-0000-0000-000001010000}"/>
    <cellStyle name="‚_Rover metraj_ADNAN SAYGUN SANAT MERKEZİ_MS OPTİMUM_KEŞİF BEDELİ HESABI-MÜTEAHHİT İÇİN - RV 1" xfId="589" xr:uid="{00000000-0005-0000-0000-000002010000}"/>
    <cellStyle name="‚_Rover metraj_Bbokulmetraj" xfId="590" xr:uid="{00000000-0005-0000-0000-000003010000}"/>
    <cellStyle name="‚_Rover metraj_Bbokulmetraj_MS OPTİMUM_KEŞİF BEDELİ HESABI-MÜTEAHHİT İÇİN - RV 1" xfId="591" xr:uid="{00000000-0005-0000-0000-000004010000}"/>
    <cellStyle name="‚_Rover metraj_Gumrukcuoglumetraj" xfId="592" xr:uid="{00000000-0005-0000-0000-000005010000}"/>
    <cellStyle name="‚_Rover metraj_Gumrukcuoglumetraj_MS OPTİMUM_KEŞİF BEDELİ HESABI-MÜTEAHHİT İÇİN - RV 1" xfId="593" xr:uid="{00000000-0005-0000-0000-000006010000}"/>
    <cellStyle name="‚_Rover metraj_Hurriyetmetraj" xfId="594" xr:uid="{00000000-0005-0000-0000-000007010000}"/>
    <cellStyle name="‚_Rover metraj_Hurriyetmetraj_MS OPTİMUM_KEŞİF BEDELİ HESABI-MÜTEAHHİT İÇİN - RV 1" xfId="595" xr:uid="{00000000-0005-0000-0000-000008010000}"/>
    <cellStyle name="‚_Rover metraj_Kizilaymetraj" xfId="596" xr:uid="{00000000-0005-0000-0000-000009010000}"/>
    <cellStyle name="‚_Rover metraj_Kizilaymetraj_MS OPTİMUM_KEŞİF BEDELİ HESABI-MÜTEAHHİT İÇİN - RV 1" xfId="597" xr:uid="{00000000-0005-0000-0000-00000A010000}"/>
    <cellStyle name="‚_Rover metraj_kuyumcukent" xfId="598" xr:uid="{00000000-0005-0000-0000-00000B010000}"/>
    <cellStyle name="‚_Rover metraj_kuyumcukent_MS OPTİMUM_KEŞİF BEDELİ HESABI-MÜTEAHHİT İÇİN - RV 1" xfId="599" xr:uid="{00000000-0005-0000-0000-00000C010000}"/>
    <cellStyle name="‚_Rover metraj_Metraj" xfId="600" xr:uid="{00000000-0005-0000-0000-00000D010000}"/>
    <cellStyle name="‚_Rover metraj_Metraj_MS OPTİMUM_KEŞİF BEDELİ HESABI-MÜTEAHHİT İÇİN - RV 1" xfId="601" xr:uid="{00000000-0005-0000-0000-00000E010000}"/>
    <cellStyle name="‚_Rover metraj_MS OPTİMUM_KEŞİF BEDELİ HESABI-MÜTEAHHİT İÇİN - RV 1" xfId="602" xr:uid="{00000000-0005-0000-0000-00000F010000}"/>
    <cellStyle name="‚_Rover metraj_Pakmetraj" xfId="603" xr:uid="{00000000-0005-0000-0000-000010010000}"/>
    <cellStyle name="‚_Rover metraj_Pakmetraj_MS OPTİMUM_KEŞİF BEDELİ HESABI-MÜTEAHHİT İÇİN - RV 1" xfId="604" xr:uid="{00000000-0005-0000-0000-000011010000}"/>
    <cellStyle name="‚_Rover metraj_SIHHI TESİSAT" xfId="605" xr:uid="{00000000-0005-0000-0000-000012010000}"/>
    <cellStyle name="‚_Rover metraj_SIHHI TESİSAT_MS OPTİMUM_KEŞİF BEDELİ HESABI-MÜTEAHHİT İÇİN - RV 1" xfId="606" xr:uid="{00000000-0005-0000-0000-000013010000}"/>
    <cellStyle name="‚_Rover metraj_T.C. ZİRAAT BANKASI A.Ş.İST. MASLAK GEN.MÜD. HİZMET BİNASI" xfId="607" xr:uid="{00000000-0005-0000-0000-000014010000}"/>
    <cellStyle name="‚_Rover metraj_T.C. ZİRAAT BANKASI A.Ş.İST. MASLAK GEN.MÜD. HİZMET BİNASI_MS OPTİMUM_KEŞİF BEDELİ HESABI-MÜTEAHHİT İÇİN - RV 1" xfId="608" xr:uid="{00000000-0005-0000-0000-000015010000}"/>
    <cellStyle name="‚_Rover metraj_Tarimmetraj" xfId="609" xr:uid="{00000000-0005-0000-0000-000016010000}"/>
    <cellStyle name="‚_Rover metraj_Tarimmetraj_MS OPTİMUM_KEŞİF BEDELİ HESABI-MÜTEAHHİT İÇİN - RV 1" xfId="610" xr:uid="{00000000-0005-0000-0000-000017010000}"/>
    <cellStyle name="‚_Rover metraj_UC TEKLİF" xfId="611" xr:uid="{00000000-0005-0000-0000-000018010000}"/>
    <cellStyle name="‚_Rover metraj_UC TEKLİF_MS OPTİMUM_KEŞİF BEDELİ HESABI-MÜTEAHHİT İÇİN - RV 1" xfId="612" xr:uid="{00000000-0005-0000-0000-000019010000}"/>
    <cellStyle name="‚_Tarimmetraj" xfId="613" xr:uid="{00000000-0005-0000-0000-00001A010000}"/>
    <cellStyle name="‚_Tarimmetraj_MS OPTİMUM_KEŞİF BEDELİ HESABI-MÜTEAHHİT İÇİN - RV 1" xfId="614" xr:uid="{00000000-0005-0000-0000-00001B010000}"/>
    <cellStyle name="‚_yemek-IK" xfId="615" xr:uid="{00000000-0005-0000-0000-00001C010000}"/>
    <cellStyle name="‚_yemek-IK_Bbokulmetraj" xfId="616" xr:uid="{00000000-0005-0000-0000-00001D010000}"/>
    <cellStyle name="‚_yemek-IK_Bbokulmetraj_MS OPTİMUM_KEŞİF BEDELİ HESABI-MÜTEAHHİT İÇİN - RV 1" xfId="617" xr:uid="{00000000-0005-0000-0000-00001E010000}"/>
    <cellStyle name="‚_yemek-IK_MS OPTİMUM_KEŞİF BEDELİ HESABI-MÜTEAHHİT İÇİN - RV 1" xfId="618" xr:uid="{00000000-0005-0000-0000-00001F010000}"/>
    <cellStyle name="‚_yemek-IK_YEMEKHES" xfId="619" xr:uid="{00000000-0005-0000-0000-000020010000}"/>
    <cellStyle name="‚_yemek-IK_YEMEKHES_MS OPTİMUM_KEŞİF BEDELİ HESABI-MÜTEAHHİT İÇİN - RV 1" xfId="620" xr:uid="{00000000-0005-0000-0000-000021010000}"/>
    <cellStyle name="‚_Y-otelhes" xfId="621" xr:uid="{00000000-0005-0000-0000-000022010000}"/>
    <cellStyle name="‚_Y-otelhes_Bbokulmetraj" xfId="622" xr:uid="{00000000-0005-0000-0000-000023010000}"/>
    <cellStyle name="‚_Y-otelhes_Bbokulmetraj_MS OPTİMUM_KEŞİF BEDELİ HESABI-MÜTEAHHİT İÇİN - RV 1" xfId="623" xr:uid="{00000000-0005-0000-0000-000024010000}"/>
    <cellStyle name="‚_Y-otelhes_MS OPTİMUM_KEŞİF BEDELİ HESABI-MÜTEAHHİT İÇİN - RV 1" xfId="624" xr:uid="{00000000-0005-0000-0000-000025010000}"/>
    <cellStyle name="„" xfId="625" xr:uid="{00000000-0005-0000-0000-000026010000}"/>
    <cellStyle name="„_10A-KOSEBMETRAJ-R" xfId="626" xr:uid="{00000000-0005-0000-0000-000027010000}"/>
    <cellStyle name="„_10A-KOSEBMETRAJ-R_MS OPTİMUM_KEŞİF BEDELİ HESABI-MÜTEAHHİT İÇİN - RV 1" xfId="627" xr:uid="{00000000-0005-0000-0000-000028010000}"/>
    <cellStyle name="„_1-ATÖLYELER" xfId="628" xr:uid="{00000000-0005-0000-0000-000029010000}"/>
    <cellStyle name="„_1-ATÖLYELER_MS OPTİMUM_KEŞİF BEDELİ HESABI-MÜTEAHHİT İÇİN - RV 1" xfId="629" xr:uid="{00000000-0005-0000-0000-00002A010000}"/>
    <cellStyle name="„_1-KOSEBMETRAJ-R" xfId="630" xr:uid="{00000000-0005-0000-0000-00002B010000}"/>
    <cellStyle name="„_1-KOSEBMETRAJ-R_MS OPTİMUM_KEŞİF BEDELİ HESABI-MÜTEAHHİT İÇİN - RV 1" xfId="631" xr:uid="{00000000-0005-0000-0000-00002C010000}"/>
    <cellStyle name="„_1-SIHHI TESİSAT" xfId="632" xr:uid="{00000000-0005-0000-0000-00002D010000}"/>
    <cellStyle name="„_1-SIHHI TESİSAT_MS OPTİMUM_KEŞİF BEDELİ HESABI-MÜTEAHHİT İÇİN - RV 1" xfId="633" xr:uid="{00000000-0005-0000-0000-00002E010000}"/>
    <cellStyle name="„_2-KOSEBMETRAJ-R" xfId="634" xr:uid="{00000000-0005-0000-0000-00002F010000}"/>
    <cellStyle name="„_2-KOSEBMETRAJ-R_MS OPTİMUM_KEŞİF BEDELİ HESABI-MÜTEAHHİT İÇİN - RV 1" xfId="635" xr:uid="{00000000-0005-0000-0000-000030010000}"/>
    <cellStyle name="„_4-KOSEBMETRAJ-R" xfId="636" xr:uid="{00000000-0005-0000-0000-000031010000}"/>
    <cellStyle name="„_4-KOSEBMETRAJ-R_MS OPTİMUM_KEŞİF BEDELİ HESABI-MÜTEAHHİT İÇİN - RV 1" xfId="637" xr:uid="{00000000-0005-0000-0000-000032010000}"/>
    <cellStyle name="„_58hesr1" xfId="638" xr:uid="{00000000-0005-0000-0000-000033010000}"/>
    <cellStyle name="„_58hesr1_Bbokulmetraj" xfId="639" xr:uid="{00000000-0005-0000-0000-000034010000}"/>
    <cellStyle name="„_58hesr1_Bbokulmetraj_MS OPTİMUM_KEŞİF BEDELİ HESABI-MÜTEAHHİT İÇİN - RV 1" xfId="640" xr:uid="{00000000-0005-0000-0000-000035010000}"/>
    <cellStyle name="„_58hesr1_MS OPTİMUM_KEŞİF BEDELİ HESABI-MÜTEAHHİT İÇİN - RV 1" xfId="641" xr:uid="{00000000-0005-0000-0000-000036010000}"/>
    <cellStyle name="„_58hesr1_YEMEKHES" xfId="642" xr:uid="{00000000-0005-0000-0000-000037010000}"/>
    <cellStyle name="„_58hesr1_YEMEKHES_MS OPTİMUM_KEŞİF BEDELİ HESABI-MÜTEAHHİT İÇİN - RV 1" xfId="643" xr:uid="{00000000-0005-0000-0000-000038010000}"/>
    <cellStyle name="„_58metraj" xfId="644" xr:uid="{00000000-0005-0000-0000-000039010000}"/>
    <cellStyle name="„_58metraj_MS OPTİMUM_KEŞİF BEDELİ HESABI-MÜTEAHHİT İÇİN - RV 1" xfId="645" xr:uid="{00000000-0005-0000-0000-00003A010000}"/>
    <cellStyle name="„_5-KOSEBMETRAJ-R" xfId="646" xr:uid="{00000000-0005-0000-0000-00003B010000}"/>
    <cellStyle name="„_5-KOSEBMETRAJ-R_MS OPTİMUM_KEŞİF BEDELİ HESABI-MÜTEAHHİT İÇİN - RV 1" xfId="647" xr:uid="{00000000-0005-0000-0000-00003C010000}"/>
    <cellStyle name="„_6-KOSEBHES-YH" xfId="648" xr:uid="{00000000-0005-0000-0000-00003D010000}"/>
    <cellStyle name="„_6-KOSEBHES-YH_MS OPTİMUM_KEŞİF BEDELİ HESABI-MÜTEAHHİT İÇİN - RV 1" xfId="649" xr:uid="{00000000-0005-0000-0000-00003E010000}"/>
    <cellStyle name="„_6-KOSEBMETRAJ-R" xfId="650" xr:uid="{00000000-0005-0000-0000-00003F010000}"/>
    <cellStyle name="„_6-KOSEBMETRAJ-R_MS OPTİMUM_KEŞİF BEDELİ HESABI-MÜTEAHHİT İÇİN - RV 1" xfId="651" xr:uid="{00000000-0005-0000-0000-000040010000}"/>
    <cellStyle name="„_Almanb" xfId="652" xr:uid="{00000000-0005-0000-0000-000041010000}"/>
    <cellStyle name="„_Almanb_MS OPTİMUM_KEŞİF BEDELİ HESABI-MÜTEAHHİT İÇİN - RV 1" xfId="653" xr:uid="{00000000-0005-0000-0000-000042010000}"/>
    <cellStyle name="„_ALMANOKUL" xfId="654" xr:uid="{00000000-0005-0000-0000-000043010000}"/>
    <cellStyle name="„_ALMANOKUL_MS OPTİMUM_KEŞİF BEDELİ HESABI-MÜTEAHHİT İÇİN - RV 1" xfId="655" xr:uid="{00000000-0005-0000-0000-000044010000}"/>
    <cellStyle name="„_ALURADSEC" xfId="656" xr:uid="{00000000-0005-0000-0000-000045010000}"/>
    <cellStyle name="„_ALURADSEC_Kitap2" xfId="657" xr:uid="{00000000-0005-0000-0000-000046010000}"/>
    <cellStyle name="„_ALURADSEC_Kitap2_GUM-IK" xfId="658" xr:uid="{00000000-0005-0000-0000-000047010000}"/>
    <cellStyle name="„_ALURADSEC_Kitap2_GUM-IK_MS OPTİMUM_KEŞİF BEDELİ HESABI-MÜTEAHHİT İÇİN - RV 1" xfId="659" xr:uid="{00000000-0005-0000-0000-000048010000}"/>
    <cellStyle name="„_ALURADSEC_Kitap2_IDARE-CS" xfId="660" xr:uid="{00000000-0005-0000-0000-000049010000}"/>
    <cellStyle name="„_ALURADSEC_Kitap2_IDARE-CS_MS OPTİMUM_KEŞİF BEDELİ HESABI-MÜTEAHHİT İÇİN - RV 1" xfId="661" xr:uid="{00000000-0005-0000-0000-00004A010000}"/>
    <cellStyle name="„_ALURADSEC_Kitap2_IDARE-CSf" xfId="662" xr:uid="{00000000-0005-0000-0000-00004B010000}"/>
    <cellStyle name="„_ALURADSEC_Kitap2_IDARE-CSf_MS OPTİMUM_KEŞİF BEDELİ HESABI-MÜTEAHHİT İÇİN - RV 1" xfId="663" xr:uid="{00000000-0005-0000-0000-00004C010000}"/>
    <cellStyle name="„_ALURADSEC_Kitap2_Kapitalhesap" xfId="664" xr:uid="{00000000-0005-0000-0000-00004D010000}"/>
    <cellStyle name="„_ALURADSEC_Kitap2_Kapitalhesap_MS OPTİMUM_KEŞİF BEDELİ HESABI-MÜTEAHHİT İÇİN - RV 1" xfId="665" xr:uid="{00000000-0005-0000-0000-00004E010000}"/>
    <cellStyle name="„_ALURADSEC_Kitap2_MS OPTİMUM_KEŞİF BEDELİ HESABI-MÜTEAHHİT İÇİN - RV 1" xfId="666" xr:uid="{00000000-0005-0000-0000-00004F010000}"/>
    <cellStyle name="„_ALURADSEC_Kitap2_ozcanhesap" xfId="667" xr:uid="{00000000-0005-0000-0000-000050010000}"/>
    <cellStyle name="„_ALURADSEC_Kitap2_ozcanhesap_MS OPTİMUM_KEŞİF BEDELİ HESABI-MÜTEAHHİT İÇİN - RV 1" xfId="668" xr:uid="{00000000-0005-0000-0000-000051010000}"/>
    <cellStyle name="„_ALURADSEC_MS OPTİMUM_KEŞİF BEDELİ HESABI-MÜTEAHHİT İÇİN - RV 1" xfId="669" xr:uid="{00000000-0005-0000-0000-000052010000}"/>
    <cellStyle name="„_ALURADSEC_Radyator" xfId="670" xr:uid="{00000000-0005-0000-0000-000053010000}"/>
    <cellStyle name="„_ALURADSEC_Radyator_MS OPTİMUM_KEŞİF BEDELİ HESABI-MÜTEAHHİT İÇİN - RV 1" xfId="671" xr:uid="{00000000-0005-0000-0000-000054010000}"/>
    <cellStyle name="„_Bbokulmetraj" xfId="672" xr:uid="{00000000-0005-0000-0000-000055010000}"/>
    <cellStyle name="„_Bbokulmetraj_MS OPTİMUM_KEŞİF BEDELİ HESABI-MÜTEAHHİT İÇİN - RV 1" xfId="673" xr:uid="{00000000-0005-0000-0000-000056010000}"/>
    <cellStyle name="„_Borcelik" xfId="674" xr:uid="{00000000-0005-0000-0000-000057010000}"/>
    <cellStyle name="„_borcihr2" xfId="675" xr:uid="{00000000-0005-0000-0000-000058010000}"/>
    <cellStyle name="„_borcihr2_58hesr1" xfId="676" xr:uid="{00000000-0005-0000-0000-000059010000}"/>
    <cellStyle name="„_borcihr2_58hesr1_MS OPTİMUM_KEŞİF BEDELİ HESABI-MÜTEAHHİT İÇİN - RV 1" xfId="677" xr:uid="{00000000-0005-0000-0000-00005A010000}"/>
    <cellStyle name="„_borcihr2_GUM-IK" xfId="678" xr:uid="{00000000-0005-0000-0000-00005B010000}"/>
    <cellStyle name="„_borcihr2_GUM-IK_MS OPTİMUM_KEŞİF BEDELİ HESABI-MÜTEAHHİT İÇİN - RV 1" xfId="679" xr:uid="{00000000-0005-0000-0000-00005C010000}"/>
    <cellStyle name="„_borcihr2_IDARE-CS" xfId="680" xr:uid="{00000000-0005-0000-0000-00005D010000}"/>
    <cellStyle name="„_borcihr2_IDARE-CS_MS OPTİMUM_KEŞİF BEDELİ HESABI-MÜTEAHHİT İÇİN - RV 1" xfId="681" xr:uid="{00000000-0005-0000-0000-00005E010000}"/>
    <cellStyle name="„_borcihr2_IDARE-CSf" xfId="682" xr:uid="{00000000-0005-0000-0000-00005F010000}"/>
    <cellStyle name="„_borcihr2_IDARE-CSf_MS OPTİMUM_KEŞİF BEDELİ HESABI-MÜTEAHHİT İÇİN - RV 1" xfId="683" xr:uid="{00000000-0005-0000-0000-000060010000}"/>
    <cellStyle name="„_borcihr2_Kapitalhesap" xfId="684" xr:uid="{00000000-0005-0000-0000-000061010000}"/>
    <cellStyle name="„_borcihr2_Kapitalhesap_MS OPTİMUM_KEŞİF BEDELİ HESABI-MÜTEAHHİT İÇİN - RV 1" xfId="685" xr:uid="{00000000-0005-0000-0000-000062010000}"/>
    <cellStyle name="„_borcihr2_MS OPTİMUM_KEŞİF BEDELİ HESABI-MÜTEAHHİT İÇİN - RV 1" xfId="686" xr:uid="{00000000-0005-0000-0000-000063010000}"/>
    <cellStyle name="„_borcihr2_ozcanhesap" xfId="687" xr:uid="{00000000-0005-0000-0000-000064010000}"/>
    <cellStyle name="„_borcihr2_ozcanhesap_MS OPTİMUM_KEŞİF BEDELİ HESABI-MÜTEAHHİT İÇİN - RV 1" xfId="688" xr:uid="{00000000-0005-0000-0000-000065010000}"/>
    <cellStyle name="„_borcihr2_Radyator" xfId="689" xr:uid="{00000000-0005-0000-0000-000066010000}"/>
    <cellStyle name="„_borcihr2_Radyator_MS OPTİMUM_KEŞİF BEDELİ HESABI-MÜTEAHHİT İÇİN - RV 1" xfId="690" xr:uid="{00000000-0005-0000-0000-000067010000}"/>
    <cellStyle name="„_Boyler" xfId="691" xr:uid="{00000000-0005-0000-0000-000068010000}"/>
    <cellStyle name="„_Boyler_MS OPTİMUM_KEŞİF BEDELİ HESABI-MÜTEAHHİT İÇİN - RV 1" xfId="692" xr:uid="{00000000-0005-0000-0000-000069010000}"/>
    <cellStyle name="„_CARREFOUR" xfId="693" xr:uid="{00000000-0005-0000-0000-00006A010000}"/>
    <cellStyle name="„_fan coil secimi SON" xfId="694" xr:uid="{00000000-0005-0000-0000-00006B010000}"/>
    <cellStyle name="„_fan coil secimi SON_GUM-IK" xfId="695" xr:uid="{00000000-0005-0000-0000-00006C010000}"/>
    <cellStyle name="„_fan coil secimi SON_GUM-IK_MS OPTİMUM_KEŞİF BEDELİ HESABI-MÜTEAHHİT İÇİN - RV 1" xfId="696" xr:uid="{00000000-0005-0000-0000-00006D010000}"/>
    <cellStyle name="„_fan coil secimi SON_IDARE-CS" xfId="697" xr:uid="{00000000-0005-0000-0000-00006E010000}"/>
    <cellStyle name="„_fan coil secimi SON_IDARE-CS_MS OPTİMUM_KEŞİF BEDELİ HESABI-MÜTEAHHİT İÇİN - RV 1" xfId="698" xr:uid="{00000000-0005-0000-0000-00006F010000}"/>
    <cellStyle name="„_fan coil secimi SON_IDARE-CSf" xfId="699" xr:uid="{00000000-0005-0000-0000-000070010000}"/>
    <cellStyle name="„_fan coil secimi SON_IDARE-CSf_MS OPTİMUM_KEŞİF BEDELİ HESABI-MÜTEAHHİT İÇİN - RV 1" xfId="700" xr:uid="{00000000-0005-0000-0000-000071010000}"/>
    <cellStyle name="„_fan coil secimi SON_Kapitalhesap" xfId="701" xr:uid="{00000000-0005-0000-0000-000072010000}"/>
    <cellStyle name="„_fan coil secimi SON_Kapitalhesap_MS OPTİMUM_KEŞİF BEDELİ HESABI-MÜTEAHHİT İÇİN - RV 1" xfId="702" xr:uid="{00000000-0005-0000-0000-000073010000}"/>
    <cellStyle name="„_fan coil secimi SON_MS OPTİMUM_KEŞİF BEDELİ HESABI-MÜTEAHHİT İÇİN - RV 1" xfId="703" xr:uid="{00000000-0005-0000-0000-000074010000}"/>
    <cellStyle name="„_fan coil secimi SON_ozcanhesap" xfId="704" xr:uid="{00000000-0005-0000-0000-000075010000}"/>
    <cellStyle name="„_fan coil secimi SON_ozcanhesap_MS OPTİMUM_KEŞİF BEDELİ HESABI-MÜTEAHHİT İÇİN - RV 1" xfId="705" xr:uid="{00000000-0005-0000-0000-000076010000}"/>
    <cellStyle name="„_fctarik" xfId="706" xr:uid="{00000000-0005-0000-0000-000077010000}"/>
    <cellStyle name="„_fctarik_MS OPTİMUM_KEŞİF BEDELİ HESABI-MÜTEAHHİT İÇİN - RV 1" xfId="707" xr:uid="{00000000-0005-0000-0000-000078010000}"/>
    <cellStyle name="„_GUM-IK" xfId="708" xr:uid="{00000000-0005-0000-0000-000079010000}"/>
    <cellStyle name="„_GUM-IK_1" xfId="709" xr:uid="{00000000-0005-0000-0000-00007A010000}"/>
    <cellStyle name="„_GUM-IK_1_GUM-IK" xfId="710" xr:uid="{00000000-0005-0000-0000-00007B010000}"/>
    <cellStyle name="„_GUM-IK_1_GUM-IK_MS OPTİMUM_KEŞİF BEDELİ HESABI-MÜTEAHHİT İÇİN - RV 1" xfId="711" xr:uid="{00000000-0005-0000-0000-00007C010000}"/>
    <cellStyle name="„_GUM-IK_1_IDARE-CS" xfId="712" xr:uid="{00000000-0005-0000-0000-00007D010000}"/>
    <cellStyle name="„_GUM-IK_1_IDARE-CS_MS OPTİMUM_KEŞİF BEDELİ HESABI-MÜTEAHHİT İÇİN - RV 1" xfId="713" xr:uid="{00000000-0005-0000-0000-00007E010000}"/>
    <cellStyle name="„_GUM-IK_1_MS OPTİMUM_KEŞİF BEDELİ HESABI-MÜTEAHHİT İÇİN - RV 1" xfId="714" xr:uid="{00000000-0005-0000-0000-00007F010000}"/>
    <cellStyle name="„_GUM-IK_2" xfId="715" xr:uid="{00000000-0005-0000-0000-000080010000}"/>
    <cellStyle name="„_GUM-IK_2_Bbokulmetraj" xfId="716" xr:uid="{00000000-0005-0000-0000-000081010000}"/>
    <cellStyle name="„_GUM-IK_2_Bbokulmetraj_MS OPTİMUM_KEŞİF BEDELİ HESABI-MÜTEAHHİT İÇİN - RV 1" xfId="717" xr:uid="{00000000-0005-0000-0000-000082010000}"/>
    <cellStyle name="„_GUM-IK_2_MS OPTİMUM_KEŞİF BEDELİ HESABI-MÜTEAHHİT İÇİN - RV 1" xfId="718" xr:uid="{00000000-0005-0000-0000-000083010000}"/>
    <cellStyle name="„_GUM-IK_Bbokulmetraj" xfId="719" xr:uid="{00000000-0005-0000-0000-000084010000}"/>
    <cellStyle name="„_GUM-IK_Bbokulmetraj_MS OPTİMUM_KEŞİF BEDELİ HESABI-MÜTEAHHİT İÇİN - RV 1" xfId="720" xr:uid="{00000000-0005-0000-0000-000085010000}"/>
    <cellStyle name="„_GUM-IK_GUM-IK" xfId="721" xr:uid="{00000000-0005-0000-0000-000086010000}"/>
    <cellStyle name="„_GUM-IK_GUM-IK_MS OPTİMUM_KEŞİF BEDELİ HESABI-MÜTEAHHİT İÇİN - RV 1" xfId="722" xr:uid="{00000000-0005-0000-0000-000087010000}"/>
    <cellStyle name="„_GUM-IK_IDARE-CS" xfId="723" xr:uid="{00000000-0005-0000-0000-000088010000}"/>
    <cellStyle name="„_GUM-IK_IDARE-CS_MS OPTİMUM_KEŞİF BEDELİ HESABI-MÜTEAHHİT İÇİN - RV 1" xfId="724" xr:uid="{00000000-0005-0000-0000-000089010000}"/>
    <cellStyle name="„_GUM-IK_IDARE-CSf" xfId="725" xr:uid="{00000000-0005-0000-0000-00008A010000}"/>
    <cellStyle name="„_GUM-IK_IDARE-CSf_MS OPTİMUM_KEŞİF BEDELİ HESABI-MÜTEAHHİT İÇİN - RV 1" xfId="726" xr:uid="{00000000-0005-0000-0000-00008B010000}"/>
    <cellStyle name="„_GUM-IK_MS OPTİMUM_KEŞİF BEDELİ HESABI-MÜTEAHHİT İÇİN - RV 1" xfId="727" xr:uid="{00000000-0005-0000-0000-00008C010000}"/>
    <cellStyle name="„_GUM-IK_YEMEKHES" xfId="728" xr:uid="{00000000-0005-0000-0000-00008D010000}"/>
    <cellStyle name="„_GUM-IK_YEMEKHES_MS OPTİMUM_KEŞİF BEDELİ HESABI-MÜTEAHHİT İÇİN - RV 1" xfId="729" xr:uid="{00000000-0005-0000-0000-00008E010000}"/>
    <cellStyle name="„_Gumrukcuoglumetraj" xfId="730" xr:uid="{00000000-0005-0000-0000-00008F010000}"/>
    <cellStyle name="„_Gumrukcuoglumetraj_MS OPTİMUM_KEŞİF BEDELİ HESABI-MÜTEAHHİT İÇİN - RV 1" xfId="731" xr:uid="{00000000-0005-0000-0000-000090010000}"/>
    <cellStyle name="„_Havalan" xfId="732" xr:uid="{00000000-0005-0000-0000-000091010000}"/>
    <cellStyle name="„_Havalan_MS OPTİMUM_KEŞİF BEDELİ HESABI-MÜTEAHHİT İÇİN - RV 1" xfId="733" xr:uid="{00000000-0005-0000-0000-000092010000}"/>
    <cellStyle name="„_IDARE-CS" xfId="734" xr:uid="{00000000-0005-0000-0000-000093010000}"/>
    <cellStyle name="„_IDARE-CS_MS OPTİMUM_KEŞİF BEDELİ HESABI-MÜTEAHHİT İÇİN - RV 1" xfId="735" xr:uid="{00000000-0005-0000-0000-000094010000}"/>
    <cellStyle name="„_IDARE-CSf" xfId="736" xr:uid="{00000000-0005-0000-0000-000095010000}"/>
    <cellStyle name="„_IDARE-CSf_1" xfId="737" xr:uid="{00000000-0005-0000-0000-000096010000}"/>
    <cellStyle name="„_IDARE-CSf_1_MS OPTİMUM_KEŞİF BEDELİ HESABI-MÜTEAHHİT İÇİN - RV 1" xfId="738" xr:uid="{00000000-0005-0000-0000-000097010000}"/>
    <cellStyle name="„_IDARE-CSf_MS OPTİMUM_KEŞİF BEDELİ HESABI-MÜTEAHHİT İÇİN - RV 1" xfId="739" xr:uid="{00000000-0005-0000-0000-000098010000}"/>
    <cellStyle name="„_Kapitalhesap" xfId="740" xr:uid="{00000000-0005-0000-0000-000099010000}"/>
    <cellStyle name="„_Kapitalhesap_MS OPTİMUM_KEŞİF BEDELİ HESABI-MÜTEAHHİT İÇİN - RV 1" xfId="741" xr:uid="{00000000-0005-0000-0000-00009A010000}"/>
    <cellStyle name="„_Kitap2" xfId="742" xr:uid="{00000000-0005-0000-0000-00009B010000}"/>
    <cellStyle name="„_Kitap2_Bbokulmetraj" xfId="743" xr:uid="{00000000-0005-0000-0000-00009C010000}"/>
    <cellStyle name="„_Kitap2_Bbokulmetraj_MS OPTİMUM_KEŞİF BEDELİ HESABI-MÜTEAHHİT İÇİN - RV 1" xfId="744" xr:uid="{00000000-0005-0000-0000-00009D010000}"/>
    <cellStyle name="„_Kitap2_GUM-IK" xfId="745" xr:uid="{00000000-0005-0000-0000-00009E010000}"/>
    <cellStyle name="„_Kitap2_GUM-IK_MS OPTİMUM_KEŞİF BEDELİ HESABI-MÜTEAHHİT İÇİN - RV 1" xfId="746" xr:uid="{00000000-0005-0000-0000-00009F010000}"/>
    <cellStyle name="„_Kitap2_IDARE-CS" xfId="747" xr:uid="{00000000-0005-0000-0000-0000A0010000}"/>
    <cellStyle name="„_Kitap2_IDARE-CS_MS OPTİMUM_KEŞİF BEDELİ HESABI-MÜTEAHHİT İÇİN - RV 1" xfId="748" xr:uid="{00000000-0005-0000-0000-0000A1010000}"/>
    <cellStyle name="„_Kitap2_IDARE-CSf" xfId="749" xr:uid="{00000000-0005-0000-0000-0000A2010000}"/>
    <cellStyle name="„_Kitap2_IDARE-CSf_MS OPTİMUM_KEŞİF BEDELİ HESABI-MÜTEAHHİT İÇİN - RV 1" xfId="750" xr:uid="{00000000-0005-0000-0000-0000A3010000}"/>
    <cellStyle name="„_Kitap2_MS OPTİMUM_KEŞİF BEDELİ HESABI-MÜTEAHHİT İÇİN - RV 1" xfId="751" xr:uid="{00000000-0005-0000-0000-0000A4010000}"/>
    <cellStyle name="„_Kitap2_YEMEKHES" xfId="752" xr:uid="{00000000-0005-0000-0000-0000A5010000}"/>
    <cellStyle name="„_Kitap2_YEMEKHES_MS OPTİMUM_KEŞİF BEDELİ HESABI-MÜTEAHHİT İÇİN - RV 1" xfId="753" xr:uid="{00000000-0005-0000-0000-0000A6010000}"/>
    <cellStyle name="„_Kizilaymetraj" xfId="754" xr:uid="{00000000-0005-0000-0000-0000A7010000}"/>
    <cellStyle name="„_Kizilaymetraj_MS OPTİMUM_KEŞİF BEDELİ HESABI-MÜTEAHHİT İÇİN - RV 1" xfId="755" xr:uid="{00000000-0005-0000-0000-0000A8010000}"/>
    <cellStyle name="„_kuyumcukent" xfId="756" xr:uid="{00000000-0005-0000-0000-0000A9010000}"/>
    <cellStyle name="„_kuyumcukent_MS OPTİMUM_KEŞİF BEDELİ HESABI-MÜTEAHHİT İÇİN - RV 1" xfId="757" xr:uid="{00000000-0005-0000-0000-0000AA010000}"/>
    <cellStyle name="„_metraj1" xfId="758" xr:uid="{00000000-0005-0000-0000-0000AB010000}"/>
    <cellStyle name="„_metraj1_GUM-IK" xfId="759" xr:uid="{00000000-0005-0000-0000-0000AC010000}"/>
    <cellStyle name="„_metraj1_GUM-IK_MS OPTİMUM_KEŞİF BEDELİ HESABI-MÜTEAHHİT İÇİN - RV 1" xfId="760" xr:uid="{00000000-0005-0000-0000-0000AD010000}"/>
    <cellStyle name="„_metraj1_IDARE-CS" xfId="761" xr:uid="{00000000-0005-0000-0000-0000AE010000}"/>
    <cellStyle name="„_metraj1_IDARE-CS_MS OPTİMUM_KEŞİF BEDELİ HESABI-MÜTEAHHİT İÇİN - RV 1" xfId="762" xr:uid="{00000000-0005-0000-0000-0000AF010000}"/>
    <cellStyle name="„_metraj1_IDARE-CSf" xfId="763" xr:uid="{00000000-0005-0000-0000-0000B0010000}"/>
    <cellStyle name="„_metraj1_IDARE-CSf_MS OPTİMUM_KEŞİF BEDELİ HESABI-MÜTEAHHİT İÇİN - RV 1" xfId="764" xr:uid="{00000000-0005-0000-0000-0000B1010000}"/>
    <cellStyle name="„_metraj1_Kapitalhesap" xfId="765" xr:uid="{00000000-0005-0000-0000-0000B2010000}"/>
    <cellStyle name="„_metraj1_Kapitalhesap_MS OPTİMUM_KEŞİF BEDELİ HESABI-MÜTEAHHİT İÇİN - RV 1" xfId="766" xr:uid="{00000000-0005-0000-0000-0000B3010000}"/>
    <cellStyle name="„_metraj1_MS OPTİMUM_KEŞİF BEDELİ HESABI-MÜTEAHHİT İÇİN - RV 1" xfId="767" xr:uid="{00000000-0005-0000-0000-0000B4010000}"/>
    <cellStyle name="„_metraj1_ozcanhesap" xfId="768" xr:uid="{00000000-0005-0000-0000-0000B5010000}"/>
    <cellStyle name="„_metraj1_ozcanhesap_MS OPTİMUM_KEŞİF BEDELİ HESABI-MÜTEAHHİT İÇİN - RV 1" xfId="769" xr:uid="{00000000-0005-0000-0000-0000B6010000}"/>
    <cellStyle name="„_metrajr1" xfId="770" xr:uid="{00000000-0005-0000-0000-0000B7010000}"/>
    <cellStyle name="„_metrajr1_1-ATÖLYELER" xfId="771" xr:uid="{00000000-0005-0000-0000-0000B8010000}"/>
    <cellStyle name="„_metrajr1_1-ATÖLYELER_MS OPTİMUM_KEŞİF BEDELİ HESABI-MÜTEAHHİT İÇİN - RV 1" xfId="772" xr:uid="{00000000-0005-0000-0000-0000B9010000}"/>
    <cellStyle name="„_metrajr1_1-SIHHI TESİSAT" xfId="773" xr:uid="{00000000-0005-0000-0000-0000BA010000}"/>
    <cellStyle name="„_metrajr1_1-SIHHI TESİSAT_MS OPTİMUM_KEŞİF BEDELİ HESABI-MÜTEAHHİT İÇİN - RV 1" xfId="774" xr:uid="{00000000-0005-0000-0000-0000BB010000}"/>
    <cellStyle name="„_metrajr1_ADNAN SAYGUN SANAT MERKEZİ" xfId="775" xr:uid="{00000000-0005-0000-0000-0000BC010000}"/>
    <cellStyle name="„_metrajr1_ADNAN SAYGUN SANAT MERKEZİ_MS OPTİMUM_KEŞİF BEDELİ HESABI-MÜTEAHHİT İÇİN - RV 1" xfId="776" xr:uid="{00000000-0005-0000-0000-0000BD010000}"/>
    <cellStyle name="„_metrajr1_kuyumcukent" xfId="777" xr:uid="{00000000-0005-0000-0000-0000BE010000}"/>
    <cellStyle name="„_metrajr1_kuyumcukent_MS OPTİMUM_KEŞİF BEDELİ HESABI-MÜTEAHHİT İÇİN - RV 1" xfId="778" xr:uid="{00000000-0005-0000-0000-0000BF010000}"/>
    <cellStyle name="„_metrajr1_MS OPTİMUM_KEŞİF BEDELİ HESABI-MÜTEAHHİT İÇİN - RV 1" xfId="779" xr:uid="{00000000-0005-0000-0000-0000C0010000}"/>
    <cellStyle name="„_metrajr1_SIHHI TESİSAT" xfId="780" xr:uid="{00000000-0005-0000-0000-0000C1010000}"/>
    <cellStyle name="„_metrajr1_SIHHI TESİSAT_MS OPTİMUM_KEŞİF BEDELİ HESABI-MÜTEAHHİT İÇİN - RV 1" xfId="781" xr:uid="{00000000-0005-0000-0000-0000C2010000}"/>
    <cellStyle name="„_metrajr1_T.C. ZİRAAT BANKASI A.Ş.İST. MASLAK GEN.MÜD. HİZMET BİNASI" xfId="782" xr:uid="{00000000-0005-0000-0000-0000C3010000}"/>
    <cellStyle name="„_metrajr1_T.C. ZİRAAT BANKASI A.Ş.İST. MASLAK GEN.MÜD. HİZMET BİNASI_MS OPTİMUM_KEŞİF BEDELİ HESABI-MÜTEAHHİT İÇİN - RV 1" xfId="783" xr:uid="{00000000-0005-0000-0000-0000C4010000}"/>
    <cellStyle name="„_metrajr1_UC TEKLİF" xfId="784" xr:uid="{00000000-0005-0000-0000-0000C5010000}"/>
    <cellStyle name="„_metrajr1_UC TEKLİF_MS OPTİMUM_KEŞİF BEDELİ HESABI-MÜTEAHHİT İÇİN - RV 1" xfId="785" xr:uid="{00000000-0005-0000-0000-0000C6010000}"/>
    <cellStyle name="„_MS OPTİMUM_KEŞİF BEDELİ HESABI-MÜTEAHHİT İÇİN - RV 1" xfId="786" xr:uid="{00000000-0005-0000-0000-0000C7010000}"/>
    <cellStyle name="„_OFİS-IK" xfId="787" xr:uid="{00000000-0005-0000-0000-0000C8010000}"/>
    <cellStyle name="„_OFİS-IK_Bbokulmetraj" xfId="788" xr:uid="{00000000-0005-0000-0000-0000C9010000}"/>
    <cellStyle name="„_OFİS-IK_Bbokulmetraj_MS OPTİMUM_KEŞİF BEDELİ HESABI-MÜTEAHHİT İÇİN - RV 1" xfId="789" xr:uid="{00000000-0005-0000-0000-0000CA010000}"/>
    <cellStyle name="„_OFİS-IK_MS OPTİMUM_KEŞİF BEDELİ HESABI-MÜTEAHHİT İÇİN - RV 1" xfId="790" xr:uid="{00000000-0005-0000-0000-0000CB010000}"/>
    <cellStyle name="„_OFİS-IK_YEMEKHES" xfId="791" xr:uid="{00000000-0005-0000-0000-0000CC010000}"/>
    <cellStyle name="„_OFİS-IK_YEMEKHES_MS OPTİMUM_KEŞİF BEDELİ HESABI-MÜTEAHHİT İÇİN - RV 1" xfId="792" xr:uid="{00000000-0005-0000-0000-0000CD010000}"/>
    <cellStyle name="„_Pakmashes4b" xfId="793" xr:uid="{00000000-0005-0000-0000-0000CE010000}"/>
    <cellStyle name="„_Pakmashes4b_Bbokulmetraj" xfId="794" xr:uid="{00000000-0005-0000-0000-0000CF010000}"/>
    <cellStyle name="„_Pakmashes4b_Bbokulmetraj_MS OPTİMUM_KEŞİF BEDELİ HESABI-MÜTEAHHİT İÇİN - RV 1" xfId="795" xr:uid="{00000000-0005-0000-0000-0000D0010000}"/>
    <cellStyle name="„_Pakmashes4b_GUM-IK" xfId="796" xr:uid="{00000000-0005-0000-0000-0000D1010000}"/>
    <cellStyle name="„_Pakmashes4b_GUM-IK_MS OPTİMUM_KEŞİF BEDELİ HESABI-MÜTEAHHİT İÇİN - RV 1" xfId="797" xr:uid="{00000000-0005-0000-0000-0000D2010000}"/>
    <cellStyle name="„_Pakmashes4b_IDARE-CS" xfId="798" xr:uid="{00000000-0005-0000-0000-0000D3010000}"/>
    <cellStyle name="„_Pakmashes4b_IDARE-CS_MS OPTİMUM_KEŞİF BEDELİ HESABI-MÜTEAHHİT İÇİN - RV 1" xfId="799" xr:uid="{00000000-0005-0000-0000-0000D4010000}"/>
    <cellStyle name="„_Pakmashes4b_IDARE-CSf" xfId="800" xr:uid="{00000000-0005-0000-0000-0000D5010000}"/>
    <cellStyle name="„_Pakmashes4b_IDARE-CSf_MS OPTİMUM_KEŞİF BEDELİ HESABI-MÜTEAHHİT İÇİN - RV 1" xfId="801" xr:uid="{00000000-0005-0000-0000-0000D6010000}"/>
    <cellStyle name="„_Pakmashes4b_MS OPTİMUM_KEŞİF BEDELİ HESABI-MÜTEAHHİT İÇİN - RV 1" xfId="802" xr:uid="{00000000-0005-0000-0000-0000D7010000}"/>
    <cellStyle name="„_Pakmashes4b_YEMEKHES" xfId="803" xr:uid="{00000000-0005-0000-0000-0000D8010000}"/>
    <cellStyle name="„_Pakmashes4b_YEMEKHES_MS OPTİMUM_KEŞİF BEDELİ HESABI-MÜTEAHHİT İÇİN - RV 1" xfId="804" xr:uid="{00000000-0005-0000-0000-0000D9010000}"/>
    <cellStyle name="„_Pakmaslak" xfId="805" xr:uid="{00000000-0005-0000-0000-0000DA010000}"/>
    <cellStyle name="„_Pakmaslak_GUM-IK" xfId="806" xr:uid="{00000000-0005-0000-0000-0000DB010000}"/>
    <cellStyle name="„_Pakmaslak_GUM-IK_MS OPTİMUM_KEŞİF BEDELİ HESABI-MÜTEAHHİT İÇİN - RV 1" xfId="807" xr:uid="{00000000-0005-0000-0000-0000DC010000}"/>
    <cellStyle name="„_Pakmaslak_IDARE-CS" xfId="808" xr:uid="{00000000-0005-0000-0000-0000DD010000}"/>
    <cellStyle name="„_Pakmaslak_IDARE-CS_MS OPTİMUM_KEŞİF BEDELİ HESABI-MÜTEAHHİT İÇİN - RV 1" xfId="809" xr:uid="{00000000-0005-0000-0000-0000DE010000}"/>
    <cellStyle name="„_Pakmaslak_IDARE-CSf" xfId="810" xr:uid="{00000000-0005-0000-0000-0000DF010000}"/>
    <cellStyle name="„_Pakmaslak_IDARE-CSf_MS OPTİMUM_KEŞİF BEDELİ HESABI-MÜTEAHHİT İÇİN - RV 1" xfId="811" xr:uid="{00000000-0005-0000-0000-0000E0010000}"/>
    <cellStyle name="„_Pakmaslak_Kapitalhesap" xfId="812" xr:uid="{00000000-0005-0000-0000-0000E1010000}"/>
    <cellStyle name="„_Pakmaslak_Kapitalhesap_MS OPTİMUM_KEŞİF BEDELİ HESABI-MÜTEAHHİT İÇİN - RV 1" xfId="813" xr:uid="{00000000-0005-0000-0000-0000E2010000}"/>
    <cellStyle name="„_Pakmaslak_MS OPTİMUM_KEŞİF BEDELİ HESABI-MÜTEAHHİT İÇİN - RV 1" xfId="814" xr:uid="{00000000-0005-0000-0000-0000E3010000}"/>
    <cellStyle name="„_Pakmaslak_ozcanhesap" xfId="815" xr:uid="{00000000-0005-0000-0000-0000E4010000}"/>
    <cellStyle name="„_Pakmaslak_ozcanhesap_MS OPTİMUM_KEŞİF BEDELİ HESABI-MÜTEAHHİT İÇİN - RV 1" xfId="816" xr:uid="{00000000-0005-0000-0000-0000E5010000}"/>
    <cellStyle name="„_Pakmetraj" xfId="817" xr:uid="{00000000-0005-0000-0000-0000E6010000}"/>
    <cellStyle name="„_Pakmetraj_1-ATÖLYELER" xfId="818" xr:uid="{00000000-0005-0000-0000-0000E7010000}"/>
    <cellStyle name="„_Pakmetraj_1-ATÖLYELER_MS OPTİMUM_KEŞİF BEDELİ HESABI-MÜTEAHHİT İÇİN - RV 1" xfId="819" xr:uid="{00000000-0005-0000-0000-0000E8010000}"/>
    <cellStyle name="„_Pakmetraj_1-SIHHI TESİSAT" xfId="820" xr:uid="{00000000-0005-0000-0000-0000E9010000}"/>
    <cellStyle name="„_Pakmetraj_1-SIHHI TESİSAT_MS OPTİMUM_KEŞİF BEDELİ HESABI-MÜTEAHHİT İÇİN - RV 1" xfId="821" xr:uid="{00000000-0005-0000-0000-0000EA010000}"/>
    <cellStyle name="„_Pakmetraj_ADNAN SAYGUN SANAT MERKEZİ" xfId="822" xr:uid="{00000000-0005-0000-0000-0000EB010000}"/>
    <cellStyle name="„_Pakmetraj_ADNAN SAYGUN SANAT MERKEZİ_MS OPTİMUM_KEŞİF BEDELİ HESABI-MÜTEAHHİT İÇİN - RV 1" xfId="823" xr:uid="{00000000-0005-0000-0000-0000EC010000}"/>
    <cellStyle name="„_Pakmetraj_Hurriyetmetraj" xfId="824" xr:uid="{00000000-0005-0000-0000-0000ED010000}"/>
    <cellStyle name="„_Pakmetraj_Hurriyetmetraj_MS OPTİMUM_KEŞİF BEDELİ HESABI-MÜTEAHHİT İÇİN - RV 1" xfId="825" xr:uid="{00000000-0005-0000-0000-0000EE010000}"/>
    <cellStyle name="„_Pakmetraj_kuyumcukent" xfId="826" xr:uid="{00000000-0005-0000-0000-0000EF010000}"/>
    <cellStyle name="„_Pakmetraj_kuyumcukent_MS OPTİMUM_KEŞİF BEDELİ HESABI-MÜTEAHHİT İÇİN - RV 1" xfId="827" xr:uid="{00000000-0005-0000-0000-0000F0010000}"/>
    <cellStyle name="„_Pakmetraj_Metraj" xfId="828" xr:uid="{00000000-0005-0000-0000-0000F1010000}"/>
    <cellStyle name="„_Pakmetraj_Metraj_MS OPTİMUM_KEŞİF BEDELİ HESABI-MÜTEAHHİT İÇİN - RV 1" xfId="829" xr:uid="{00000000-0005-0000-0000-0000F2010000}"/>
    <cellStyle name="„_Pakmetraj_MS OPTİMUM_KEŞİF BEDELİ HESABI-MÜTEAHHİT İÇİN - RV 1" xfId="830" xr:uid="{00000000-0005-0000-0000-0000F3010000}"/>
    <cellStyle name="„_Pakmetraj_SIHHI TESİSAT" xfId="831" xr:uid="{00000000-0005-0000-0000-0000F4010000}"/>
    <cellStyle name="„_Pakmetraj_SIHHI TESİSAT_MS OPTİMUM_KEŞİF BEDELİ HESABI-MÜTEAHHİT İÇİN - RV 1" xfId="832" xr:uid="{00000000-0005-0000-0000-0000F5010000}"/>
    <cellStyle name="„_Pakmetraj_T.C. ZİRAAT BANKASI A.Ş.İST. MASLAK GEN.MÜD. HİZMET BİNASI" xfId="833" xr:uid="{00000000-0005-0000-0000-0000F6010000}"/>
    <cellStyle name="„_Pakmetraj_T.C. ZİRAAT BANKASI A.Ş.İST. MASLAK GEN.MÜD. HİZMET BİNASI_MS OPTİMUM_KEŞİF BEDELİ HESABI-MÜTEAHHİT İÇİN - RV 1" xfId="834" xr:uid="{00000000-0005-0000-0000-0000F7010000}"/>
    <cellStyle name="„_Pakmetraj_UC TEKLİF" xfId="835" xr:uid="{00000000-0005-0000-0000-0000F8010000}"/>
    <cellStyle name="„_Pakmetraj_UC TEKLİF_MS OPTİMUM_KEŞİF BEDELİ HESABI-MÜTEAHHİT İÇİN - RV 1" xfId="836" xr:uid="{00000000-0005-0000-0000-0000F9010000}"/>
    <cellStyle name="„_Radyator" xfId="837" xr:uid="{00000000-0005-0000-0000-0000FA010000}"/>
    <cellStyle name="„_Radyator_MS OPTİMUM_KEŞİF BEDELİ HESABI-MÜTEAHHİT İÇİN - RV 1" xfId="838" xr:uid="{00000000-0005-0000-0000-0000FB010000}"/>
    <cellStyle name="„_Romar" xfId="839" xr:uid="{00000000-0005-0000-0000-0000FC010000}"/>
    <cellStyle name="„_Romar_6-KOSEBHES-YH" xfId="840" xr:uid="{00000000-0005-0000-0000-0000FD010000}"/>
    <cellStyle name="„_Romar_6-KOSEBHES-YH_MS OPTİMUM_KEŞİF BEDELİ HESABI-MÜTEAHHİT İÇİN - RV 1" xfId="841" xr:uid="{00000000-0005-0000-0000-0000FE010000}"/>
    <cellStyle name="„_Romar_Bbokulmetraj" xfId="842" xr:uid="{00000000-0005-0000-0000-0000FF010000}"/>
    <cellStyle name="„_Romar_Bbokulmetraj_MS OPTİMUM_KEŞİF BEDELİ HESABI-MÜTEAHHİT İÇİN - RV 1" xfId="843" xr:uid="{00000000-0005-0000-0000-000000020000}"/>
    <cellStyle name="„_Romar_Kapitalhesap" xfId="844" xr:uid="{00000000-0005-0000-0000-000001020000}"/>
    <cellStyle name="„_Romar_Kapitalhesap_MS OPTİMUM_KEŞİF BEDELİ HESABI-MÜTEAHHİT İÇİN - RV 1" xfId="845" xr:uid="{00000000-0005-0000-0000-000002020000}"/>
    <cellStyle name="„_Romar_MS OPTİMUM_KEŞİF BEDELİ HESABI-MÜTEAHHİT İÇİN - RV 1" xfId="846" xr:uid="{00000000-0005-0000-0000-000003020000}"/>
    <cellStyle name="„_Rover metraj" xfId="847" xr:uid="{00000000-0005-0000-0000-000004020000}"/>
    <cellStyle name="„_Rover metraj_10A-KOSEBMETRAJ-R" xfId="848" xr:uid="{00000000-0005-0000-0000-000005020000}"/>
    <cellStyle name="„_Rover metraj_10A-KOSEBMETRAJ-R_MS OPTİMUM_KEŞİF BEDELİ HESABI-MÜTEAHHİT İÇİN - RV 1" xfId="849" xr:uid="{00000000-0005-0000-0000-000006020000}"/>
    <cellStyle name="„_Rover metraj_1-ATÖLYELER" xfId="850" xr:uid="{00000000-0005-0000-0000-000007020000}"/>
    <cellStyle name="„_Rover metraj_1-ATÖLYELER_MS OPTİMUM_KEŞİF BEDELİ HESABI-MÜTEAHHİT İÇİN - RV 1" xfId="851" xr:uid="{00000000-0005-0000-0000-000008020000}"/>
    <cellStyle name="„_Rover metraj_1-KOSEBMETRAJ-R" xfId="852" xr:uid="{00000000-0005-0000-0000-000009020000}"/>
    <cellStyle name="„_Rover metraj_1-KOSEBMETRAJ-R_MS OPTİMUM_KEŞİF BEDELİ HESABI-MÜTEAHHİT İÇİN - RV 1" xfId="853" xr:uid="{00000000-0005-0000-0000-00000A020000}"/>
    <cellStyle name="„_Rover metraj_1-SIHHI TESİSAT" xfId="854" xr:uid="{00000000-0005-0000-0000-00000B020000}"/>
    <cellStyle name="„_Rover metraj_1-SIHHI TESİSAT_MS OPTİMUM_KEŞİF BEDELİ HESABI-MÜTEAHHİT İÇİN - RV 1" xfId="855" xr:uid="{00000000-0005-0000-0000-00000C020000}"/>
    <cellStyle name="„_Rover metraj_2-KOSEBMETRAJ-R" xfId="856" xr:uid="{00000000-0005-0000-0000-00000D020000}"/>
    <cellStyle name="„_Rover metraj_2-KOSEBMETRAJ-R_MS OPTİMUM_KEŞİF BEDELİ HESABI-MÜTEAHHİT İÇİN - RV 1" xfId="857" xr:uid="{00000000-0005-0000-0000-00000E020000}"/>
    <cellStyle name="„_Rover metraj_4-KOSEBMETRAJ-R" xfId="858" xr:uid="{00000000-0005-0000-0000-00000F020000}"/>
    <cellStyle name="„_Rover metraj_4-KOSEBMETRAJ-R_MS OPTİMUM_KEŞİF BEDELİ HESABI-MÜTEAHHİT İÇİN - RV 1" xfId="859" xr:uid="{00000000-0005-0000-0000-000010020000}"/>
    <cellStyle name="„_Rover metraj_58metraj" xfId="860" xr:uid="{00000000-0005-0000-0000-000011020000}"/>
    <cellStyle name="„_Rover metraj_58metraj_MS OPTİMUM_KEŞİF BEDELİ HESABI-MÜTEAHHİT İÇİN - RV 1" xfId="861" xr:uid="{00000000-0005-0000-0000-000012020000}"/>
    <cellStyle name="„_Rover metraj_5-KOSEBMETRAJ-R" xfId="862" xr:uid="{00000000-0005-0000-0000-000013020000}"/>
    <cellStyle name="„_Rover metraj_5-KOSEBMETRAJ-R_MS OPTİMUM_KEŞİF BEDELİ HESABI-MÜTEAHHİT İÇİN - RV 1" xfId="863" xr:uid="{00000000-0005-0000-0000-000014020000}"/>
    <cellStyle name="„_Rover metraj_6-KOSEBMETRAJ-R" xfId="864" xr:uid="{00000000-0005-0000-0000-000015020000}"/>
    <cellStyle name="„_Rover metraj_6-KOSEBMETRAJ-R_MS OPTİMUM_KEŞİF BEDELİ HESABI-MÜTEAHHİT İÇİN - RV 1" xfId="865" xr:uid="{00000000-0005-0000-0000-000016020000}"/>
    <cellStyle name="„_Rover metraj_ADNAN SAYGUN SANAT MERKEZİ" xfId="866" xr:uid="{00000000-0005-0000-0000-000017020000}"/>
    <cellStyle name="„_Rover metraj_ADNAN SAYGUN SANAT MERKEZİ_MS OPTİMUM_KEŞİF BEDELİ HESABI-MÜTEAHHİT İÇİN - RV 1" xfId="867" xr:uid="{00000000-0005-0000-0000-000018020000}"/>
    <cellStyle name="„_Rover metraj_Bbokulmetraj" xfId="868" xr:uid="{00000000-0005-0000-0000-000019020000}"/>
    <cellStyle name="„_Rover metraj_Bbokulmetraj_MS OPTİMUM_KEŞİF BEDELİ HESABI-MÜTEAHHİT İÇİN - RV 1" xfId="869" xr:uid="{00000000-0005-0000-0000-00001A020000}"/>
    <cellStyle name="„_Rover metraj_Gumrukcuoglumetraj" xfId="870" xr:uid="{00000000-0005-0000-0000-00001B020000}"/>
    <cellStyle name="„_Rover metraj_Gumrukcuoglumetraj_MS OPTİMUM_KEŞİF BEDELİ HESABI-MÜTEAHHİT İÇİN - RV 1" xfId="871" xr:uid="{00000000-0005-0000-0000-00001C020000}"/>
    <cellStyle name="„_Rover metraj_Hurriyetmetraj" xfId="872" xr:uid="{00000000-0005-0000-0000-00001D020000}"/>
    <cellStyle name="„_Rover metraj_Hurriyetmetraj_MS OPTİMUM_KEŞİF BEDELİ HESABI-MÜTEAHHİT İÇİN - RV 1" xfId="873" xr:uid="{00000000-0005-0000-0000-00001E020000}"/>
    <cellStyle name="„_Rover metraj_Kizilaymetraj" xfId="874" xr:uid="{00000000-0005-0000-0000-00001F020000}"/>
    <cellStyle name="„_Rover metraj_Kizilaymetraj_MS OPTİMUM_KEŞİF BEDELİ HESABI-MÜTEAHHİT İÇİN - RV 1" xfId="875" xr:uid="{00000000-0005-0000-0000-000020020000}"/>
    <cellStyle name="„_Rover metraj_kuyumcukent" xfId="876" xr:uid="{00000000-0005-0000-0000-000021020000}"/>
    <cellStyle name="„_Rover metraj_kuyumcukent_MS OPTİMUM_KEŞİF BEDELİ HESABI-MÜTEAHHİT İÇİN - RV 1" xfId="877" xr:uid="{00000000-0005-0000-0000-000022020000}"/>
    <cellStyle name="„_Rover metraj_Metraj" xfId="878" xr:uid="{00000000-0005-0000-0000-000023020000}"/>
    <cellStyle name="„_Rover metraj_Metraj_MS OPTİMUM_KEŞİF BEDELİ HESABI-MÜTEAHHİT İÇİN - RV 1" xfId="879" xr:uid="{00000000-0005-0000-0000-000024020000}"/>
    <cellStyle name="„_Rover metraj_MS OPTİMUM_KEŞİF BEDELİ HESABI-MÜTEAHHİT İÇİN - RV 1" xfId="880" xr:uid="{00000000-0005-0000-0000-000025020000}"/>
    <cellStyle name="„_Rover metraj_Pakmetraj" xfId="881" xr:uid="{00000000-0005-0000-0000-000026020000}"/>
    <cellStyle name="„_Rover metraj_Pakmetraj_MS OPTİMUM_KEŞİF BEDELİ HESABI-MÜTEAHHİT İÇİN - RV 1" xfId="882" xr:uid="{00000000-0005-0000-0000-000027020000}"/>
    <cellStyle name="„_Rover metraj_SIHHI TESİSAT" xfId="883" xr:uid="{00000000-0005-0000-0000-000028020000}"/>
    <cellStyle name="„_Rover metraj_SIHHI TESİSAT_MS OPTİMUM_KEŞİF BEDELİ HESABI-MÜTEAHHİT İÇİN - RV 1" xfId="884" xr:uid="{00000000-0005-0000-0000-000029020000}"/>
    <cellStyle name="„_Rover metraj_T.C. ZİRAAT BANKASI A.Ş.İST. MASLAK GEN.MÜD. HİZMET BİNASI" xfId="885" xr:uid="{00000000-0005-0000-0000-00002A020000}"/>
    <cellStyle name="„_Rover metraj_T.C. ZİRAAT BANKASI A.Ş.İST. MASLAK GEN.MÜD. HİZMET BİNASI_MS OPTİMUM_KEŞİF BEDELİ HESABI-MÜTEAHHİT İÇİN - RV 1" xfId="886" xr:uid="{00000000-0005-0000-0000-00002B020000}"/>
    <cellStyle name="„_Rover metraj_Tarimmetraj" xfId="887" xr:uid="{00000000-0005-0000-0000-00002C020000}"/>
    <cellStyle name="„_Rover metraj_Tarimmetraj_MS OPTİMUM_KEŞİF BEDELİ HESABI-MÜTEAHHİT İÇİN - RV 1" xfId="888" xr:uid="{00000000-0005-0000-0000-00002D020000}"/>
    <cellStyle name="„_Rover metraj_UC TEKLİF" xfId="889" xr:uid="{00000000-0005-0000-0000-00002E020000}"/>
    <cellStyle name="„_Rover metraj_UC TEKLİF_MS OPTİMUM_KEŞİF BEDELİ HESABI-MÜTEAHHİT İÇİN - RV 1" xfId="890" xr:uid="{00000000-0005-0000-0000-00002F020000}"/>
    <cellStyle name="„_Tarimmetraj" xfId="891" xr:uid="{00000000-0005-0000-0000-000030020000}"/>
    <cellStyle name="„_Tarimmetraj_MS OPTİMUM_KEŞİF BEDELİ HESABI-MÜTEAHHİT İÇİN - RV 1" xfId="892" xr:uid="{00000000-0005-0000-0000-000031020000}"/>
    <cellStyle name="„_yemek-IK" xfId="893" xr:uid="{00000000-0005-0000-0000-000032020000}"/>
    <cellStyle name="„_yemek-IK_Bbokulmetraj" xfId="894" xr:uid="{00000000-0005-0000-0000-000033020000}"/>
    <cellStyle name="„_yemek-IK_Bbokulmetraj_MS OPTİMUM_KEŞİF BEDELİ HESABI-MÜTEAHHİT İÇİN - RV 1" xfId="895" xr:uid="{00000000-0005-0000-0000-000034020000}"/>
    <cellStyle name="„_yemek-IK_MS OPTİMUM_KEŞİF BEDELİ HESABI-MÜTEAHHİT İÇİN - RV 1" xfId="896" xr:uid="{00000000-0005-0000-0000-000035020000}"/>
    <cellStyle name="„_yemek-IK_YEMEKHES" xfId="897" xr:uid="{00000000-0005-0000-0000-000036020000}"/>
    <cellStyle name="„_yemek-IK_YEMEKHES_MS OPTİMUM_KEŞİF BEDELİ HESABI-MÜTEAHHİT İÇİN - RV 1" xfId="898" xr:uid="{00000000-0005-0000-0000-000037020000}"/>
    <cellStyle name="„_Y-otelhes" xfId="899" xr:uid="{00000000-0005-0000-0000-000038020000}"/>
    <cellStyle name="„_Y-otelhes_Bbokulmetraj" xfId="900" xr:uid="{00000000-0005-0000-0000-000039020000}"/>
    <cellStyle name="„_Y-otelhes_Bbokulmetraj_MS OPTİMUM_KEŞİF BEDELİ HESABI-MÜTEAHHİT İÇİN - RV 1" xfId="901" xr:uid="{00000000-0005-0000-0000-00003A020000}"/>
    <cellStyle name="„_Y-otelhes_MS OPTİMUM_KEŞİF BEDELİ HESABI-MÜTEAHHİT İÇİN - RV 1" xfId="902" xr:uid="{00000000-0005-0000-0000-00003B020000}"/>
    <cellStyle name="€" xfId="1736" xr:uid="{00000000-0005-0000-0000-00003C020000}"/>
    <cellStyle name="€_10A-KOSEBMETRAJ-R" xfId="1737" xr:uid="{00000000-0005-0000-0000-00003D020000}"/>
    <cellStyle name="€_1-ATÖLYELER" xfId="1738" xr:uid="{00000000-0005-0000-0000-00003E020000}"/>
    <cellStyle name="€_1-ATÖLYELER_1" xfId="1739" xr:uid="{00000000-0005-0000-0000-00003F020000}"/>
    <cellStyle name="€_1-ATÖLYELER_MS OPTİMUM_KEŞİF BEDELİ HESABI-MÜTEAHHİT İÇİN - RV 1" xfId="1740" xr:uid="{00000000-0005-0000-0000-000040020000}"/>
    <cellStyle name="€_1-KOSEBMETRAJ-R" xfId="1741" xr:uid="{00000000-0005-0000-0000-000041020000}"/>
    <cellStyle name="€_1-KOSEBMETRAJ-R_Bbokulmetraj" xfId="1742" xr:uid="{00000000-0005-0000-0000-000042020000}"/>
    <cellStyle name="€_1-KOSEBMETRAJ-R_Bbokulmetraj_MS OPTİMUM_KEŞİF BEDELİ HESABI-MÜTEAHHİT İÇİN - RV 1" xfId="1743" xr:uid="{00000000-0005-0000-0000-000043020000}"/>
    <cellStyle name="€_1-SIHHI TESİSAT" xfId="1744" xr:uid="{00000000-0005-0000-0000-000044020000}"/>
    <cellStyle name="€_1-SIHHI TESİSAT_MS OPTİMUM_KEŞİF BEDELİ HESABI-MÜTEAHHİT İÇİN - RV 1" xfId="1745" xr:uid="{00000000-0005-0000-0000-000045020000}"/>
    <cellStyle name="€_2-KOSEBMETRAJ-R" xfId="1746" xr:uid="{00000000-0005-0000-0000-000046020000}"/>
    <cellStyle name="€_58hesr1" xfId="1747" xr:uid="{00000000-0005-0000-0000-000047020000}"/>
    <cellStyle name="€_58metraj" xfId="1748" xr:uid="{00000000-0005-0000-0000-000048020000}"/>
    <cellStyle name="€_6-KOSEBHES-YH" xfId="1749" xr:uid="{00000000-0005-0000-0000-000049020000}"/>
    <cellStyle name="€_6-KOSEBHES-YH_MS OPTİMUM_KEŞİF BEDELİ HESABI-MÜTEAHHİT İÇİN - RV 1" xfId="1750" xr:uid="{00000000-0005-0000-0000-00004A020000}"/>
    <cellStyle name="€_6-KOSEBMETRAJ-R" xfId="1751" xr:uid="{00000000-0005-0000-0000-00004B020000}"/>
    <cellStyle name="€_A TİPİ ÖMERLİ" xfId="1752" xr:uid="{00000000-0005-0000-0000-00004C020000}"/>
    <cellStyle name="€_A TİPİ ÖMERLİ_GUM-IK" xfId="1753" xr:uid="{00000000-0005-0000-0000-00004D020000}"/>
    <cellStyle name="€_A TİPİ ÖMERLİ_GUM-IK_MS OPTİMUM_KEŞİF BEDELİ HESABI-MÜTEAHHİT İÇİN - RV 1" xfId="1754" xr:uid="{00000000-0005-0000-0000-00004E020000}"/>
    <cellStyle name="€_A TİPİ ÖMERLİ_IDARE-CS" xfId="1755" xr:uid="{00000000-0005-0000-0000-00004F020000}"/>
    <cellStyle name="€_A TİPİ ÖMERLİ_IDARE-CS_MS OPTİMUM_KEŞİF BEDELİ HESABI-MÜTEAHHİT İÇİN - RV 1" xfId="1756" xr:uid="{00000000-0005-0000-0000-000050020000}"/>
    <cellStyle name="€_A TİPİ ÖMERLİ_IDARE-CSf" xfId="1757" xr:uid="{00000000-0005-0000-0000-000051020000}"/>
    <cellStyle name="€_A TİPİ ÖMERLİ_IDARE-CSf_MS OPTİMUM_KEŞİF BEDELİ HESABI-MÜTEAHHİT İÇİN - RV 1" xfId="1758" xr:uid="{00000000-0005-0000-0000-000052020000}"/>
    <cellStyle name="€_A TİPİ ÖMERLİ_MS OPTİMUM_KEŞİF BEDELİ HESABI-MÜTEAHHİT İÇİN - RV 1" xfId="1759" xr:uid="{00000000-0005-0000-0000-000053020000}"/>
    <cellStyle name="€_ADNAN SAYGUN SANAT MERKEZİ" xfId="1760" xr:uid="{00000000-0005-0000-0000-000054020000}"/>
    <cellStyle name="€_ADNAN SAYGUN SANAT MERKEZİ_1" xfId="1761" xr:uid="{00000000-0005-0000-0000-000055020000}"/>
    <cellStyle name="€_ADNAN SAYGUN SANAT MERKEZİ_MS OPTİMUM_KEŞİF BEDELİ HESABI-MÜTEAHHİT İÇİN - RV 1" xfId="1762" xr:uid="{00000000-0005-0000-0000-000056020000}"/>
    <cellStyle name="€_Almanb" xfId="1763" xr:uid="{00000000-0005-0000-0000-000057020000}"/>
    <cellStyle name="€_Almanb_MS OPTİMUM_KEŞİF BEDELİ HESABI-MÜTEAHHİT İÇİN - RV 1" xfId="1764" xr:uid="{00000000-0005-0000-0000-000058020000}"/>
    <cellStyle name="€_Almanmetraj" xfId="1765" xr:uid="{00000000-0005-0000-0000-000059020000}"/>
    <cellStyle name="€_Almanmetraj_MS OPTİMUM_KEŞİF BEDELİ HESABI-MÜTEAHHİT İÇİN - RV 1" xfId="1766" xr:uid="{00000000-0005-0000-0000-00005A020000}"/>
    <cellStyle name="€_ALURADSEC" xfId="1767" xr:uid="{00000000-0005-0000-0000-00005B020000}"/>
    <cellStyle name="€_ALURADSEC_GUM-IK" xfId="1768" xr:uid="{00000000-0005-0000-0000-00005C020000}"/>
    <cellStyle name="€_ALURADSEC_GUM-IK_MS OPTİMUM_KEŞİF BEDELİ HESABI-MÜTEAHHİT İÇİN - RV 1" xfId="1769" xr:uid="{00000000-0005-0000-0000-00005D020000}"/>
    <cellStyle name="€_ALURADSEC_IDARE-CS" xfId="1770" xr:uid="{00000000-0005-0000-0000-00005E020000}"/>
    <cellStyle name="€_ALURADSEC_IDARE-CS_MS OPTİMUM_KEŞİF BEDELİ HESABI-MÜTEAHHİT İÇİN - RV 1" xfId="1771" xr:uid="{00000000-0005-0000-0000-00005F020000}"/>
    <cellStyle name="€_ALURADSEC_IDARE-CSf" xfId="1772" xr:uid="{00000000-0005-0000-0000-000060020000}"/>
    <cellStyle name="€_ALURADSEC_IDARE-CSf_MS OPTİMUM_KEŞİF BEDELİ HESABI-MÜTEAHHİT İÇİN - RV 1" xfId="1773" xr:uid="{00000000-0005-0000-0000-000061020000}"/>
    <cellStyle name="€_ALURADSEC_MS OPTİMUM_KEŞİF BEDELİ HESABI-MÜTEAHHİT İÇİN - RV 1" xfId="1774" xr:uid="{00000000-0005-0000-0000-000062020000}"/>
    <cellStyle name="€_asfhesapr2" xfId="1775" xr:uid="{00000000-0005-0000-0000-000063020000}"/>
    <cellStyle name="€_asfhesapr2_GUM-IK" xfId="1776" xr:uid="{00000000-0005-0000-0000-000064020000}"/>
    <cellStyle name="€_asfhesapr2_GUM-IK_MS OPTİMUM_KEŞİF BEDELİ HESABI-MÜTEAHHİT İÇİN - RV 1" xfId="1777" xr:uid="{00000000-0005-0000-0000-000065020000}"/>
    <cellStyle name="€_asfhesapr2_IDARE-CS" xfId="1778" xr:uid="{00000000-0005-0000-0000-000066020000}"/>
    <cellStyle name="€_asfhesapr2_IDARE-CS_MS OPTİMUM_KEŞİF BEDELİ HESABI-MÜTEAHHİT İÇİN - RV 1" xfId="1779" xr:uid="{00000000-0005-0000-0000-000067020000}"/>
    <cellStyle name="€_asfhesapr2_IDARE-CSf" xfId="1780" xr:uid="{00000000-0005-0000-0000-000068020000}"/>
    <cellStyle name="€_asfhesapr2_IDARE-CSf_MS OPTİMUM_KEŞİF BEDELİ HESABI-MÜTEAHHİT İÇİN - RV 1" xfId="1781" xr:uid="{00000000-0005-0000-0000-000069020000}"/>
    <cellStyle name="€_asfhesapr2_MS OPTİMUM_KEŞİF BEDELİ HESABI-MÜTEAHHİT İÇİN - RV 1" xfId="1782" xr:uid="{00000000-0005-0000-0000-00006A020000}"/>
    <cellStyle name="€_Atelyekesif" xfId="1783" xr:uid="{00000000-0005-0000-0000-00006B020000}"/>
    <cellStyle name="€_Atelyekesif_MS OPTİMUM_KEŞİF BEDELİ HESABI-MÜTEAHHİT İÇİN - RV 1" xfId="1784" xr:uid="{00000000-0005-0000-0000-00006C020000}"/>
    <cellStyle name="€_ATÖLYELER" xfId="1785" xr:uid="{00000000-0005-0000-0000-00006D020000}"/>
    <cellStyle name="€_Backup of 58hesr1" xfId="1786" xr:uid="{00000000-0005-0000-0000-00006E020000}"/>
    <cellStyle name="€_Backup of 58hesr1_GUM-IK" xfId="1787" xr:uid="{00000000-0005-0000-0000-00006F020000}"/>
    <cellStyle name="€_Backup of 58hesr1_GUM-IK_MS OPTİMUM_KEŞİF BEDELİ HESABI-MÜTEAHHİT İÇİN - RV 1" xfId="1788" xr:uid="{00000000-0005-0000-0000-000070020000}"/>
    <cellStyle name="€_Backup of 58hesr1_IDARE-CS" xfId="1789" xr:uid="{00000000-0005-0000-0000-000071020000}"/>
    <cellStyle name="€_Backup of 58hesr1_IDARE-CS_MS OPTİMUM_KEŞİF BEDELİ HESABI-MÜTEAHHİT İÇİN - RV 1" xfId="1790" xr:uid="{00000000-0005-0000-0000-000072020000}"/>
    <cellStyle name="€_Backup of 58hesr1_IDARE-CSf" xfId="1791" xr:uid="{00000000-0005-0000-0000-000073020000}"/>
    <cellStyle name="€_Backup of 58hesr1_IDARE-CSf_MS OPTİMUM_KEŞİF BEDELİ HESABI-MÜTEAHHİT İÇİN - RV 1" xfId="1792" xr:uid="{00000000-0005-0000-0000-000074020000}"/>
    <cellStyle name="€_Backup of 58hesr1_MS OPTİMUM_KEŞİF BEDELİ HESABI-MÜTEAHHİT İÇİN - RV 1" xfId="1793" xr:uid="{00000000-0005-0000-0000-000075020000}"/>
    <cellStyle name="€_Bbokulmetraj" xfId="1794" xr:uid="{00000000-0005-0000-0000-000076020000}"/>
    <cellStyle name="€_bingolhes95" xfId="1795" xr:uid="{00000000-0005-0000-0000-000077020000}"/>
    <cellStyle name="€_bingolhes95_GUM-IK" xfId="1796" xr:uid="{00000000-0005-0000-0000-000078020000}"/>
    <cellStyle name="€_bingolhes95_GUM-IK_MS OPTİMUM_KEŞİF BEDELİ HESABI-MÜTEAHHİT İÇİN - RV 1" xfId="1797" xr:uid="{00000000-0005-0000-0000-000079020000}"/>
    <cellStyle name="€_bingolhes95_IDARE-CS" xfId="1798" xr:uid="{00000000-0005-0000-0000-00007A020000}"/>
    <cellStyle name="€_bingolhes95_IDARE-CS_MS OPTİMUM_KEŞİF BEDELİ HESABI-MÜTEAHHİT İÇİN - RV 1" xfId="1799" xr:uid="{00000000-0005-0000-0000-00007B020000}"/>
    <cellStyle name="€_bingolhes95_IDARE-CSf" xfId="1800" xr:uid="{00000000-0005-0000-0000-00007C020000}"/>
    <cellStyle name="€_bingolhes95_IDARE-CSf_MS OPTİMUM_KEŞİF BEDELİ HESABI-MÜTEAHHİT İÇİN - RV 1" xfId="1801" xr:uid="{00000000-0005-0000-0000-00007D020000}"/>
    <cellStyle name="€_bingolhes95_MS OPTİMUM_KEŞİF BEDELİ HESABI-MÜTEAHHİT İÇİN - RV 1" xfId="1802" xr:uid="{00000000-0005-0000-0000-00007E020000}"/>
    <cellStyle name="€_borcihr2" xfId="1803" xr:uid="{00000000-0005-0000-0000-00007F020000}"/>
    <cellStyle name="€_borcihr2_1" xfId="1804" xr:uid="{00000000-0005-0000-0000-000080020000}"/>
    <cellStyle name="€_borcihr2_10A-KOSEBMETRAJ-R" xfId="1805" xr:uid="{00000000-0005-0000-0000-000081020000}"/>
    <cellStyle name="€_borcihr2_10A-KOSEBMETRAJ-R_MS OPTİMUM_KEŞİF BEDELİ HESABI-MÜTEAHHİT İÇİN - RV 1" xfId="1806" xr:uid="{00000000-0005-0000-0000-000082020000}"/>
    <cellStyle name="€_borcihr2_1-ATÖLYELER" xfId="1807" xr:uid="{00000000-0005-0000-0000-000083020000}"/>
    <cellStyle name="€_borcihr2_1-ATÖLYELER_MS OPTİMUM_KEŞİF BEDELİ HESABI-MÜTEAHHİT İÇİN - RV 1" xfId="1808" xr:uid="{00000000-0005-0000-0000-000084020000}"/>
    <cellStyle name="€_borcihr2_1-KOSEBMETRAJ-R" xfId="1809" xr:uid="{00000000-0005-0000-0000-000085020000}"/>
    <cellStyle name="€_borcihr2_1-KOSEBMETRAJ-R_MS OPTİMUM_KEŞİF BEDELİ HESABI-MÜTEAHHİT İÇİN - RV 1" xfId="1810" xr:uid="{00000000-0005-0000-0000-000086020000}"/>
    <cellStyle name="€_borcihr2_1-SIHHI TESİSAT" xfId="1811" xr:uid="{00000000-0005-0000-0000-000087020000}"/>
    <cellStyle name="€_borcihr2_1-SIHHI TESİSAT_MS OPTİMUM_KEŞİF BEDELİ HESABI-MÜTEAHHİT İÇİN - RV 1" xfId="1812" xr:uid="{00000000-0005-0000-0000-000088020000}"/>
    <cellStyle name="€_borcihr2_2-KOSEBMETRAJ-R" xfId="1813" xr:uid="{00000000-0005-0000-0000-000089020000}"/>
    <cellStyle name="€_borcihr2_2-KOSEBMETRAJ-R_MS OPTİMUM_KEŞİF BEDELİ HESABI-MÜTEAHHİT İÇİN - RV 1" xfId="1814" xr:uid="{00000000-0005-0000-0000-00008A020000}"/>
    <cellStyle name="€_borcihr2_4-KOSEBMETRAJ-R" xfId="1815" xr:uid="{00000000-0005-0000-0000-00008B020000}"/>
    <cellStyle name="€_borcihr2_4-KOSEBMETRAJ-R_MS OPTİMUM_KEŞİF BEDELİ HESABI-MÜTEAHHİT İÇİN - RV 1" xfId="1816" xr:uid="{00000000-0005-0000-0000-00008C020000}"/>
    <cellStyle name="€_borcihr2_58hesr1" xfId="1817" xr:uid="{00000000-0005-0000-0000-00008D020000}"/>
    <cellStyle name="€_borcihr2_58hesr1_MS OPTİMUM_KEŞİF BEDELİ HESABI-MÜTEAHHİT İÇİN - RV 1" xfId="1818" xr:uid="{00000000-0005-0000-0000-00008E020000}"/>
    <cellStyle name="€_borcihr2_58metraj" xfId="1819" xr:uid="{00000000-0005-0000-0000-00008F020000}"/>
    <cellStyle name="€_borcihr2_58metraj_MS OPTİMUM_KEŞİF BEDELİ HESABI-MÜTEAHHİT İÇİN - RV 1" xfId="1820" xr:uid="{00000000-0005-0000-0000-000090020000}"/>
    <cellStyle name="€_borcihr2_5-KOSEBMETRAJ-R" xfId="1821" xr:uid="{00000000-0005-0000-0000-000091020000}"/>
    <cellStyle name="€_borcihr2_5-KOSEBMETRAJ-R_MS OPTİMUM_KEŞİF BEDELİ HESABI-MÜTEAHHİT İÇİN - RV 1" xfId="1822" xr:uid="{00000000-0005-0000-0000-000092020000}"/>
    <cellStyle name="€_borcihr2_6-KOSEBMETRAJ-R" xfId="1823" xr:uid="{00000000-0005-0000-0000-000093020000}"/>
    <cellStyle name="€_borcihr2_6-KOSEBMETRAJ-R_MS OPTİMUM_KEŞİF BEDELİ HESABI-MÜTEAHHİT İÇİN - RV 1" xfId="1824" xr:uid="{00000000-0005-0000-0000-000094020000}"/>
    <cellStyle name="€_borcihr2_ADNAN SAYGUN SANAT MERKEZİ" xfId="1825" xr:uid="{00000000-0005-0000-0000-000095020000}"/>
    <cellStyle name="€_borcihr2_ADNAN SAYGUN SANAT MERKEZİ_MS OPTİMUM_KEŞİF BEDELİ HESABI-MÜTEAHHİT İÇİN - RV 1" xfId="1826" xr:uid="{00000000-0005-0000-0000-000096020000}"/>
    <cellStyle name="€_borcihr2_Bbokulmetraj" xfId="1827" xr:uid="{00000000-0005-0000-0000-000097020000}"/>
    <cellStyle name="€_borcihr2_Bbokulmetraj_MS OPTİMUM_KEŞİF BEDELİ HESABI-MÜTEAHHİT İÇİN - RV 1" xfId="1828" xr:uid="{00000000-0005-0000-0000-000098020000}"/>
    <cellStyle name="€_borcihr2_GUM-IK" xfId="1829" xr:uid="{00000000-0005-0000-0000-000099020000}"/>
    <cellStyle name="€_borcihr2_GUM-IK_MS OPTİMUM_KEŞİF BEDELİ HESABI-MÜTEAHHİT İÇİN - RV 1" xfId="1830" xr:uid="{00000000-0005-0000-0000-00009A020000}"/>
    <cellStyle name="€_borcihr2_Gumrukcuoglumetraj" xfId="1831" xr:uid="{00000000-0005-0000-0000-00009B020000}"/>
    <cellStyle name="€_borcihr2_Gumrukcuoglumetraj_MS OPTİMUM_KEŞİF BEDELİ HESABI-MÜTEAHHİT İÇİN - RV 1" xfId="1832" xr:uid="{00000000-0005-0000-0000-00009C020000}"/>
    <cellStyle name="€_borcihr2_Hesap2000-1" xfId="1833" xr:uid="{00000000-0005-0000-0000-00009D020000}"/>
    <cellStyle name="€_borcihr2_Hurriyetmetraj" xfId="1834" xr:uid="{00000000-0005-0000-0000-00009E020000}"/>
    <cellStyle name="€_borcihr2_Hurriyetmetraj_MS OPTİMUM_KEŞİF BEDELİ HESABI-MÜTEAHHİT İÇİN - RV 1" xfId="1835" xr:uid="{00000000-0005-0000-0000-00009F020000}"/>
    <cellStyle name="€_borcihr2_IDARE-CS" xfId="1836" xr:uid="{00000000-0005-0000-0000-0000A0020000}"/>
    <cellStyle name="€_borcihr2_IDARE-CS_MS OPTİMUM_KEŞİF BEDELİ HESABI-MÜTEAHHİT İÇİN - RV 1" xfId="1837" xr:uid="{00000000-0005-0000-0000-0000A1020000}"/>
    <cellStyle name="€_borcihr2_IDARE-CSf" xfId="1838" xr:uid="{00000000-0005-0000-0000-0000A2020000}"/>
    <cellStyle name="€_borcihr2_IDARE-CSf_MS OPTİMUM_KEŞİF BEDELİ HESABI-MÜTEAHHİT İÇİN - RV 1" xfId="1839" xr:uid="{00000000-0005-0000-0000-0000A3020000}"/>
    <cellStyle name="€_borcihr2_Kapitalhesap" xfId="1840" xr:uid="{00000000-0005-0000-0000-0000A4020000}"/>
    <cellStyle name="€_borcihr2_Kapitalhesap_MS OPTİMUM_KEŞİF BEDELİ HESABI-MÜTEAHHİT İÇİN - RV 1" xfId="1841" xr:uid="{00000000-0005-0000-0000-0000A5020000}"/>
    <cellStyle name="€_borcihr2_Kizilaymetraj" xfId="1842" xr:uid="{00000000-0005-0000-0000-0000A6020000}"/>
    <cellStyle name="€_borcihr2_Kizilaymetraj_MS OPTİMUM_KEŞİF BEDELİ HESABI-MÜTEAHHİT İÇİN - RV 1" xfId="1843" xr:uid="{00000000-0005-0000-0000-0000A7020000}"/>
    <cellStyle name="€_borcihr2_kuyumcukent" xfId="1844" xr:uid="{00000000-0005-0000-0000-0000A8020000}"/>
    <cellStyle name="€_borcihr2_kuyumcukent_MS OPTİMUM_KEŞİF BEDELİ HESABI-MÜTEAHHİT İÇİN - RV 1" xfId="1845" xr:uid="{00000000-0005-0000-0000-0000A9020000}"/>
    <cellStyle name="€_borcihr2_Metraj" xfId="1846" xr:uid="{00000000-0005-0000-0000-0000AA020000}"/>
    <cellStyle name="€_borcihr2_Metraj_MS OPTİMUM_KEŞİF BEDELİ HESABI-MÜTEAHHİT İÇİN - RV 1" xfId="1847" xr:uid="{00000000-0005-0000-0000-0000AB020000}"/>
    <cellStyle name="€_borcihr2_MS OPTİMUM_KEŞİF BEDELİ HESABI-MÜTEAHHİT İÇİN - RV 1" xfId="1848" xr:uid="{00000000-0005-0000-0000-0000AC020000}"/>
    <cellStyle name="€_borcihr2_ozcanhesap" xfId="1849" xr:uid="{00000000-0005-0000-0000-0000AD020000}"/>
    <cellStyle name="€_borcihr2_ozcanhesap_MS OPTİMUM_KEŞİF BEDELİ HESABI-MÜTEAHHİT İÇİN - RV 1" xfId="1850" xr:uid="{00000000-0005-0000-0000-0000AE020000}"/>
    <cellStyle name="€_borcihr2_Pakmetraj" xfId="1851" xr:uid="{00000000-0005-0000-0000-0000AF020000}"/>
    <cellStyle name="€_borcihr2_Pakmetraj_MS OPTİMUM_KEŞİF BEDELİ HESABI-MÜTEAHHİT İÇİN - RV 1" xfId="1852" xr:uid="{00000000-0005-0000-0000-0000B0020000}"/>
    <cellStyle name="€_borcihr2_Radyator" xfId="1853" xr:uid="{00000000-0005-0000-0000-0000B1020000}"/>
    <cellStyle name="€_borcihr2_Radyator_MS OPTİMUM_KEŞİF BEDELİ HESABI-MÜTEAHHİT İÇİN - RV 1" xfId="1854" xr:uid="{00000000-0005-0000-0000-0000B2020000}"/>
    <cellStyle name="€_borcihr2_SIHHI TESİSAT" xfId="1855" xr:uid="{00000000-0005-0000-0000-0000B3020000}"/>
    <cellStyle name="€_borcihr2_SIHHI TESİSAT_MS OPTİMUM_KEŞİF BEDELİ HESABI-MÜTEAHHİT İÇİN - RV 1" xfId="1856" xr:uid="{00000000-0005-0000-0000-0000B4020000}"/>
    <cellStyle name="€_borcihr2_T.C. ZİRAAT BANKASI A.Ş.İST. MASLAK GEN.MÜD. HİZMET BİNASI" xfId="1857" xr:uid="{00000000-0005-0000-0000-0000B5020000}"/>
    <cellStyle name="€_borcihr2_T.C. ZİRAAT BANKASI A.Ş.İST. MASLAK GEN.MÜD. HİZMET BİNASI_MS OPTİMUM_KEŞİF BEDELİ HESABI-MÜTEAHHİT İÇİN - RV 1" xfId="1858" xr:uid="{00000000-0005-0000-0000-0000B6020000}"/>
    <cellStyle name="€_borcihr2_Tarimmetraj" xfId="1859" xr:uid="{00000000-0005-0000-0000-0000B7020000}"/>
    <cellStyle name="€_borcihr2_Tarimmetraj_MS OPTİMUM_KEŞİF BEDELİ HESABI-MÜTEAHHİT İÇİN - RV 1" xfId="1860" xr:uid="{00000000-0005-0000-0000-0000B8020000}"/>
    <cellStyle name="€_borcihr2_UC TEKLİF" xfId="1861" xr:uid="{00000000-0005-0000-0000-0000B9020000}"/>
    <cellStyle name="€_borcihr2_UC TEKLİF_MS OPTİMUM_KEŞİF BEDELİ HESABI-MÜTEAHHİT İÇİN - RV 1" xfId="1862" xr:uid="{00000000-0005-0000-0000-0000BA020000}"/>
    <cellStyle name="€_Boyler" xfId="1863" xr:uid="{00000000-0005-0000-0000-0000BB020000}"/>
    <cellStyle name="€_Boyler_MS OPTİMUM_KEŞİF BEDELİ HESABI-MÜTEAHHİT İÇİN - RV 1" xfId="1864" xr:uid="{00000000-0005-0000-0000-0000BC020000}"/>
    <cellStyle name="€_fan coil secimi SON" xfId="1865" xr:uid="{00000000-0005-0000-0000-0000BD020000}"/>
    <cellStyle name="€_fan coil secimi SON_1" xfId="1866" xr:uid="{00000000-0005-0000-0000-0000BE020000}"/>
    <cellStyle name="€_fan coil secimi SON_MS OPTİMUM_KEŞİF BEDELİ HESABI-MÜTEAHHİT İÇİN - RV 1" xfId="1867" xr:uid="{00000000-0005-0000-0000-0000BF020000}"/>
    <cellStyle name="€_fctarik" xfId="1868" xr:uid="{00000000-0005-0000-0000-0000C0020000}"/>
    <cellStyle name="€_Goksu" xfId="1869" xr:uid="{00000000-0005-0000-0000-0000C1020000}"/>
    <cellStyle name="€_Goksu_MS OPTİMUM_KEŞİF BEDELİ HESABI-MÜTEAHHİT İÇİN - RV 1" xfId="1870" xr:uid="{00000000-0005-0000-0000-0000C2020000}"/>
    <cellStyle name="€_Goksuhes" xfId="1871" xr:uid="{00000000-0005-0000-0000-0000C3020000}"/>
    <cellStyle name="€_Goksuhes_1" xfId="1872" xr:uid="{00000000-0005-0000-0000-0000C4020000}"/>
    <cellStyle name="€_Goksuhes_1_GUM-IK" xfId="1873" xr:uid="{00000000-0005-0000-0000-0000C5020000}"/>
    <cellStyle name="€_Goksuhes_1_GUM-IK_MS OPTİMUM_KEŞİF BEDELİ HESABI-MÜTEAHHİT İÇİN - RV 1" xfId="1874" xr:uid="{00000000-0005-0000-0000-0000C6020000}"/>
    <cellStyle name="€_Goksuhes_1_IDARE-CS" xfId="1875" xr:uid="{00000000-0005-0000-0000-0000C7020000}"/>
    <cellStyle name="€_Goksuhes_1_IDARE-CS_MS OPTİMUM_KEŞİF BEDELİ HESABI-MÜTEAHHİT İÇİN - RV 1" xfId="1876" xr:uid="{00000000-0005-0000-0000-0000C8020000}"/>
    <cellStyle name="€_Goksuhes_1_IDARE-CSf" xfId="1877" xr:uid="{00000000-0005-0000-0000-0000C9020000}"/>
    <cellStyle name="€_Goksuhes_1_IDARE-CSf_MS OPTİMUM_KEŞİF BEDELİ HESABI-MÜTEAHHİT İÇİN - RV 1" xfId="1878" xr:uid="{00000000-0005-0000-0000-0000CA020000}"/>
    <cellStyle name="€_Goksuhes_1_MS OPTİMUM_KEŞİF BEDELİ HESABI-MÜTEAHHİT İÇİN - RV 1" xfId="1879" xr:uid="{00000000-0005-0000-0000-0000CB020000}"/>
    <cellStyle name="€_GUM-IK" xfId="1880" xr:uid="{00000000-0005-0000-0000-0000CC020000}"/>
    <cellStyle name="€_Gumrukcuoglumetraj" xfId="1881" xr:uid="{00000000-0005-0000-0000-0000CD020000}"/>
    <cellStyle name="€_Hesap2000-1" xfId="1882" xr:uid="{00000000-0005-0000-0000-0000CE020000}"/>
    <cellStyle name="€_Hesap2000-1_58hesr1" xfId="1883" xr:uid="{00000000-0005-0000-0000-0000CF020000}"/>
    <cellStyle name="€_Hesap2000-1_58hesr1_MS OPTİMUM_KEŞİF BEDELİ HESABI-MÜTEAHHİT İÇİN - RV 1" xfId="1884" xr:uid="{00000000-0005-0000-0000-0000D0020000}"/>
    <cellStyle name="€_Hesap2000-1_GUM-IK" xfId="1885" xr:uid="{00000000-0005-0000-0000-0000D1020000}"/>
    <cellStyle name="€_Hesap2000-1_GUM-IK_MS OPTİMUM_KEŞİF BEDELİ HESABI-MÜTEAHHİT İÇİN - RV 1" xfId="1886" xr:uid="{00000000-0005-0000-0000-0000D2020000}"/>
    <cellStyle name="€_Hesap2000-1_IDARE-CS" xfId="1887" xr:uid="{00000000-0005-0000-0000-0000D3020000}"/>
    <cellStyle name="€_Hesap2000-1_IDARE-CS_MS OPTİMUM_KEŞİF BEDELİ HESABI-MÜTEAHHİT İÇİN - RV 1" xfId="1888" xr:uid="{00000000-0005-0000-0000-0000D4020000}"/>
    <cellStyle name="€_Hesap2000-1_IDARE-CSf" xfId="1889" xr:uid="{00000000-0005-0000-0000-0000D5020000}"/>
    <cellStyle name="€_Hesap2000-1_IDARE-CSf_MS OPTİMUM_KEŞİF BEDELİ HESABI-MÜTEAHHİT İÇİN - RV 1" xfId="1890" xr:uid="{00000000-0005-0000-0000-0000D6020000}"/>
    <cellStyle name="€_Hesap2000-1_Kapitalhesap" xfId="1891" xr:uid="{00000000-0005-0000-0000-0000D7020000}"/>
    <cellStyle name="€_Hesap2000-1_Kapitalhesap_MS OPTİMUM_KEŞİF BEDELİ HESABI-MÜTEAHHİT İÇİN - RV 1" xfId="1892" xr:uid="{00000000-0005-0000-0000-0000D8020000}"/>
    <cellStyle name="€_Hesap2000-1_MS OPTİMUM_KEŞİF BEDELİ HESABI-MÜTEAHHİT İÇİN - RV 1" xfId="1893" xr:uid="{00000000-0005-0000-0000-0000D9020000}"/>
    <cellStyle name="€_Hesap2000-1_ozcanhesap" xfId="1894" xr:uid="{00000000-0005-0000-0000-0000DA020000}"/>
    <cellStyle name="€_Hesap2000-1_ozcanhesap_MS OPTİMUM_KEŞİF BEDELİ HESABI-MÜTEAHHİT İÇİN - RV 1" xfId="1895" xr:uid="{00000000-0005-0000-0000-0000DB020000}"/>
    <cellStyle name="€_Hesap2000-1_Radyator" xfId="1896" xr:uid="{00000000-0005-0000-0000-0000DC020000}"/>
    <cellStyle name="€_Hesap2000-1_Radyator_MS OPTİMUM_KEŞİF BEDELİ HESABI-MÜTEAHHİT İÇİN - RV 1" xfId="1897" xr:uid="{00000000-0005-0000-0000-0000DD020000}"/>
    <cellStyle name="€_Hurriyetmetraj" xfId="1898" xr:uid="{00000000-0005-0000-0000-0000DE020000}"/>
    <cellStyle name="€_Hurriyetmetraj_MS OPTİMUM_KEŞİF BEDELİ HESABI-MÜTEAHHİT İÇİN - RV 1" xfId="1899" xr:uid="{00000000-0005-0000-0000-0000DF020000}"/>
    <cellStyle name="€_IDARE-CS" xfId="1900" xr:uid="{00000000-0005-0000-0000-0000E0020000}"/>
    <cellStyle name="€_IDARE-CS_1" xfId="1901" xr:uid="{00000000-0005-0000-0000-0000E1020000}"/>
    <cellStyle name="€_IDARE-CS_1_MS OPTİMUM_KEŞİF BEDELİ HESABI-MÜTEAHHİT İÇİN - RV 1" xfId="1902" xr:uid="{00000000-0005-0000-0000-0000E2020000}"/>
    <cellStyle name="€_IDARE-CS_IDARE-CS" xfId="1903" xr:uid="{00000000-0005-0000-0000-0000E3020000}"/>
    <cellStyle name="€_IDARE-CS_IDARE-CS_MS OPTİMUM_KEŞİF BEDELİ HESABI-MÜTEAHHİT İÇİN - RV 1" xfId="1904" xr:uid="{00000000-0005-0000-0000-0000E4020000}"/>
    <cellStyle name="€_IDARE-CSf" xfId="1905" xr:uid="{00000000-0005-0000-0000-0000E5020000}"/>
    <cellStyle name="€_IDARE-CSf_1" xfId="1906" xr:uid="{00000000-0005-0000-0000-0000E6020000}"/>
    <cellStyle name="€_IDARE-CSf_1_MS OPTİMUM_KEŞİF BEDELİ HESABI-MÜTEAHHİT İÇİN - RV 1" xfId="1907" xr:uid="{00000000-0005-0000-0000-0000E7020000}"/>
    <cellStyle name="€_İCMAL" xfId="1908" xr:uid="{00000000-0005-0000-0000-0000E8020000}"/>
    <cellStyle name="€_KANAL HESABI" xfId="1909" xr:uid="{00000000-0005-0000-0000-0000E9020000}"/>
    <cellStyle name="€_KANAL HESABI_MS OPTİMUM_KEŞİF BEDELİ HESABI-MÜTEAHHİT İÇİN - RV 1" xfId="1910" xr:uid="{00000000-0005-0000-0000-0000EA020000}"/>
    <cellStyle name="€_Kapitalhesap" xfId="1911" xr:uid="{00000000-0005-0000-0000-0000EB020000}"/>
    <cellStyle name="€_Kapitalhesap_1" xfId="1912" xr:uid="{00000000-0005-0000-0000-0000EC020000}"/>
    <cellStyle name="€_Kapitalhesap_1_MS OPTİMUM_KEŞİF BEDELİ HESABI-MÜTEAHHİT İÇİN - RV 1" xfId="1913" xr:uid="{00000000-0005-0000-0000-0000ED020000}"/>
    <cellStyle name="€_Kapitalhesap_6-KOSEBHES-YH" xfId="1914" xr:uid="{00000000-0005-0000-0000-0000EE020000}"/>
    <cellStyle name="€_Kapitalhesap_MS OPTİMUM_KEŞİF BEDELİ HESABI-MÜTEAHHİT İÇİN - RV 1" xfId="1915" xr:uid="{00000000-0005-0000-0000-0000EF020000}"/>
    <cellStyle name="€_Karahanhesap-2" xfId="1916" xr:uid="{00000000-0005-0000-0000-0000F0020000}"/>
    <cellStyle name="€_Kitap2" xfId="1917" xr:uid="{00000000-0005-0000-0000-0000F1020000}"/>
    <cellStyle name="€_Kitap2_GUM-IK" xfId="1918" xr:uid="{00000000-0005-0000-0000-0000F2020000}"/>
    <cellStyle name="€_Kitap2_GUM-IK_MS OPTİMUM_KEŞİF BEDELİ HESABI-MÜTEAHHİT İÇİN - RV 1" xfId="1919" xr:uid="{00000000-0005-0000-0000-0000F3020000}"/>
    <cellStyle name="€_Kitap2_IDARE-CS" xfId="1920" xr:uid="{00000000-0005-0000-0000-0000F4020000}"/>
    <cellStyle name="€_Kitap2_IDARE-CS_MS OPTİMUM_KEŞİF BEDELİ HESABI-MÜTEAHHİT İÇİN - RV 1" xfId="1921" xr:uid="{00000000-0005-0000-0000-0000F5020000}"/>
    <cellStyle name="€_Kitap2_IDARE-CSf" xfId="1922" xr:uid="{00000000-0005-0000-0000-0000F6020000}"/>
    <cellStyle name="€_Kitap2_IDARE-CSf_MS OPTİMUM_KEŞİF BEDELİ HESABI-MÜTEAHHİT İÇİN - RV 1" xfId="1923" xr:uid="{00000000-0005-0000-0000-0000F7020000}"/>
    <cellStyle name="€_Kitap2_Kapitalhesap" xfId="1924" xr:uid="{00000000-0005-0000-0000-0000F8020000}"/>
    <cellStyle name="€_Kitap2_Kapitalhesap_MS OPTİMUM_KEŞİF BEDELİ HESABI-MÜTEAHHİT İÇİN - RV 1" xfId="1925" xr:uid="{00000000-0005-0000-0000-0000F9020000}"/>
    <cellStyle name="€_Kitap2_MS OPTİMUM_KEŞİF BEDELİ HESABI-MÜTEAHHİT İÇİN - RV 1" xfId="1926" xr:uid="{00000000-0005-0000-0000-0000FA020000}"/>
    <cellStyle name="€_Kitap2_ozcanhesap" xfId="1927" xr:uid="{00000000-0005-0000-0000-0000FB020000}"/>
    <cellStyle name="€_Kitap2_ozcanhesap_MS OPTİMUM_KEŞİF BEDELİ HESABI-MÜTEAHHİT İÇİN - RV 1" xfId="1928" xr:uid="{00000000-0005-0000-0000-0000FC020000}"/>
    <cellStyle name="€_Kizilaymetraj" xfId="1929" xr:uid="{00000000-0005-0000-0000-0000FD020000}"/>
    <cellStyle name="€_kuyumcukent" xfId="1930" xr:uid="{00000000-0005-0000-0000-0000FE020000}"/>
    <cellStyle name="€_kuyumcukent_MS OPTİMUM_KEŞİF BEDELİ HESABI-MÜTEAHHİT İÇİN - RV 1" xfId="1931" xr:uid="{00000000-0005-0000-0000-0000FF020000}"/>
    <cellStyle name="€_Metraj" xfId="1932" xr:uid="{00000000-0005-0000-0000-000000030000}"/>
    <cellStyle name="€_Metraj_MS OPTİMUM_KEŞİF BEDELİ HESABI-MÜTEAHHİT İÇİN - RV 1" xfId="1933" xr:uid="{00000000-0005-0000-0000-000001030000}"/>
    <cellStyle name="€_MS OPTİMUM_KEŞİF BEDELİ HESABI-MÜTEAHHİT İÇİN - RV 1" xfId="1934" xr:uid="{00000000-0005-0000-0000-000002030000}"/>
    <cellStyle name="€_OFİS-IK" xfId="1935" xr:uid="{00000000-0005-0000-0000-000003030000}"/>
    <cellStyle name="€_ozcanhesap" xfId="1936" xr:uid="{00000000-0005-0000-0000-000004030000}"/>
    <cellStyle name="€_ozcanhesap_1" xfId="1937" xr:uid="{00000000-0005-0000-0000-000005030000}"/>
    <cellStyle name="€_ozcanhesap_1_MS OPTİMUM_KEŞİF BEDELİ HESABI-MÜTEAHHİT İÇİN - RV 1" xfId="1938" xr:uid="{00000000-0005-0000-0000-000006030000}"/>
    <cellStyle name="€_Pakmaslak" xfId="1939" xr:uid="{00000000-0005-0000-0000-000007030000}"/>
    <cellStyle name="€_Pakmetraj" xfId="1940" xr:uid="{00000000-0005-0000-0000-000008030000}"/>
    <cellStyle name="€_Radyator" xfId="1941" xr:uid="{00000000-0005-0000-0000-000009030000}"/>
    <cellStyle name="€_Radyator_MS OPTİMUM_KEŞİF BEDELİ HESABI-MÜTEAHHİT İÇİN - RV 1" xfId="1942" xr:uid="{00000000-0005-0000-0000-00000A030000}"/>
    <cellStyle name="€_Rover" xfId="1943" xr:uid="{00000000-0005-0000-0000-00000B030000}"/>
    <cellStyle name="€_Rover_MS OPTİMUM_KEŞİF BEDELİ HESABI-MÜTEAHHİT İÇİN - RV 1" xfId="1944" xr:uid="{00000000-0005-0000-0000-00000C030000}"/>
    <cellStyle name="€_SIHHI TESİSAT" xfId="1945" xr:uid="{00000000-0005-0000-0000-00000D030000}"/>
    <cellStyle name="€_SIHHI TESİSAT_1" xfId="1946" xr:uid="{00000000-0005-0000-0000-00000E030000}"/>
    <cellStyle name="€_SIHHI TESİSAT_MS OPTİMUM_KEŞİF BEDELİ HESABI-MÜTEAHHİT İÇİN - RV 1" xfId="1947" xr:uid="{00000000-0005-0000-0000-00000F030000}"/>
    <cellStyle name="€_SOSTESHES" xfId="1948" xr:uid="{00000000-0005-0000-0000-000010030000}"/>
    <cellStyle name="€_SOSTESHES_GUM-IK" xfId="1949" xr:uid="{00000000-0005-0000-0000-000011030000}"/>
    <cellStyle name="€_SOSTESHES_GUM-IK_MS OPTİMUM_KEŞİF BEDELİ HESABI-MÜTEAHHİT İÇİN - RV 1" xfId="1950" xr:uid="{00000000-0005-0000-0000-000012030000}"/>
    <cellStyle name="€_SOSTESHES_IDARE-CS" xfId="1951" xr:uid="{00000000-0005-0000-0000-000013030000}"/>
    <cellStyle name="€_SOSTESHES_IDARE-CS_MS OPTİMUM_KEŞİF BEDELİ HESABI-MÜTEAHHİT İÇİN - RV 1" xfId="1952" xr:uid="{00000000-0005-0000-0000-000014030000}"/>
    <cellStyle name="€_SOSTESHES_IDARE-CSf" xfId="1953" xr:uid="{00000000-0005-0000-0000-000015030000}"/>
    <cellStyle name="€_SOSTESHES_IDARE-CSf_MS OPTİMUM_KEŞİF BEDELİ HESABI-MÜTEAHHİT İÇİN - RV 1" xfId="1954" xr:uid="{00000000-0005-0000-0000-000016030000}"/>
    <cellStyle name="€_SOSTESHES_MS OPTİMUM_KEŞİF BEDELİ HESABI-MÜTEAHHİT İÇİN - RV 1" xfId="1955" xr:uid="{00000000-0005-0000-0000-000017030000}"/>
    <cellStyle name="€_T.C. ZİRAAT BANKASI A.Ş.İST. MASLAK GEN.MÜD. HİZMET BİNASI" xfId="1956" xr:uid="{00000000-0005-0000-0000-000018030000}"/>
    <cellStyle name="€_T.C. ZİRAAT BANKASI A.Ş.İST. MASLAK GEN.MÜD. HİZMET BİNASI_1" xfId="1957" xr:uid="{00000000-0005-0000-0000-000019030000}"/>
    <cellStyle name="€_T.C. ZİRAAT BANKASI A.Ş.İST. MASLAK GEN.MÜD. HİZMET BİNASI_1_MS OPTİMUM_KEŞİF BEDELİ HESABI-MÜTEAHHİT İÇİN - RV 1" xfId="1958" xr:uid="{00000000-0005-0000-0000-00001A030000}"/>
    <cellStyle name="€_UC TEKLİF" xfId="1959" xr:uid="{00000000-0005-0000-0000-00001B030000}"/>
    <cellStyle name="€_UC TEKLİF_MS OPTİMUM_KEŞİF BEDELİ HESABI-MÜTEAHHİT İÇİN - RV 1" xfId="1960" xr:uid="{00000000-0005-0000-0000-00001C030000}"/>
    <cellStyle name="€_UChes" xfId="1961" xr:uid="{00000000-0005-0000-0000-00001D030000}"/>
    <cellStyle name="€_UChes_GUM-IK" xfId="1962" xr:uid="{00000000-0005-0000-0000-00001E030000}"/>
    <cellStyle name="€_UChes_GUM-IK_MS OPTİMUM_KEŞİF BEDELİ HESABI-MÜTEAHHİT İÇİN - RV 1" xfId="1963" xr:uid="{00000000-0005-0000-0000-00001F030000}"/>
    <cellStyle name="€_UChes_IDARE-CS" xfId="1964" xr:uid="{00000000-0005-0000-0000-000020030000}"/>
    <cellStyle name="€_UChes_IDARE-CS_MS OPTİMUM_KEŞİF BEDELİ HESABI-MÜTEAHHİT İÇİN - RV 1" xfId="1965" xr:uid="{00000000-0005-0000-0000-000021030000}"/>
    <cellStyle name="€_UChes_IDARE-CSf" xfId="1966" xr:uid="{00000000-0005-0000-0000-000022030000}"/>
    <cellStyle name="€_UChes_IDARE-CSf_MS OPTİMUM_KEŞİF BEDELİ HESABI-MÜTEAHHİT İÇİN - RV 1" xfId="1967" xr:uid="{00000000-0005-0000-0000-000023030000}"/>
    <cellStyle name="€_UChes_MS OPTİMUM_KEŞİF BEDELİ HESABI-MÜTEAHHİT İÇİN - RV 1" xfId="1968" xr:uid="{00000000-0005-0000-0000-000024030000}"/>
    <cellStyle name="€_yemek-IK" xfId="1969" xr:uid="{00000000-0005-0000-0000-000025030000}"/>
    <cellStyle name="€_zkriyhes" xfId="1970" xr:uid="{00000000-0005-0000-0000-000026030000}"/>
    <cellStyle name="€_zkriyhes_GUM-IK" xfId="1971" xr:uid="{00000000-0005-0000-0000-000027030000}"/>
    <cellStyle name="€_zkriyhes_GUM-IK_MS OPTİMUM_KEŞİF BEDELİ HESABI-MÜTEAHHİT İÇİN - RV 1" xfId="1972" xr:uid="{00000000-0005-0000-0000-000028030000}"/>
    <cellStyle name="€_zkriyhes_IDARE-CS" xfId="1973" xr:uid="{00000000-0005-0000-0000-000029030000}"/>
    <cellStyle name="€_zkriyhes_IDARE-CS_MS OPTİMUM_KEŞİF BEDELİ HESABI-MÜTEAHHİT İÇİN - RV 1" xfId="1974" xr:uid="{00000000-0005-0000-0000-00002A030000}"/>
    <cellStyle name="€_zkriyhes_IDARE-CSf" xfId="1975" xr:uid="{00000000-0005-0000-0000-00002B030000}"/>
    <cellStyle name="€_zkriyhes_IDARE-CSf_MS OPTİMUM_KEŞİF BEDELİ HESABI-MÜTEAHHİT İÇİN - RV 1" xfId="1976" xr:uid="{00000000-0005-0000-0000-00002C030000}"/>
    <cellStyle name="€_zkriyhes_MS OPTİMUM_KEŞİF BEDELİ HESABI-MÜTEAHHİT İÇİN - RV 1" xfId="1977" xr:uid="{00000000-0005-0000-0000-00002D030000}"/>
    <cellStyle name="=C:\WINDOWS\SYSTEM32\COMMAND.COM" xfId="903" xr:uid="{00000000-0005-0000-0000-00002E030000}"/>
    <cellStyle name="…" xfId="1460" xr:uid="{00000000-0005-0000-0000-00002F030000}"/>
    <cellStyle name="…_10A-KOSEBMETRAJ-R" xfId="1461" xr:uid="{00000000-0005-0000-0000-000030030000}"/>
    <cellStyle name="…_10A-KOSEBMETRAJ-R_MS OPTİMUM_KEŞİF BEDELİ HESABI-MÜTEAHHİT İÇİN - RV 1" xfId="1462" xr:uid="{00000000-0005-0000-0000-000031030000}"/>
    <cellStyle name="…_1-ATÖLYELER" xfId="1463" xr:uid="{00000000-0005-0000-0000-000032030000}"/>
    <cellStyle name="…_1-ATÖLYELER_MS OPTİMUM_KEŞİF BEDELİ HESABI-MÜTEAHHİT İÇİN - RV 1" xfId="1464" xr:uid="{00000000-0005-0000-0000-000033030000}"/>
    <cellStyle name="…_1-KOSEBMETRAJ-R" xfId="1465" xr:uid="{00000000-0005-0000-0000-000034030000}"/>
    <cellStyle name="…_1-KOSEBMETRAJ-R_MS OPTİMUM_KEŞİF BEDELİ HESABI-MÜTEAHHİT İÇİN - RV 1" xfId="1466" xr:uid="{00000000-0005-0000-0000-000035030000}"/>
    <cellStyle name="…_2-KOSEBMETRAJ-R" xfId="1467" xr:uid="{00000000-0005-0000-0000-000036030000}"/>
    <cellStyle name="…_2-KOSEBMETRAJ-R_MS OPTİMUM_KEŞİF BEDELİ HESABI-MÜTEAHHİT İÇİN - RV 1" xfId="1468" xr:uid="{00000000-0005-0000-0000-000037030000}"/>
    <cellStyle name="…_4-KOSEBMETRAJ-R" xfId="1469" xr:uid="{00000000-0005-0000-0000-000038030000}"/>
    <cellStyle name="…_4-KOSEBMETRAJ-R_MS OPTİMUM_KEŞİF BEDELİ HESABI-MÜTEAHHİT İÇİN - RV 1" xfId="1470" xr:uid="{00000000-0005-0000-0000-000039030000}"/>
    <cellStyle name="…_58hesr1" xfId="1471" xr:uid="{00000000-0005-0000-0000-00003A030000}"/>
    <cellStyle name="…_58hesr1_Bbokulmetraj" xfId="1472" xr:uid="{00000000-0005-0000-0000-00003B030000}"/>
    <cellStyle name="…_58hesr1_Bbokulmetraj_MS OPTİMUM_KEŞİF BEDELİ HESABI-MÜTEAHHİT İÇİN - RV 1" xfId="1473" xr:uid="{00000000-0005-0000-0000-00003C030000}"/>
    <cellStyle name="…_58hesr1_MS OPTİMUM_KEŞİF BEDELİ HESABI-MÜTEAHHİT İÇİN - RV 1" xfId="1474" xr:uid="{00000000-0005-0000-0000-00003D030000}"/>
    <cellStyle name="…_58hesr1_YEMEKHES" xfId="1475" xr:uid="{00000000-0005-0000-0000-00003E030000}"/>
    <cellStyle name="…_58hesr1_YEMEKHES_MS OPTİMUM_KEŞİF BEDELİ HESABI-MÜTEAHHİT İÇİN - RV 1" xfId="1476" xr:uid="{00000000-0005-0000-0000-00003F030000}"/>
    <cellStyle name="…_58metraj" xfId="1477" xr:uid="{00000000-0005-0000-0000-000040030000}"/>
    <cellStyle name="…_58metraj_MS OPTİMUM_KEŞİF BEDELİ HESABI-MÜTEAHHİT İÇİN - RV 1" xfId="1478" xr:uid="{00000000-0005-0000-0000-000041030000}"/>
    <cellStyle name="…_5-KOSEBMETRAJ-R" xfId="1479" xr:uid="{00000000-0005-0000-0000-000042030000}"/>
    <cellStyle name="…_5-KOSEBMETRAJ-R_MS OPTİMUM_KEŞİF BEDELİ HESABI-MÜTEAHHİT İÇİN - RV 1" xfId="1480" xr:uid="{00000000-0005-0000-0000-000043030000}"/>
    <cellStyle name="…_6-KOSEBHES-YH" xfId="1481" xr:uid="{00000000-0005-0000-0000-000044030000}"/>
    <cellStyle name="…_6-KOSEBHES-YH_MS OPTİMUM_KEŞİF BEDELİ HESABI-MÜTEAHHİT İÇİN - RV 1" xfId="1482" xr:uid="{00000000-0005-0000-0000-000045030000}"/>
    <cellStyle name="…_6-KOSEBMETRAJ-R" xfId="1483" xr:uid="{00000000-0005-0000-0000-000046030000}"/>
    <cellStyle name="…_6-KOSEBMETRAJ-R_MS OPTİMUM_KEŞİF BEDELİ HESABI-MÜTEAHHİT İÇİN - RV 1" xfId="1484" xr:uid="{00000000-0005-0000-0000-000047030000}"/>
    <cellStyle name="…_ADNAN SAYGUN SANAT MERKEZİ" xfId="1485" xr:uid="{00000000-0005-0000-0000-000048030000}"/>
    <cellStyle name="…_ADNAN SAYGUN SANAT MERKEZİ_MS OPTİMUM_KEŞİF BEDELİ HESABI-MÜTEAHHİT İÇİN - RV 1" xfId="1486" xr:uid="{00000000-0005-0000-0000-000049030000}"/>
    <cellStyle name="…_Almanb" xfId="1487" xr:uid="{00000000-0005-0000-0000-00004A030000}"/>
    <cellStyle name="…_Almanb_MS OPTİMUM_KEŞİF BEDELİ HESABI-MÜTEAHHİT İÇİN - RV 1" xfId="1488" xr:uid="{00000000-0005-0000-0000-00004B030000}"/>
    <cellStyle name="…_ALMANOKUL" xfId="1489" xr:uid="{00000000-0005-0000-0000-00004C030000}"/>
    <cellStyle name="…_ALMANOKUL_MS OPTİMUM_KEŞİF BEDELİ HESABI-MÜTEAHHİT İÇİN - RV 1" xfId="1490" xr:uid="{00000000-0005-0000-0000-00004D030000}"/>
    <cellStyle name="…_ALURADSEC" xfId="1491" xr:uid="{00000000-0005-0000-0000-00004E030000}"/>
    <cellStyle name="…_ALURADSEC_Kitap2" xfId="1492" xr:uid="{00000000-0005-0000-0000-00004F030000}"/>
    <cellStyle name="…_ALURADSEC_Kitap2_GUM-IK" xfId="1493" xr:uid="{00000000-0005-0000-0000-000050030000}"/>
    <cellStyle name="…_ALURADSEC_Kitap2_GUM-IK_MS OPTİMUM_KEŞİF BEDELİ HESABI-MÜTEAHHİT İÇİN - RV 1" xfId="1494" xr:uid="{00000000-0005-0000-0000-000051030000}"/>
    <cellStyle name="…_ALURADSEC_Kitap2_IDARE-CS" xfId="1495" xr:uid="{00000000-0005-0000-0000-000052030000}"/>
    <cellStyle name="…_ALURADSEC_Kitap2_IDARE-CS_MS OPTİMUM_KEŞİF BEDELİ HESABI-MÜTEAHHİT İÇİN - RV 1" xfId="1496" xr:uid="{00000000-0005-0000-0000-000053030000}"/>
    <cellStyle name="…_ALURADSEC_Kitap2_IDARE-CSf" xfId="1497" xr:uid="{00000000-0005-0000-0000-000054030000}"/>
    <cellStyle name="…_ALURADSEC_Kitap2_IDARE-CSf_MS OPTİMUM_KEŞİF BEDELİ HESABI-MÜTEAHHİT İÇİN - RV 1" xfId="1498" xr:uid="{00000000-0005-0000-0000-000055030000}"/>
    <cellStyle name="…_ALURADSEC_Kitap2_Kapitalhesap" xfId="1499" xr:uid="{00000000-0005-0000-0000-000056030000}"/>
    <cellStyle name="…_ALURADSEC_Kitap2_Kapitalhesap_MS OPTİMUM_KEŞİF BEDELİ HESABI-MÜTEAHHİT İÇİN - RV 1" xfId="1500" xr:uid="{00000000-0005-0000-0000-000057030000}"/>
    <cellStyle name="…_ALURADSEC_Kitap2_MS OPTİMUM_KEŞİF BEDELİ HESABI-MÜTEAHHİT İÇİN - RV 1" xfId="1501" xr:uid="{00000000-0005-0000-0000-000058030000}"/>
    <cellStyle name="…_ALURADSEC_Kitap2_ozcanhesap" xfId="1502" xr:uid="{00000000-0005-0000-0000-000059030000}"/>
    <cellStyle name="…_ALURADSEC_Kitap2_ozcanhesap_MS OPTİMUM_KEŞİF BEDELİ HESABI-MÜTEAHHİT İÇİN - RV 1" xfId="1503" xr:uid="{00000000-0005-0000-0000-00005A030000}"/>
    <cellStyle name="…_ALURADSEC_MS OPTİMUM_KEŞİF BEDELİ HESABI-MÜTEAHHİT İÇİN - RV 1" xfId="1504" xr:uid="{00000000-0005-0000-0000-00005B030000}"/>
    <cellStyle name="…_ALURADSEC_Radyator" xfId="1505" xr:uid="{00000000-0005-0000-0000-00005C030000}"/>
    <cellStyle name="…_ALURADSEC_Radyator_MS OPTİMUM_KEŞİF BEDELİ HESABI-MÜTEAHHİT İÇİN - RV 1" xfId="1506" xr:uid="{00000000-0005-0000-0000-00005D030000}"/>
    <cellStyle name="…_Borcelik" xfId="1507" xr:uid="{00000000-0005-0000-0000-00005E030000}"/>
    <cellStyle name="…_borcihr2" xfId="1508" xr:uid="{00000000-0005-0000-0000-00005F030000}"/>
    <cellStyle name="…_borcihr2_58hesr1" xfId="1509" xr:uid="{00000000-0005-0000-0000-000060030000}"/>
    <cellStyle name="…_borcihr2_58hesr1_MS OPTİMUM_KEŞİF BEDELİ HESABI-MÜTEAHHİT İÇİN - RV 1" xfId="1510" xr:uid="{00000000-0005-0000-0000-000061030000}"/>
    <cellStyle name="…_borcihr2_GUM-IK" xfId="1511" xr:uid="{00000000-0005-0000-0000-000062030000}"/>
    <cellStyle name="…_borcihr2_GUM-IK_MS OPTİMUM_KEŞİF BEDELİ HESABI-MÜTEAHHİT İÇİN - RV 1" xfId="1512" xr:uid="{00000000-0005-0000-0000-000063030000}"/>
    <cellStyle name="…_borcihr2_IDARE-CS" xfId="1513" xr:uid="{00000000-0005-0000-0000-000064030000}"/>
    <cellStyle name="…_borcihr2_IDARE-CS_MS OPTİMUM_KEŞİF BEDELİ HESABI-MÜTEAHHİT İÇİN - RV 1" xfId="1514" xr:uid="{00000000-0005-0000-0000-000065030000}"/>
    <cellStyle name="…_borcihr2_IDARE-CSf" xfId="1515" xr:uid="{00000000-0005-0000-0000-000066030000}"/>
    <cellStyle name="…_borcihr2_IDARE-CSf_MS OPTİMUM_KEŞİF BEDELİ HESABI-MÜTEAHHİT İÇİN - RV 1" xfId="1516" xr:uid="{00000000-0005-0000-0000-000067030000}"/>
    <cellStyle name="…_borcihr2_Kapitalhesap" xfId="1517" xr:uid="{00000000-0005-0000-0000-000068030000}"/>
    <cellStyle name="…_borcihr2_Kapitalhesap_MS OPTİMUM_KEŞİF BEDELİ HESABI-MÜTEAHHİT İÇİN - RV 1" xfId="1518" xr:uid="{00000000-0005-0000-0000-000069030000}"/>
    <cellStyle name="…_borcihr2_MS OPTİMUM_KEŞİF BEDELİ HESABI-MÜTEAHHİT İÇİN - RV 1" xfId="1519" xr:uid="{00000000-0005-0000-0000-00006A030000}"/>
    <cellStyle name="…_borcihr2_ozcanhesap" xfId="1520" xr:uid="{00000000-0005-0000-0000-00006B030000}"/>
    <cellStyle name="…_borcihr2_ozcanhesap_MS OPTİMUM_KEŞİF BEDELİ HESABI-MÜTEAHHİT İÇİN - RV 1" xfId="1521" xr:uid="{00000000-0005-0000-0000-00006C030000}"/>
    <cellStyle name="…_borcihr2_Radyator" xfId="1522" xr:uid="{00000000-0005-0000-0000-00006D030000}"/>
    <cellStyle name="…_borcihr2_Radyator_MS OPTİMUM_KEŞİF BEDELİ HESABI-MÜTEAHHİT İÇİN - RV 1" xfId="1523" xr:uid="{00000000-0005-0000-0000-00006E030000}"/>
    <cellStyle name="…_Boyler" xfId="1524" xr:uid="{00000000-0005-0000-0000-00006F030000}"/>
    <cellStyle name="…_Boyler_MS OPTİMUM_KEŞİF BEDELİ HESABI-MÜTEAHHİT İÇİN - RV 1" xfId="1525" xr:uid="{00000000-0005-0000-0000-000070030000}"/>
    <cellStyle name="…_CARREFOUR" xfId="1526" xr:uid="{00000000-0005-0000-0000-000071030000}"/>
    <cellStyle name="…_fan coil secimi SON" xfId="1527" xr:uid="{00000000-0005-0000-0000-000072030000}"/>
    <cellStyle name="…_fan coil secimi SON_GUM-IK" xfId="1528" xr:uid="{00000000-0005-0000-0000-000073030000}"/>
    <cellStyle name="…_fan coil secimi SON_GUM-IK_MS OPTİMUM_KEŞİF BEDELİ HESABI-MÜTEAHHİT İÇİN - RV 1" xfId="1529" xr:uid="{00000000-0005-0000-0000-000074030000}"/>
    <cellStyle name="…_fan coil secimi SON_IDARE-CS" xfId="1530" xr:uid="{00000000-0005-0000-0000-000075030000}"/>
    <cellStyle name="…_fan coil secimi SON_IDARE-CS_MS OPTİMUM_KEŞİF BEDELİ HESABI-MÜTEAHHİT İÇİN - RV 1" xfId="1531" xr:uid="{00000000-0005-0000-0000-000076030000}"/>
    <cellStyle name="…_fan coil secimi SON_IDARE-CSf" xfId="1532" xr:uid="{00000000-0005-0000-0000-000077030000}"/>
    <cellStyle name="…_fan coil secimi SON_IDARE-CSf_MS OPTİMUM_KEŞİF BEDELİ HESABI-MÜTEAHHİT İÇİN - RV 1" xfId="1533" xr:uid="{00000000-0005-0000-0000-000078030000}"/>
    <cellStyle name="…_fan coil secimi SON_Kapitalhesap" xfId="1534" xr:uid="{00000000-0005-0000-0000-000079030000}"/>
    <cellStyle name="…_fan coil secimi SON_Kapitalhesap_MS OPTİMUM_KEŞİF BEDELİ HESABI-MÜTEAHHİT İÇİN - RV 1" xfId="1535" xr:uid="{00000000-0005-0000-0000-00007A030000}"/>
    <cellStyle name="…_fan coil secimi SON_MS OPTİMUM_KEŞİF BEDELİ HESABI-MÜTEAHHİT İÇİN - RV 1" xfId="1536" xr:uid="{00000000-0005-0000-0000-00007B030000}"/>
    <cellStyle name="…_fan coil secimi SON_ozcanhesap" xfId="1537" xr:uid="{00000000-0005-0000-0000-00007C030000}"/>
    <cellStyle name="…_fan coil secimi SON_ozcanhesap_MS OPTİMUM_KEŞİF BEDELİ HESABI-MÜTEAHHİT İÇİN - RV 1" xfId="1538" xr:uid="{00000000-0005-0000-0000-00007D030000}"/>
    <cellStyle name="…_fctarik" xfId="1539" xr:uid="{00000000-0005-0000-0000-00007E030000}"/>
    <cellStyle name="…_fctarik_MS OPTİMUM_KEŞİF BEDELİ HESABI-MÜTEAHHİT İÇİN - RV 1" xfId="1540" xr:uid="{00000000-0005-0000-0000-00007F030000}"/>
    <cellStyle name="…_GUM-IK" xfId="1541" xr:uid="{00000000-0005-0000-0000-000080030000}"/>
    <cellStyle name="…_GUM-IK_1" xfId="1542" xr:uid="{00000000-0005-0000-0000-000081030000}"/>
    <cellStyle name="…_GUM-IK_1_GUM-IK" xfId="1543" xr:uid="{00000000-0005-0000-0000-000082030000}"/>
    <cellStyle name="…_GUM-IK_1_GUM-IK_MS OPTİMUM_KEŞİF BEDELİ HESABI-MÜTEAHHİT İÇİN - RV 1" xfId="1544" xr:uid="{00000000-0005-0000-0000-000083030000}"/>
    <cellStyle name="…_GUM-IK_1_IDARE-CS" xfId="1545" xr:uid="{00000000-0005-0000-0000-000084030000}"/>
    <cellStyle name="…_GUM-IK_1_IDARE-CS_MS OPTİMUM_KEŞİF BEDELİ HESABI-MÜTEAHHİT İÇİN - RV 1" xfId="1546" xr:uid="{00000000-0005-0000-0000-000085030000}"/>
    <cellStyle name="…_GUM-IK_1_MS OPTİMUM_KEŞİF BEDELİ HESABI-MÜTEAHHİT İÇİN - RV 1" xfId="1547" xr:uid="{00000000-0005-0000-0000-000086030000}"/>
    <cellStyle name="…_GUM-IK_2" xfId="1548" xr:uid="{00000000-0005-0000-0000-000087030000}"/>
    <cellStyle name="…_GUM-IK_2_Bbokulmetraj" xfId="1549" xr:uid="{00000000-0005-0000-0000-000088030000}"/>
    <cellStyle name="…_GUM-IK_2_Bbokulmetraj_MS OPTİMUM_KEŞİF BEDELİ HESABI-MÜTEAHHİT İÇİN - RV 1" xfId="1550" xr:uid="{00000000-0005-0000-0000-000089030000}"/>
    <cellStyle name="…_GUM-IK_2_MS OPTİMUM_KEŞİF BEDELİ HESABI-MÜTEAHHİT İÇİN - RV 1" xfId="1551" xr:uid="{00000000-0005-0000-0000-00008A030000}"/>
    <cellStyle name="…_GUM-IK_Bbokulmetraj" xfId="1552" xr:uid="{00000000-0005-0000-0000-00008B030000}"/>
    <cellStyle name="…_GUM-IK_Bbokulmetraj_MS OPTİMUM_KEŞİF BEDELİ HESABI-MÜTEAHHİT İÇİN - RV 1" xfId="1553" xr:uid="{00000000-0005-0000-0000-00008C030000}"/>
    <cellStyle name="…_GUM-IK_GUM-IK" xfId="1554" xr:uid="{00000000-0005-0000-0000-00008D030000}"/>
    <cellStyle name="…_GUM-IK_GUM-IK_MS OPTİMUM_KEŞİF BEDELİ HESABI-MÜTEAHHİT İÇİN - RV 1" xfId="1555" xr:uid="{00000000-0005-0000-0000-00008E030000}"/>
    <cellStyle name="…_GUM-IK_IDARE-CS" xfId="1556" xr:uid="{00000000-0005-0000-0000-00008F030000}"/>
    <cellStyle name="…_GUM-IK_IDARE-CS_MS OPTİMUM_KEŞİF BEDELİ HESABI-MÜTEAHHİT İÇİN - RV 1" xfId="1557" xr:uid="{00000000-0005-0000-0000-000090030000}"/>
    <cellStyle name="…_GUM-IK_IDARE-CSf" xfId="1558" xr:uid="{00000000-0005-0000-0000-000091030000}"/>
    <cellStyle name="…_GUM-IK_IDARE-CSf_MS OPTİMUM_KEŞİF BEDELİ HESABI-MÜTEAHHİT İÇİN - RV 1" xfId="1559" xr:uid="{00000000-0005-0000-0000-000092030000}"/>
    <cellStyle name="…_GUM-IK_MS OPTİMUM_KEŞİF BEDELİ HESABI-MÜTEAHHİT İÇİN - RV 1" xfId="1560" xr:uid="{00000000-0005-0000-0000-000093030000}"/>
    <cellStyle name="…_GUM-IK_YEMEKHES" xfId="1561" xr:uid="{00000000-0005-0000-0000-000094030000}"/>
    <cellStyle name="…_GUM-IK_YEMEKHES_MS OPTİMUM_KEŞİF BEDELİ HESABI-MÜTEAHHİT İÇİN - RV 1" xfId="1562" xr:uid="{00000000-0005-0000-0000-000095030000}"/>
    <cellStyle name="…_Gumrukcuoglumetraj" xfId="1563" xr:uid="{00000000-0005-0000-0000-000096030000}"/>
    <cellStyle name="…_Gumrukcuoglumetraj_MS OPTİMUM_KEŞİF BEDELİ HESABI-MÜTEAHHİT İÇİN - RV 1" xfId="1564" xr:uid="{00000000-0005-0000-0000-000097030000}"/>
    <cellStyle name="…_Havalan" xfId="1565" xr:uid="{00000000-0005-0000-0000-000098030000}"/>
    <cellStyle name="…_Havalan_MS OPTİMUM_KEŞİF BEDELİ HESABI-MÜTEAHHİT İÇİN - RV 1" xfId="1566" xr:uid="{00000000-0005-0000-0000-000099030000}"/>
    <cellStyle name="…_Hurriyetmetraj" xfId="1567" xr:uid="{00000000-0005-0000-0000-00009A030000}"/>
    <cellStyle name="…_Hurriyetmetraj_MS OPTİMUM_KEŞİF BEDELİ HESABI-MÜTEAHHİT İÇİN - RV 1" xfId="1568" xr:uid="{00000000-0005-0000-0000-00009B030000}"/>
    <cellStyle name="…_IDARE-CS" xfId="1569" xr:uid="{00000000-0005-0000-0000-00009C030000}"/>
    <cellStyle name="…_IDARE-CS_MS OPTİMUM_KEŞİF BEDELİ HESABI-MÜTEAHHİT İÇİN - RV 1" xfId="1570" xr:uid="{00000000-0005-0000-0000-00009D030000}"/>
    <cellStyle name="…_IDARE-CSf" xfId="1571" xr:uid="{00000000-0005-0000-0000-00009E030000}"/>
    <cellStyle name="…_IDARE-CSf_MS OPTİMUM_KEŞİF BEDELİ HESABI-MÜTEAHHİT İÇİN - RV 1" xfId="1572" xr:uid="{00000000-0005-0000-0000-00009F030000}"/>
    <cellStyle name="…_Kapitalhesap" xfId="1573" xr:uid="{00000000-0005-0000-0000-0000A0030000}"/>
    <cellStyle name="…_Kapitalhesap_MS OPTİMUM_KEŞİF BEDELİ HESABI-MÜTEAHHİT İÇİN - RV 1" xfId="1574" xr:uid="{00000000-0005-0000-0000-0000A1030000}"/>
    <cellStyle name="…_Kitap2" xfId="1575" xr:uid="{00000000-0005-0000-0000-0000A2030000}"/>
    <cellStyle name="…_Kitap2_Bbokulmetraj" xfId="1576" xr:uid="{00000000-0005-0000-0000-0000A3030000}"/>
    <cellStyle name="…_Kitap2_Bbokulmetraj_MS OPTİMUM_KEŞİF BEDELİ HESABI-MÜTEAHHİT İÇİN - RV 1" xfId="1577" xr:uid="{00000000-0005-0000-0000-0000A4030000}"/>
    <cellStyle name="…_Kitap2_GUM-IK" xfId="1578" xr:uid="{00000000-0005-0000-0000-0000A5030000}"/>
    <cellStyle name="…_Kitap2_GUM-IK_MS OPTİMUM_KEŞİF BEDELİ HESABI-MÜTEAHHİT İÇİN - RV 1" xfId="1579" xr:uid="{00000000-0005-0000-0000-0000A6030000}"/>
    <cellStyle name="…_Kitap2_IDARE-CS" xfId="1580" xr:uid="{00000000-0005-0000-0000-0000A7030000}"/>
    <cellStyle name="…_Kitap2_IDARE-CS_MS OPTİMUM_KEŞİF BEDELİ HESABI-MÜTEAHHİT İÇİN - RV 1" xfId="1581" xr:uid="{00000000-0005-0000-0000-0000A8030000}"/>
    <cellStyle name="…_Kitap2_IDARE-CSf" xfId="1582" xr:uid="{00000000-0005-0000-0000-0000A9030000}"/>
    <cellStyle name="…_Kitap2_IDARE-CSf_MS OPTİMUM_KEŞİF BEDELİ HESABI-MÜTEAHHİT İÇİN - RV 1" xfId="1583" xr:uid="{00000000-0005-0000-0000-0000AA030000}"/>
    <cellStyle name="…_Kitap2_MS OPTİMUM_KEŞİF BEDELİ HESABI-MÜTEAHHİT İÇİN - RV 1" xfId="1584" xr:uid="{00000000-0005-0000-0000-0000AB030000}"/>
    <cellStyle name="…_Kitap2_YEMEKHES" xfId="1585" xr:uid="{00000000-0005-0000-0000-0000AC030000}"/>
    <cellStyle name="…_Kitap2_YEMEKHES_MS OPTİMUM_KEŞİF BEDELİ HESABI-MÜTEAHHİT İÇİN - RV 1" xfId="1586" xr:uid="{00000000-0005-0000-0000-0000AD030000}"/>
    <cellStyle name="…_Kizilaymetraj" xfId="1587" xr:uid="{00000000-0005-0000-0000-0000AE030000}"/>
    <cellStyle name="…_Kizilaymetraj_MS OPTİMUM_KEŞİF BEDELİ HESABI-MÜTEAHHİT İÇİN - RV 1" xfId="1588" xr:uid="{00000000-0005-0000-0000-0000AF030000}"/>
    <cellStyle name="…_metraj1" xfId="1589" xr:uid="{00000000-0005-0000-0000-0000B0030000}"/>
    <cellStyle name="…_metraj1_GUM-IK" xfId="1590" xr:uid="{00000000-0005-0000-0000-0000B1030000}"/>
    <cellStyle name="…_metraj1_GUM-IK_MS OPTİMUM_KEŞİF BEDELİ HESABI-MÜTEAHHİT İÇİN - RV 1" xfId="1591" xr:uid="{00000000-0005-0000-0000-0000B2030000}"/>
    <cellStyle name="…_metraj1_IDARE-CS" xfId="1592" xr:uid="{00000000-0005-0000-0000-0000B3030000}"/>
    <cellStyle name="…_metraj1_IDARE-CS_MS OPTİMUM_KEŞİF BEDELİ HESABI-MÜTEAHHİT İÇİN - RV 1" xfId="1593" xr:uid="{00000000-0005-0000-0000-0000B4030000}"/>
    <cellStyle name="…_metraj1_IDARE-CSf" xfId="1594" xr:uid="{00000000-0005-0000-0000-0000B5030000}"/>
    <cellStyle name="…_metraj1_IDARE-CSf_MS OPTİMUM_KEŞİF BEDELİ HESABI-MÜTEAHHİT İÇİN - RV 1" xfId="1595" xr:uid="{00000000-0005-0000-0000-0000B6030000}"/>
    <cellStyle name="…_metraj1_Kapitalhesap" xfId="1596" xr:uid="{00000000-0005-0000-0000-0000B7030000}"/>
    <cellStyle name="…_metraj1_Kapitalhesap_MS OPTİMUM_KEŞİF BEDELİ HESABI-MÜTEAHHİT İÇİN - RV 1" xfId="1597" xr:uid="{00000000-0005-0000-0000-0000B8030000}"/>
    <cellStyle name="…_metraj1_MS OPTİMUM_KEŞİF BEDELİ HESABI-MÜTEAHHİT İÇİN - RV 1" xfId="1598" xr:uid="{00000000-0005-0000-0000-0000B9030000}"/>
    <cellStyle name="…_metraj1_ozcanhesap" xfId="1599" xr:uid="{00000000-0005-0000-0000-0000BA030000}"/>
    <cellStyle name="…_metraj1_ozcanhesap_MS OPTİMUM_KEŞİF BEDELİ HESABI-MÜTEAHHİT İÇİN - RV 1" xfId="1600" xr:uid="{00000000-0005-0000-0000-0000BB030000}"/>
    <cellStyle name="…_metrajr1" xfId="1601" xr:uid="{00000000-0005-0000-0000-0000BC030000}"/>
    <cellStyle name="…_metrajr1_1-ATÖLYELER" xfId="1602" xr:uid="{00000000-0005-0000-0000-0000BD030000}"/>
    <cellStyle name="…_metrajr1_1-ATÖLYELER_MS OPTİMUM_KEŞİF BEDELİ HESABI-MÜTEAHHİT İÇİN - RV 1" xfId="1603" xr:uid="{00000000-0005-0000-0000-0000BE030000}"/>
    <cellStyle name="…_metrajr1_1-SIHHI TESİSAT" xfId="1604" xr:uid="{00000000-0005-0000-0000-0000BF030000}"/>
    <cellStyle name="…_metrajr1_1-SIHHI TESİSAT_MS OPTİMUM_KEŞİF BEDELİ HESABI-MÜTEAHHİT İÇİN - RV 1" xfId="1605" xr:uid="{00000000-0005-0000-0000-0000C0030000}"/>
    <cellStyle name="…_metrajr1_ADNAN SAYGUN SANAT MERKEZİ" xfId="1606" xr:uid="{00000000-0005-0000-0000-0000C1030000}"/>
    <cellStyle name="…_metrajr1_ADNAN SAYGUN SANAT MERKEZİ_MS OPTİMUM_KEŞİF BEDELİ HESABI-MÜTEAHHİT İÇİN - RV 1" xfId="1607" xr:uid="{00000000-0005-0000-0000-0000C2030000}"/>
    <cellStyle name="…_metrajr1_kuyumcukent" xfId="1608" xr:uid="{00000000-0005-0000-0000-0000C3030000}"/>
    <cellStyle name="…_metrajr1_kuyumcukent_MS OPTİMUM_KEŞİF BEDELİ HESABI-MÜTEAHHİT İÇİN - RV 1" xfId="1609" xr:uid="{00000000-0005-0000-0000-0000C4030000}"/>
    <cellStyle name="…_metrajr1_MS OPTİMUM_KEŞİF BEDELİ HESABI-MÜTEAHHİT İÇİN - RV 1" xfId="1610" xr:uid="{00000000-0005-0000-0000-0000C5030000}"/>
    <cellStyle name="…_metrajr1_SIHHI TESİSAT" xfId="1611" xr:uid="{00000000-0005-0000-0000-0000C6030000}"/>
    <cellStyle name="…_metrajr1_SIHHI TESİSAT_MS OPTİMUM_KEŞİF BEDELİ HESABI-MÜTEAHHİT İÇİN - RV 1" xfId="1612" xr:uid="{00000000-0005-0000-0000-0000C7030000}"/>
    <cellStyle name="…_metrajr1_T.C. ZİRAAT BANKASI A.Ş.İST. MASLAK GEN.MÜD. HİZMET BİNASI" xfId="1613" xr:uid="{00000000-0005-0000-0000-0000C8030000}"/>
    <cellStyle name="…_metrajr1_T.C. ZİRAAT BANKASI A.Ş.İST. MASLAK GEN.MÜD. HİZMET BİNASI_MS OPTİMUM_KEŞİF BEDELİ HESABI-MÜTEAHHİT İÇİN - RV 1" xfId="1614" xr:uid="{00000000-0005-0000-0000-0000C9030000}"/>
    <cellStyle name="…_metrajr1_UC TEKLİF" xfId="1615" xr:uid="{00000000-0005-0000-0000-0000CA030000}"/>
    <cellStyle name="…_metrajr1_UC TEKLİF_MS OPTİMUM_KEŞİF BEDELİ HESABI-MÜTEAHHİT İÇİN - RV 1" xfId="1616" xr:uid="{00000000-0005-0000-0000-0000CB030000}"/>
    <cellStyle name="…_MS OPTİMUM_KEŞİF BEDELİ HESABI-MÜTEAHHİT İÇİN - RV 1" xfId="1617" xr:uid="{00000000-0005-0000-0000-0000CC030000}"/>
    <cellStyle name="…_OFİS-IK" xfId="1618" xr:uid="{00000000-0005-0000-0000-0000CD030000}"/>
    <cellStyle name="…_OFİS-IK_Bbokulmetraj" xfId="1619" xr:uid="{00000000-0005-0000-0000-0000CE030000}"/>
    <cellStyle name="…_OFİS-IK_Bbokulmetraj_MS OPTİMUM_KEŞİF BEDELİ HESABI-MÜTEAHHİT İÇİN - RV 1" xfId="1620" xr:uid="{00000000-0005-0000-0000-0000CF030000}"/>
    <cellStyle name="…_OFİS-IK_MS OPTİMUM_KEŞİF BEDELİ HESABI-MÜTEAHHİT İÇİN - RV 1" xfId="1621" xr:uid="{00000000-0005-0000-0000-0000D0030000}"/>
    <cellStyle name="…_OFİS-IK_YEMEKHES" xfId="1622" xr:uid="{00000000-0005-0000-0000-0000D1030000}"/>
    <cellStyle name="…_OFİS-IK_YEMEKHES_MS OPTİMUM_KEŞİF BEDELİ HESABI-MÜTEAHHİT İÇİN - RV 1" xfId="1623" xr:uid="{00000000-0005-0000-0000-0000D2030000}"/>
    <cellStyle name="…_Pakmashes4b" xfId="1624" xr:uid="{00000000-0005-0000-0000-0000D3030000}"/>
    <cellStyle name="…_Pakmashes4b_Bbokulmetraj" xfId="1625" xr:uid="{00000000-0005-0000-0000-0000D4030000}"/>
    <cellStyle name="…_Pakmashes4b_Bbokulmetraj_MS OPTİMUM_KEŞİF BEDELİ HESABI-MÜTEAHHİT İÇİN - RV 1" xfId="1626" xr:uid="{00000000-0005-0000-0000-0000D5030000}"/>
    <cellStyle name="…_Pakmashes4b_GUM-IK" xfId="1627" xr:uid="{00000000-0005-0000-0000-0000D6030000}"/>
    <cellStyle name="…_Pakmashes4b_GUM-IK_MS OPTİMUM_KEŞİF BEDELİ HESABI-MÜTEAHHİT İÇİN - RV 1" xfId="1628" xr:uid="{00000000-0005-0000-0000-0000D7030000}"/>
    <cellStyle name="…_Pakmashes4b_IDARE-CS" xfId="1629" xr:uid="{00000000-0005-0000-0000-0000D8030000}"/>
    <cellStyle name="…_Pakmashes4b_IDARE-CS_MS OPTİMUM_KEŞİF BEDELİ HESABI-MÜTEAHHİT İÇİN - RV 1" xfId="1630" xr:uid="{00000000-0005-0000-0000-0000D9030000}"/>
    <cellStyle name="…_Pakmashes4b_IDARE-CSf" xfId="1631" xr:uid="{00000000-0005-0000-0000-0000DA030000}"/>
    <cellStyle name="…_Pakmashes4b_IDARE-CSf_MS OPTİMUM_KEŞİF BEDELİ HESABI-MÜTEAHHİT İÇİN - RV 1" xfId="1632" xr:uid="{00000000-0005-0000-0000-0000DB030000}"/>
    <cellStyle name="…_Pakmashes4b_MS OPTİMUM_KEŞİF BEDELİ HESABI-MÜTEAHHİT İÇİN - RV 1" xfId="1633" xr:uid="{00000000-0005-0000-0000-0000DC030000}"/>
    <cellStyle name="…_Pakmashes4b_YEMEKHES" xfId="1634" xr:uid="{00000000-0005-0000-0000-0000DD030000}"/>
    <cellStyle name="…_Pakmashes4b_YEMEKHES_MS OPTİMUM_KEŞİF BEDELİ HESABI-MÜTEAHHİT İÇİN - RV 1" xfId="1635" xr:uid="{00000000-0005-0000-0000-0000DE030000}"/>
    <cellStyle name="…_Pakmaslak" xfId="1636" xr:uid="{00000000-0005-0000-0000-0000DF030000}"/>
    <cellStyle name="…_Pakmaslak_GUM-IK" xfId="1637" xr:uid="{00000000-0005-0000-0000-0000E0030000}"/>
    <cellStyle name="…_Pakmaslak_GUM-IK_MS OPTİMUM_KEŞİF BEDELİ HESABI-MÜTEAHHİT İÇİN - RV 1" xfId="1638" xr:uid="{00000000-0005-0000-0000-0000E1030000}"/>
    <cellStyle name="…_Pakmaslak_IDARE-CS" xfId="1639" xr:uid="{00000000-0005-0000-0000-0000E2030000}"/>
    <cellStyle name="…_Pakmaslak_IDARE-CS_MS OPTİMUM_KEŞİF BEDELİ HESABI-MÜTEAHHİT İÇİN - RV 1" xfId="1640" xr:uid="{00000000-0005-0000-0000-0000E3030000}"/>
    <cellStyle name="…_Pakmaslak_IDARE-CSf" xfId="1641" xr:uid="{00000000-0005-0000-0000-0000E4030000}"/>
    <cellStyle name="…_Pakmaslak_IDARE-CSf_MS OPTİMUM_KEŞİF BEDELİ HESABI-MÜTEAHHİT İÇİN - RV 1" xfId="1642" xr:uid="{00000000-0005-0000-0000-0000E5030000}"/>
    <cellStyle name="…_Pakmaslak_Kapitalhesap" xfId="1643" xr:uid="{00000000-0005-0000-0000-0000E6030000}"/>
    <cellStyle name="…_Pakmaslak_Kapitalhesap_MS OPTİMUM_KEŞİF BEDELİ HESABI-MÜTEAHHİT İÇİN - RV 1" xfId="1644" xr:uid="{00000000-0005-0000-0000-0000E7030000}"/>
    <cellStyle name="…_Pakmaslak_MS OPTİMUM_KEŞİF BEDELİ HESABI-MÜTEAHHİT İÇİN - RV 1" xfId="1645" xr:uid="{00000000-0005-0000-0000-0000E8030000}"/>
    <cellStyle name="…_Pakmaslak_ozcanhesap" xfId="1646" xr:uid="{00000000-0005-0000-0000-0000E9030000}"/>
    <cellStyle name="…_Pakmaslak_ozcanhesap_MS OPTİMUM_KEŞİF BEDELİ HESABI-MÜTEAHHİT İÇİN - RV 1" xfId="1647" xr:uid="{00000000-0005-0000-0000-0000EA030000}"/>
    <cellStyle name="…_Pakmetraj" xfId="1648" xr:uid="{00000000-0005-0000-0000-0000EB030000}"/>
    <cellStyle name="…_Pakmetraj_1-ATÖLYELER" xfId="1649" xr:uid="{00000000-0005-0000-0000-0000EC030000}"/>
    <cellStyle name="…_Pakmetraj_1-ATÖLYELER_MS OPTİMUM_KEŞİF BEDELİ HESABI-MÜTEAHHİT İÇİN - RV 1" xfId="1650" xr:uid="{00000000-0005-0000-0000-0000ED030000}"/>
    <cellStyle name="…_Pakmetraj_1-SIHHI TESİSAT" xfId="1651" xr:uid="{00000000-0005-0000-0000-0000EE030000}"/>
    <cellStyle name="…_Pakmetraj_1-SIHHI TESİSAT_MS OPTİMUM_KEŞİF BEDELİ HESABI-MÜTEAHHİT İÇİN - RV 1" xfId="1652" xr:uid="{00000000-0005-0000-0000-0000EF030000}"/>
    <cellStyle name="…_Pakmetraj_ADNAN SAYGUN SANAT MERKEZİ" xfId="1653" xr:uid="{00000000-0005-0000-0000-0000F0030000}"/>
    <cellStyle name="…_Pakmetraj_ADNAN SAYGUN SANAT MERKEZİ_MS OPTİMUM_KEŞİF BEDELİ HESABI-MÜTEAHHİT İÇİN - RV 1" xfId="1654" xr:uid="{00000000-0005-0000-0000-0000F1030000}"/>
    <cellStyle name="…_Pakmetraj_Hurriyetmetraj" xfId="1655" xr:uid="{00000000-0005-0000-0000-0000F2030000}"/>
    <cellStyle name="…_Pakmetraj_Hurriyetmetraj_MS OPTİMUM_KEŞİF BEDELİ HESABI-MÜTEAHHİT İÇİN - RV 1" xfId="1656" xr:uid="{00000000-0005-0000-0000-0000F3030000}"/>
    <cellStyle name="…_Pakmetraj_kuyumcukent" xfId="1657" xr:uid="{00000000-0005-0000-0000-0000F4030000}"/>
    <cellStyle name="…_Pakmetraj_kuyumcukent_MS OPTİMUM_KEŞİF BEDELİ HESABI-MÜTEAHHİT İÇİN - RV 1" xfId="1658" xr:uid="{00000000-0005-0000-0000-0000F5030000}"/>
    <cellStyle name="…_Pakmetraj_Metraj" xfId="1659" xr:uid="{00000000-0005-0000-0000-0000F6030000}"/>
    <cellStyle name="…_Pakmetraj_Metraj_MS OPTİMUM_KEŞİF BEDELİ HESABI-MÜTEAHHİT İÇİN - RV 1" xfId="1660" xr:uid="{00000000-0005-0000-0000-0000F7030000}"/>
    <cellStyle name="…_Pakmetraj_MS OPTİMUM_KEŞİF BEDELİ HESABI-MÜTEAHHİT İÇİN - RV 1" xfId="1661" xr:uid="{00000000-0005-0000-0000-0000F8030000}"/>
    <cellStyle name="…_Pakmetraj_SIHHI TESİSAT" xfId="1662" xr:uid="{00000000-0005-0000-0000-0000F9030000}"/>
    <cellStyle name="…_Pakmetraj_SIHHI TESİSAT_MS OPTİMUM_KEŞİF BEDELİ HESABI-MÜTEAHHİT İÇİN - RV 1" xfId="1663" xr:uid="{00000000-0005-0000-0000-0000FA030000}"/>
    <cellStyle name="…_Pakmetraj_T.C. ZİRAAT BANKASI A.Ş.İST. MASLAK GEN.MÜD. HİZMET BİNASI" xfId="1664" xr:uid="{00000000-0005-0000-0000-0000FB030000}"/>
    <cellStyle name="…_Pakmetraj_T.C. ZİRAAT BANKASI A.Ş.İST. MASLAK GEN.MÜD. HİZMET BİNASI_MS OPTİMUM_KEŞİF BEDELİ HESABI-MÜTEAHHİT İÇİN - RV 1" xfId="1665" xr:uid="{00000000-0005-0000-0000-0000FC030000}"/>
    <cellStyle name="…_Pakmetraj_UC TEKLİF" xfId="1666" xr:uid="{00000000-0005-0000-0000-0000FD030000}"/>
    <cellStyle name="…_Pakmetraj_UC TEKLİF_MS OPTİMUM_KEŞİF BEDELİ HESABI-MÜTEAHHİT İÇİN - RV 1" xfId="1667" xr:uid="{00000000-0005-0000-0000-0000FE030000}"/>
    <cellStyle name="…_Radyator" xfId="1668" xr:uid="{00000000-0005-0000-0000-0000FF030000}"/>
    <cellStyle name="…_Radyator_MS OPTİMUM_KEŞİF BEDELİ HESABI-MÜTEAHHİT İÇİN - RV 1" xfId="1669" xr:uid="{00000000-0005-0000-0000-000000040000}"/>
    <cellStyle name="…_Romar" xfId="1670" xr:uid="{00000000-0005-0000-0000-000001040000}"/>
    <cellStyle name="…_Romar_6-KOSEBHES-YH" xfId="1671" xr:uid="{00000000-0005-0000-0000-000002040000}"/>
    <cellStyle name="…_Romar_6-KOSEBHES-YH_MS OPTİMUM_KEŞİF BEDELİ HESABI-MÜTEAHHİT İÇİN - RV 1" xfId="1672" xr:uid="{00000000-0005-0000-0000-000003040000}"/>
    <cellStyle name="…_Romar_Bbokulmetraj" xfId="1673" xr:uid="{00000000-0005-0000-0000-000004040000}"/>
    <cellStyle name="…_Romar_Bbokulmetraj_MS OPTİMUM_KEŞİF BEDELİ HESABI-MÜTEAHHİT İÇİN - RV 1" xfId="1674" xr:uid="{00000000-0005-0000-0000-000005040000}"/>
    <cellStyle name="…_Romar_Kapitalhesap" xfId="1675" xr:uid="{00000000-0005-0000-0000-000006040000}"/>
    <cellStyle name="…_Romar_Kapitalhesap_MS OPTİMUM_KEŞİF BEDELİ HESABI-MÜTEAHHİT İÇİN - RV 1" xfId="1676" xr:uid="{00000000-0005-0000-0000-000007040000}"/>
    <cellStyle name="…_Romar_MS OPTİMUM_KEŞİF BEDELİ HESABI-MÜTEAHHİT İÇİN - RV 1" xfId="1677" xr:uid="{00000000-0005-0000-0000-000008040000}"/>
    <cellStyle name="…_Rover metraj" xfId="1678" xr:uid="{00000000-0005-0000-0000-000009040000}"/>
    <cellStyle name="…_Rover metraj_10A-KOSEBMETRAJ-R" xfId="1679" xr:uid="{00000000-0005-0000-0000-00000A040000}"/>
    <cellStyle name="…_Rover metraj_10A-KOSEBMETRAJ-R_MS OPTİMUM_KEŞİF BEDELİ HESABI-MÜTEAHHİT İÇİN - RV 1" xfId="1680" xr:uid="{00000000-0005-0000-0000-00000B040000}"/>
    <cellStyle name="…_Rover metraj_1-ATÖLYELER" xfId="1681" xr:uid="{00000000-0005-0000-0000-00000C040000}"/>
    <cellStyle name="…_Rover metraj_1-ATÖLYELER_MS OPTİMUM_KEŞİF BEDELİ HESABI-MÜTEAHHİT İÇİN - RV 1" xfId="1682" xr:uid="{00000000-0005-0000-0000-00000D040000}"/>
    <cellStyle name="…_Rover metraj_1-KOSEBMETRAJ-R" xfId="1683" xr:uid="{00000000-0005-0000-0000-00000E040000}"/>
    <cellStyle name="…_Rover metraj_1-KOSEBMETRAJ-R_MS OPTİMUM_KEŞİF BEDELİ HESABI-MÜTEAHHİT İÇİN - RV 1" xfId="1684" xr:uid="{00000000-0005-0000-0000-00000F040000}"/>
    <cellStyle name="…_Rover metraj_1-SIHHI TESİSAT" xfId="1685" xr:uid="{00000000-0005-0000-0000-000010040000}"/>
    <cellStyle name="…_Rover metraj_1-SIHHI TESİSAT_MS OPTİMUM_KEŞİF BEDELİ HESABI-MÜTEAHHİT İÇİN - RV 1" xfId="1686" xr:uid="{00000000-0005-0000-0000-000011040000}"/>
    <cellStyle name="…_Rover metraj_2-KOSEBMETRAJ-R" xfId="1687" xr:uid="{00000000-0005-0000-0000-000012040000}"/>
    <cellStyle name="…_Rover metraj_2-KOSEBMETRAJ-R_MS OPTİMUM_KEŞİF BEDELİ HESABI-MÜTEAHHİT İÇİN - RV 1" xfId="1688" xr:uid="{00000000-0005-0000-0000-000013040000}"/>
    <cellStyle name="…_Rover metraj_4-KOSEBMETRAJ-R" xfId="1689" xr:uid="{00000000-0005-0000-0000-000014040000}"/>
    <cellStyle name="…_Rover metraj_4-KOSEBMETRAJ-R_MS OPTİMUM_KEŞİF BEDELİ HESABI-MÜTEAHHİT İÇİN - RV 1" xfId="1690" xr:uid="{00000000-0005-0000-0000-000015040000}"/>
    <cellStyle name="…_Rover metraj_58metraj" xfId="1691" xr:uid="{00000000-0005-0000-0000-000016040000}"/>
    <cellStyle name="…_Rover metraj_58metraj_MS OPTİMUM_KEŞİF BEDELİ HESABI-MÜTEAHHİT İÇİN - RV 1" xfId="1692" xr:uid="{00000000-0005-0000-0000-000017040000}"/>
    <cellStyle name="…_Rover metraj_5-KOSEBMETRAJ-R" xfId="1693" xr:uid="{00000000-0005-0000-0000-000018040000}"/>
    <cellStyle name="…_Rover metraj_5-KOSEBMETRAJ-R_MS OPTİMUM_KEŞİF BEDELİ HESABI-MÜTEAHHİT İÇİN - RV 1" xfId="1694" xr:uid="{00000000-0005-0000-0000-000019040000}"/>
    <cellStyle name="…_Rover metraj_6-KOSEBMETRAJ-R" xfId="1695" xr:uid="{00000000-0005-0000-0000-00001A040000}"/>
    <cellStyle name="…_Rover metraj_6-KOSEBMETRAJ-R_MS OPTİMUM_KEŞİF BEDELİ HESABI-MÜTEAHHİT İÇİN - RV 1" xfId="1696" xr:uid="{00000000-0005-0000-0000-00001B040000}"/>
    <cellStyle name="…_Rover metraj_ADNAN SAYGUN SANAT MERKEZİ" xfId="1697" xr:uid="{00000000-0005-0000-0000-00001C040000}"/>
    <cellStyle name="…_Rover metraj_ADNAN SAYGUN SANAT MERKEZİ_MS OPTİMUM_KEŞİF BEDELİ HESABI-MÜTEAHHİT İÇİN - RV 1" xfId="1698" xr:uid="{00000000-0005-0000-0000-00001D040000}"/>
    <cellStyle name="…_Rover metraj_Bbokulmetraj" xfId="1699" xr:uid="{00000000-0005-0000-0000-00001E040000}"/>
    <cellStyle name="…_Rover metraj_Bbokulmetraj_MS OPTİMUM_KEŞİF BEDELİ HESABI-MÜTEAHHİT İÇİN - RV 1" xfId="1700" xr:uid="{00000000-0005-0000-0000-00001F040000}"/>
    <cellStyle name="…_Rover metraj_Gumrukcuoglumetraj" xfId="1701" xr:uid="{00000000-0005-0000-0000-000020040000}"/>
    <cellStyle name="…_Rover metraj_Gumrukcuoglumetraj_MS OPTİMUM_KEŞİF BEDELİ HESABI-MÜTEAHHİT İÇİN - RV 1" xfId="1702" xr:uid="{00000000-0005-0000-0000-000021040000}"/>
    <cellStyle name="…_Rover metraj_Hurriyetmetraj" xfId="1703" xr:uid="{00000000-0005-0000-0000-000022040000}"/>
    <cellStyle name="…_Rover metraj_Hurriyetmetraj_MS OPTİMUM_KEŞİF BEDELİ HESABI-MÜTEAHHİT İÇİN - RV 1" xfId="1704" xr:uid="{00000000-0005-0000-0000-000023040000}"/>
    <cellStyle name="…_Rover metraj_Kizilaymetraj" xfId="1705" xr:uid="{00000000-0005-0000-0000-000024040000}"/>
    <cellStyle name="…_Rover metraj_Kizilaymetraj_MS OPTİMUM_KEŞİF BEDELİ HESABI-MÜTEAHHİT İÇİN - RV 1" xfId="1706" xr:uid="{00000000-0005-0000-0000-000025040000}"/>
    <cellStyle name="…_Rover metraj_kuyumcukent" xfId="1707" xr:uid="{00000000-0005-0000-0000-000026040000}"/>
    <cellStyle name="…_Rover metraj_kuyumcukent_MS OPTİMUM_KEŞİF BEDELİ HESABI-MÜTEAHHİT İÇİN - RV 1" xfId="1708" xr:uid="{00000000-0005-0000-0000-000027040000}"/>
    <cellStyle name="…_Rover metraj_Metraj" xfId="1709" xr:uid="{00000000-0005-0000-0000-000028040000}"/>
    <cellStyle name="…_Rover metraj_Metraj_MS OPTİMUM_KEŞİF BEDELİ HESABI-MÜTEAHHİT İÇİN - RV 1" xfId="1710" xr:uid="{00000000-0005-0000-0000-000029040000}"/>
    <cellStyle name="…_Rover metraj_MS OPTİMUM_KEŞİF BEDELİ HESABI-MÜTEAHHİT İÇİN - RV 1" xfId="1711" xr:uid="{00000000-0005-0000-0000-00002A040000}"/>
    <cellStyle name="…_Rover metraj_Pakmetraj" xfId="1712" xr:uid="{00000000-0005-0000-0000-00002B040000}"/>
    <cellStyle name="…_Rover metraj_Pakmetraj_MS OPTİMUM_KEŞİF BEDELİ HESABI-MÜTEAHHİT İÇİN - RV 1" xfId="1713" xr:uid="{00000000-0005-0000-0000-00002C040000}"/>
    <cellStyle name="…_Rover metraj_SIHHI TESİSAT" xfId="1714" xr:uid="{00000000-0005-0000-0000-00002D040000}"/>
    <cellStyle name="…_Rover metraj_SIHHI TESİSAT_MS OPTİMUM_KEŞİF BEDELİ HESABI-MÜTEAHHİT İÇİN - RV 1" xfId="1715" xr:uid="{00000000-0005-0000-0000-00002E040000}"/>
    <cellStyle name="…_Rover metraj_T.C. ZİRAAT BANKASI A.Ş.İST. MASLAK GEN.MÜD. HİZMET BİNASI" xfId="1716" xr:uid="{00000000-0005-0000-0000-00002F040000}"/>
    <cellStyle name="…_Rover metraj_T.C. ZİRAAT BANKASI A.Ş.İST. MASLAK GEN.MÜD. HİZMET BİNASI_MS OPTİMUM_KEŞİF BEDELİ HESABI-MÜTEAHHİT İÇİN - RV 1" xfId="1717" xr:uid="{00000000-0005-0000-0000-000030040000}"/>
    <cellStyle name="…_Rover metraj_Tarimmetraj" xfId="1718" xr:uid="{00000000-0005-0000-0000-000031040000}"/>
    <cellStyle name="…_Rover metraj_Tarimmetraj_MS OPTİMUM_KEŞİF BEDELİ HESABI-MÜTEAHHİT İÇİN - RV 1" xfId="1719" xr:uid="{00000000-0005-0000-0000-000032040000}"/>
    <cellStyle name="…_Rover metraj_UC TEKLİF" xfId="1720" xr:uid="{00000000-0005-0000-0000-000033040000}"/>
    <cellStyle name="…_Rover metraj_UC TEKLİF_MS OPTİMUM_KEŞİF BEDELİ HESABI-MÜTEAHHİT İÇİN - RV 1" xfId="1721" xr:uid="{00000000-0005-0000-0000-000034040000}"/>
    <cellStyle name="…_SIHHI TESİSAT" xfId="1722" xr:uid="{00000000-0005-0000-0000-000035040000}"/>
    <cellStyle name="…_SIHHI TESİSAT_MS OPTİMUM_KEŞİF BEDELİ HESABI-MÜTEAHHİT İÇİN - RV 1" xfId="1723" xr:uid="{00000000-0005-0000-0000-000036040000}"/>
    <cellStyle name="…_Tarimmetraj" xfId="1724" xr:uid="{00000000-0005-0000-0000-000037040000}"/>
    <cellStyle name="…_Tarimmetraj_MS OPTİMUM_KEŞİF BEDELİ HESABI-MÜTEAHHİT İÇİN - RV 1" xfId="1725" xr:uid="{00000000-0005-0000-0000-000038040000}"/>
    <cellStyle name="…_yemek-IK" xfId="1726" xr:uid="{00000000-0005-0000-0000-000039040000}"/>
    <cellStyle name="…_yemek-IK_Bbokulmetraj" xfId="1727" xr:uid="{00000000-0005-0000-0000-00003A040000}"/>
    <cellStyle name="…_yemek-IK_Bbokulmetraj_MS OPTİMUM_KEŞİF BEDELİ HESABI-MÜTEAHHİT İÇİN - RV 1" xfId="1728" xr:uid="{00000000-0005-0000-0000-00003B040000}"/>
    <cellStyle name="…_yemek-IK_MS OPTİMUM_KEŞİF BEDELİ HESABI-MÜTEAHHİT İÇİN - RV 1" xfId="1729" xr:uid="{00000000-0005-0000-0000-00003C040000}"/>
    <cellStyle name="…_yemek-IK_YEMEKHES" xfId="1730" xr:uid="{00000000-0005-0000-0000-00003D040000}"/>
    <cellStyle name="…_yemek-IK_YEMEKHES_MS OPTİMUM_KEŞİF BEDELİ HESABI-MÜTEAHHİT İÇİN - RV 1" xfId="1731" xr:uid="{00000000-0005-0000-0000-00003E040000}"/>
    <cellStyle name="…_Y-otelhes" xfId="1732" xr:uid="{00000000-0005-0000-0000-00003F040000}"/>
    <cellStyle name="…_Y-otelhes_Bbokulmetraj" xfId="1733" xr:uid="{00000000-0005-0000-0000-000040040000}"/>
    <cellStyle name="…_Y-otelhes_Bbokulmetraj_MS OPTİMUM_KEŞİF BEDELİ HESABI-MÜTEAHHİT İÇİN - RV 1" xfId="1734" xr:uid="{00000000-0005-0000-0000-000041040000}"/>
    <cellStyle name="…_Y-otelhes_MS OPTİMUM_KEŞİF BEDELİ HESABI-MÜTEAHHİT İÇİN - RV 1" xfId="1735" xr:uid="{00000000-0005-0000-0000-000042040000}"/>
    <cellStyle name="†" xfId="904" xr:uid="{00000000-0005-0000-0000-000043040000}"/>
    <cellStyle name="†_10A-KOSEBMETRAJ-R" xfId="905" xr:uid="{00000000-0005-0000-0000-000044040000}"/>
    <cellStyle name="†_10A-KOSEBMETRAJ-R_MS OPTİMUM_KEŞİF BEDELİ HESABI-MÜTEAHHİT İÇİN - RV 1" xfId="906" xr:uid="{00000000-0005-0000-0000-000045040000}"/>
    <cellStyle name="†_1-ATÖLYELER" xfId="907" xr:uid="{00000000-0005-0000-0000-000046040000}"/>
    <cellStyle name="†_1-ATÖLYELER_MS OPTİMUM_KEŞİF BEDELİ HESABI-MÜTEAHHİT İÇİN - RV 1" xfId="908" xr:uid="{00000000-0005-0000-0000-000047040000}"/>
    <cellStyle name="†_1-KOSEBMETRAJ-R" xfId="909" xr:uid="{00000000-0005-0000-0000-000048040000}"/>
    <cellStyle name="†_1-KOSEBMETRAJ-R_MS OPTİMUM_KEŞİF BEDELİ HESABI-MÜTEAHHİT İÇİN - RV 1" xfId="910" xr:uid="{00000000-0005-0000-0000-000049040000}"/>
    <cellStyle name="†_1-SIHHI TESİSAT" xfId="911" xr:uid="{00000000-0005-0000-0000-00004A040000}"/>
    <cellStyle name="†_1-SIHHI TESİSAT_MS OPTİMUM_KEŞİF BEDELİ HESABI-MÜTEAHHİT İÇİN - RV 1" xfId="912" xr:uid="{00000000-0005-0000-0000-00004B040000}"/>
    <cellStyle name="†_2-KOSEBMETRAJ-R" xfId="913" xr:uid="{00000000-0005-0000-0000-00004C040000}"/>
    <cellStyle name="†_2-KOSEBMETRAJ-R_MS OPTİMUM_KEŞİF BEDELİ HESABI-MÜTEAHHİT İÇİN - RV 1" xfId="914" xr:uid="{00000000-0005-0000-0000-00004D040000}"/>
    <cellStyle name="†_4-KOSEBMETRAJ-R" xfId="915" xr:uid="{00000000-0005-0000-0000-00004E040000}"/>
    <cellStyle name="†_4-KOSEBMETRAJ-R_MS OPTİMUM_KEŞİF BEDELİ HESABI-MÜTEAHHİT İÇİN - RV 1" xfId="916" xr:uid="{00000000-0005-0000-0000-00004F040000}"/>
    <cellStyle name="†_58hesr1" xfId="917" xr:uid="{00000000-0005-0000-0000-000050040000}"/>
    <cellStyle name="†_58hesr1_Bbokulmetraj" xfId="918" xr:uid="{00000000-0005-0000-0000-000051040000}"/>
    <cellStyle name="†_58hesr1_Bbokulmetraj_MS OPTİMUM_KEŞİF BEDELİ HESABI-MÜTEAHHİT İÇİN - RV 1" xfId="919" xr:uid="{00000000-0005-0000-0000-000052040000}"/>
    <cellStyle name="†_58hesr1_MS OPTİMUM_KEŞİF BEDELİ HESABI-MÜTEAHHİT İÇİN - RV 1" xfId="920" xr:uid="{00000000-0005-0000-0000-000053040000}"/>
    <cellStyle name="†_58hesr1_YEMEKHES" xfId="921" xr:uid="{00000000-0005-0000-0000-000054040000}"/>
    <cellStyle name="†_58hesr1_YEMEKHES_MS OPTİMUM_KEŞİF BEDELİ HESABI-MÜTEAHHİT İÇİN - RV 1" xfId="922" xr:uid="{00000000-0005-0000-0000-000055040000}"/>
    <cellStyle name="†_58metraj" xfId="923" xr:uid="{00000000-0005-0000-0000-000056040000}"/>
    <cellStyle name="†_58metraj_MS OPTİMUM_KEŞİF BEDELİ HESABI-MÜTEAHHİT İÇİN - RV 1" xfId="924" xr:uid="{00000000-0005-0000-0000-000057040000}"/>
    <cellStyle name="†_5-KOSEBMETRAJ-R" xfId="925" xr:uid="{00000000-0005-0000-0000-000058040000}"/>
    <cellStyle name="†_5-KOSEBMETRAJ-R_MS OPTİMUM_KEŞİF BEDELİ HESABI-MÜTEAHHİT İÇİN - RV 1" xfId="926" xr:uid="{00000000-0005-0000-0000-000059040000}"/>
    <cellStyle name="†_6-KOSEBHES-YH" xfId="927" xr:uid="{00000000-0005-0000-0000-00005A040000}"/>
    <cellStyle name="†_6-KOSEBHES-YH_MS OPTİMUM_KEŞİF BEDELİ HESABI-MÜTEAHHİT İÇİN - RV 1" xfId="928" xr:uid="{00000000-0005-0000-0000-00005B040000}"/>
    <cellStyle name="†_6-KOSEBMETRAJ-R" xfId="929" xr:uid="{00000000-0005-0000-0000-00005C040000}"/>
    <cellStyle name="†_6-KOSEBMETRAJ-R_MS OPTİMUM_KEŞİF BEDELİ HESABI-MÜTEAHHİT İÇİN - RV 1" xfId="930" xr:uid="{00000000-0005-0000-0000-00005D040000}"/>
    <cellStyle name="†_Almanb" xfId="931" xr:uid="{00000000-0005-0000-0000-00005E040000}"/>
    <cellStyle name="†_Almanb_MS OPTİMUM_KEŞİF BEDELİ HESABI-MÜTEAHHİT İÇİN - RV 1" xfId="932" xr:uid="{00000000-0005-0000-0000-00005F040000}"/>
    <cellStyle name="†_ALMANOKUL" xfId="933" xr:uid="{00000000-0005-0000-0000-000060040000}"/>
    <cellStyle name="†_ALMANOKUL_MS OPTİMUM_KEŞİF BEDELİ HESABI-MÜTEAHHİT İÇİN - RV 1" xfId="934" xr:uid="{00000000-0005-0000-0000-000061040000}"/>
    <cellStyle name="†_ALURADSEC" xfId="935" xr:uid="{00000000-0005-0000-0000-000062040000}"/>
    <cellStyle name="†_ALURADSEC_Kitap2" xfId="936" xr:uid="{00000000-0005-0000-0000-000063040000}"/>
    <cellStyle name="†_ALURADSEC_Kitap2_GUM-IK" xfId="937" xr:uid="{00000000-0005-0000-0000-000064040000}"/>
    <cellStyle name="†_ALURADSEC_Kitap2_GUM-IK_MS OPTİMUM_KEŞİF BEDELİ HESABI-MÜTEAHHİT İÇİN - RV 1" xfId="938" xr:uid="{00000000-0005-0000-0000-000065040000}"/>
    <cellStyle name="†_ALURADSEC_Kitap2_IDARE-CS" xfId="939" xr:uid="{00000000-0005-0000-0000-000066040000}"/>
    <cellStyle name="†_ALURADSEC_Kitap2_IDARE-CS_MS OPTİMUM_KEŞİF BEDELİ HESABI-MÜTEAHHİT İÇİN - RV 1" xfId="940" xr:uid="{00000000-0005-0000-0000-000067040000}"/>
    <cellStyle name="†_ALURADSEC_Kitap2_IDARE-CSf" xfId="941" xr:uid="{00000000-0005-0000-0000-000068040000}"/>
    <cellStyle name="†_ALURADSEC_Kitap2_IDARE-CSf_MS OPTİMUM_KEŞİF BEDELİ HESABI-MÜTEAHHİT İÇİN - RV 1" xfId="942" xr:uid="{00000000-0005-0000-0000-000069040000}"/>
    <cellStyle name="†_ALURADSEC_Kitap2_Kapitalhesap" xfId="943" xr:uid="{00000000-0005-0000-0000-00006A040000}"/>
    <cellStyle name="†_ALURADSEC_Kitap2_Kapitalhesap_MS OPTİMUM_KEŞİF BEDELİ HESABI-MÜTEAHHİT İÇİN - RV 1" xfId="944" xr:uid="{00000000-0005-0000-0000-00006B040000}"/>
    <cellStyle name="†_ALURADSEC_Kitap2_MS OPTİMUM_KEŞİF BEDELİ HESABI-MÜTEAHHİT İÇİN - RV 1" xfId="945" xr:uid="{00000000-0005-0000-0000-00006C040000}"/>
    <cellStyle name="†_ALURADSEC_Kitap2_ozcanhesap" xfId="946" xr:uid="{00000000-0005-0000-0000-00006D040000}"/>
    <cellStyle name="†_ALURADSEC_Kitap2_ozcanhesap_MS OPTİMUM_KEŞİF BEDELİ HESABI-MÜTEAHHİT İÇİN - RV 1" xfId="947" xr:uid="{00000000-0005-0000-0000-00006E040000}"/>
    <cellStyle name="†_ALURADSEC_MS OPTİMUM_KEŞİF BEDELİ HESABI-MÜTEAHHİT İÇİN - RV 1" xfId="948" xr:uid="{00000000-0005-0000-0000-00006F040000}"/>
    <cellStyle name="†_ALURADSEC_Radyator" xfId="949" xr:uid="{00000000-0005-0000-0000-000070040000}"/>
    <cellStyle name="†_ALURADSEC_Radyator_MS OPTİMUM_KEŞİF BEDELİ HESABI-MÜTEAHHİT İÇİN - RV 1" xfId="950" xr:uid="{00000000-0005-0000-0000-000071040000}"/>
    <cellStyle name="†_Borcelik" xfId="951" xr:uid="{00000000-0005-0000-0000-000072040000}"/>
    <cellStyle name="†_borcihr2" xfId="952" xr:uid="{00000000-0005-0000-0000-000073040000}"/>
    <cellStyle name="†_borcihr2_58hesr1" xfId="953" xr:uid="{00000000-0005-0000-0000-000074040000}"/>
    <cellStyle name="†_borcihr2_58hesr1_MS OPTİMUM_KEŞİF BEDELİ HESABI-MÜTEAHHİT İÇİN - RV 1" xfId="954" xr:uid="{00000000-0005-0000-0000-000075040000}"/>
    <cellStyle name="†_borcihr2_GUM-IK" xfId="955" xr:uid="{00000000-0005-0000-0000-000076040000}"/>
    <cellStyle name="†_borcihr2_GUM-IK_MS OPTİMUM_KEŞİF BEDELİ HESABI-MÜTEAHHİT İÇİN - RV 1" xfId="956" xr:uid="{00000000-0005-0000-0000-000077040000}"/>
    <cellStyle name="†_borcihr2_IDARE-CS" xfId="957" xr:uid="{00000000-0005-0000-0000-000078040000}"/>
    <cellStyle name="†_borcihr2_IDARE-CS_MS OPTİMUM_KEŞİF BEDELİ HESABI-MÜTEAHHİT İÇİN - RV 1" xfId="958" xr:uid="{00000000-0005-0000-0000-000079040000}"/>
    <cellStyle name="†_borcihr2_IDARE-CSf" xfId="959" xr:uid="{00000000-0005-0000-0000-00007A040000}"/>
    <cellStyle name="†_borcihr2_IDARE-CSf_MS OPTİMUM_KEŞİF BEDELİ HESABI-MÜTEAHHİT İÇİN - RV 1" xfId="960" xr:uid="{00000000-0005-0000-0000-00007B040000}"/>
    <cellStyle name="†_borcihr2_Kapitalhesap" xfId="961" xr:uid="{00000000-0005-0000-0000-00007C040000}"/>
    <cellStyle name="†_borcihr2_Kapitalhesap_MS OPTİMUM_KEŞİF BEDELİ HESABI-MÜTEAHHİT İÇİN - RV 1" xfId="962" xr:uid="{00000000-0005-0000-0000-00007D040000}"/>
    <cellStyle name="†_borcihr2_MS OPTİMUM_KEŞİF BEDELİ HESABI-MÜTEAHHİT İÇİN - RV 1" xfId="963" xr:uid="{00000000-0005-0000-0000-00007E040000}"/>
    <cellStyle name="†_borcihr2_ozcanhesap" xfId="964" xr:uid="{00000000-0005-0000-0000-00007F040000}"/>
    <cellStyle name="†_borcihr2_ozcanhesap_MS OPTİMUM_KEŞİF BEDELİ HESABI-MÜTEAHHİT İÇİN - RV 1" xfId="965" xr:uid="{00000000-0005-0000-0000-000080040000}"/>
    <cellStyle name="†_borcihr2_Radyator" xfId="966" xr:uid="{00000000-0005-0000-0000-000081040000}"/>
    <cellStyle name="†_borcihr2_Radyator_MS OPTİMUM_KEŞİF BEDELİ HESABI-MÜTEAHHİT İÇİN - RV 1" xfId="967" xr:uid="{00000000-0005-0000-0000-000082040000}"/>
    <cellStyle name="†_Boyler" xfId="968" xr:uid="{00000000-0005-0000-0000-000083040000}"/>
    <cellStyle name="†_Boyler_MS OPTİMUM_KEŞİF BEDELİ HESABI-MÜTEAHHİT İÇİN - RV 1" xfId="969" xr:uid="{00000000-0005-0000-0000-000084040000}"/>
    <cellStyle name="†_CARREFOUR" xfId="970" xr:uid="{00000000-0005-0000-0000-000085040000}"/>
    <cellStyle name="†_fan coil secimi SON" xfId="971" xr:uid="{00000000-0005-0000-0000-000086040000}"/>
    <cellStyle name="†_fan coil secimi SON_GUM-IK" xfId="972" xr:uid="{00000000-0005-0000-0000-000087040000}"/>
    <cellStyle name="†_fan coil secimi SON_GUM-IK_MS OPTİMUM_KEŞİF BEDELİ HESABI-MÜTEAHHİT İÇİN - RV 1" xfId="973" xr:uid="{00000000-0005-0000-0000-000088040000}"/>
    <cellStyle name="†_fan coil secimi SON_IDARE-CS" xfId="974" xr:uid="{00000000-0005-0000-0000-000089040000}"/>
    <cellStyle name="†_fan coil secimi SON_IDARE-CS_MS OPTİMUM_KEŞİF BEDELİ HESABI-MÜTEAHHİT İÇİN - RV 1" xfId="975" xr:uid="{00000000-0005-0000-0000-00008A040000}"/>
    <cellStyle name="†_fan coil secimi SON_IDARE-CSf" xfId="976" xr:uid="{00000000-0005-0000-0000-00008B040000}"/>
    <cellStyle name="†_fan coil secimi SON_IDARE-CSf_MS OPTİMUM_KEŞİF BEDELİ HESABI-MÜTEAHHİT İÇİN - RV 1" xfId="977" xr:uid="{00000000-0005-0000-0000-00008C040000}"/>
    <cellStyle name="†_fan coil secimi SON_Kapitalhesap" xfId="978" xr:uid="{00000000-0005-0000-0000-00008D040000}"/>
    <cellStyle name="†_fan coil secimi SON_Kapitalhesap_MS OPTİMUM_KEŞİF BEDELİ HESABI-MÜTEAHHİT İÇİN - RV 1" xfId="979" xr:uid="{00000000-0005-0000-0000-00008E040000}"/>
    <cellStyle name="†_fan coil secimi SON_MS OPTİMUM_KEŞİF BEDELİ HESABI-MÜTEAHHİT İÇİN - RV 1" xfId="980" xr:uid="{00000000-0005-0000-0000-00008F040000}"/>
    <cellStyle name="†_fan coil secimi SON_ozcanhesap" xfId="981" xr:uid="{00000000-0005-0000-0000-000090040000}"/>
    <cellStyle name="†_fan coil secimi SON_ozcanhesap_MS OPTİMUM_KEŞİF BEDELİ HESABI-MÜTEAHHİT İÇİN - RV 1" xfId="982" xr:uid="{00000000-0005-0000-0000-000091040000}"/>
    <cellStyle name="†_fctarik" xfId="983" xr:uid="{00000000-0005-0000-0000-000092040000}"/>
    <cellStyle name="†_fctarik_MS OPTİMUM_KEŞİF BEDELİ HESABI-MÜTEAHHİT İÇİN - RV 1" xfId="984" xr:uid="{00000000-0005-0000-0000-000093040000}"/>
    <cellStyle name="†_GUM-IK" xfId="985" xr:uid="{00000000-0005-0000-0000-000094040000}"/>
    <cellStyle name="†_GUM-IK_1" xfId="986" xr:uid="{00000000-0005-0000-0000-000095040000}"/>
    <cellStyle name="†_GUM-IK_1_GUM-IK" xfId="987" xr:uid="{00000000-0005-0000-0000-000096040000}"/>
    <cellStyle name="†_GUM-IK_1_GUM-IK_MS OPTİMUM_KEŞİF BEDELİ HESABI-MÜTEAHHİT İÇİN - RV 1" xfId="988" xr:uid="{00000000-0005-0000-0000-000097040000}"/>
    <cellStyle name="†_GUM-IK_1_IDARE-CS" xfId="989" xr:uid="{00000000-0005-0000-0000-000098040000}"/>
    <cellStyle name="†_GUM-IK_1_IDARE-CS_MS OPTİMUM_KEŞİF BEDELİ HESABI-MÜTEAHHİT İÇİN - RV 1" xfId="990" xr:uid="{00000000-0005-0000-0000-000099040000}"/>
    <cellStyle name="†_GUM-IK_1_MS OPTİMUM_KEŞİF BEDELİ HESABI-MÜTEAHHİT İÇİN - RV 1" xfId="991" xr:uid="{00000000-0005-0000-0000-00009A040000}"/>
    <cellStyle name="†_GUM-IK_2" xfId="992" xr:uid="{00000000-0005-0000-0000-00009B040000}"/>
    <cellStyle name="†_GUM-IK_2_Bbokulmetraj" xfId="993" xr:uid="{00000000-0005-0000-0000-00009C040000}"/>
    <cellStyle name="†_GUM-IK_2_Bbokulmetraj_MS OPTİMUM_KEŞİF BEDELİ HESABI-MÜTEAHHİT İÇİN - RV 1" xfId="994" xr:uid="{00000000-0005-0000-0000-00009D040000}"/>
    <cellStyle name="†_GUM-IK_2_MS OPTİMUM_KEŞİF BEDELİ HESABI-MÜTEAHHİT İÇİN - RV 1" xfId="995" xr:uid="{00000000-0005-0000-0000-00009E040000}"/>
    <cellStyle name="†_GUM-IK_Bbokulmetraj" xfId="996" xr:uid="{00000000-0005-0000-0000-00009F040000}"/>
    <cellStyle name="†_GUM-IK_Bbokulmetraj_MS OPTİMUM_KEŞİF BEDELİ HESABI-MÜTEAHHİT İÇİN - RV 1" xfId="997" xr:uid="{00000000-0005-0000-0000-0000A0040000}"/>
    <cellStyle name="†_GUM-IK_GUM-IK" xfId="998" xr:uid="{00000000-0005-0000-0000-0000A1040000}"/>
    <cellStyle name="†_GUM-IK_GUM-IK_MS OPTİMUM_KEŞİF BEDELİ HESABI-MÜTEAHHİT İÇİN - RV 1" xfId="999" xr:uid="{00000000-0005-0000-0000-0000A2040000}"/>
    <cellStyle name="†_GUM-IK_IDARE-CS" xfId="1000" xr:uid="{00000000-0005-0000-0000-0000A3040000}"/>
    <cellStyle name="†_GUM-IK_IDARE-CS_MS OPTİMUM_KEŞİF BEDELİ HESABI-MÜTEAHHİT İÇİN - RV 1" xfId="1001" xr:uid="{00000000-0005-0000-0000-0000A4040000}"/>
    <cellStyle name="†_GUM-IK_IDARE-CSf" xfId="1002" xr:uid="{00000000-0005-0000-0000-0000A5040000}"/>
    <cellStyle name="†_GUM-IK_IDARE-CSf_MS OPTİMUM_KEŞİF BEDELİ HESABI-MÜTEAHHİT İÇİN - RV 1" xfId="1003" xr:uid="{00000000-0005-0000-0000-0000A6040000}"/>
    <cellStyle name="†_GUM-IK_MS OPTİMUM_KEŞİF BEDELİ HESABI-MÜTEAHHİT İÇİN - RV 1" xfId="1004" xr:uid="{00000000-0005-0000-0000-0000A7040000}"/>
    <cellStyle name="†_GUM-IK_YEMEKHES" xfId="1005" xr:uid="{00000000-0005-0000-0000-0000A8040000}"/>
    <cellStyle name="†_GUM-IK_YEMEKHES_MS OPTİMUM_KEŞİF BEDELİ HESABI-MÜTEAHHİT İÇİN - RV 1" xfId="1006" xr:uid="{00000000-0005-0000-0000-0000A9040000}"/>
    <cellStyle name="†_Gumrukcuoglumetraj" xfId="1007" xr:uid="{00000000-0005-0000-0000-0000AA040000}"/>
    <cellStyle name="†_Gumrukcuoglumetraj_MS OPTİMUM_KEŞİF BEDELİ HESABI-MÜTEAHHİT İÇİN - RV 1" xfId="1008" xr:uid="{00000000-0005-0000-0000-0000AB040000}"/>
    <cellStyle name="†_Havalan" xfId="1009" xr:uid="{00000000-0005-0000-0000-0000AC040000}"/>
    <cellStyle name="†_Havalan_MS OPTİMUM_KEŞİF BEDELİ HESABI-MÜTEAHHİT İÇİN - RV 1" xfId="1010" xr:uid="{00000000-0005-0000-0000-0000AD040000}"/>
    <cellStyle name="†_IDARE-CS" xfId="1011" xr:uid="{00000000-0005-0000-0000-0000AE040000}"/>
    <cellStyle name="†_IDARE-CS_MS OPTİMUM_KEŞİF BEDELİ HESABI-MÜTEAHHİT İÇİN - RV 1" xfId="1012" xr:uid="{00000000-0005-0000-0000-0000AF040000}"/>
    <cellStyle name="†_IDARE-CSf" xfId="1013" xr:uid="{00000000-0005-0000-0000-0000B0040000}"/>
    <cellStyle name="†_IDARE-CSf_MS OPTİMUM_KEŞİF BEDELİ HESABI-MÜTEAHHİT İÇİN - RV 1" xfId="1014" xr:uid="{00000000-0005-0000-0000-0000B1040000}"/>
    <cellStyle name="†_Kapitalhesap" xfId="1015" xr:uid="{00000000-0005-0000-0000-0000B2040000}"/>
    <cellStyle name="†_Kapitalhesap_MS OPTİMUM_KEŞİF BEDELİ HESABI-MÜTEAHHİT İÇİN - RV 1" xfId="1016" xr:uid="{00000000-0005-0000-0000-0000B3040000}"/>
    <cellStyle name="†_Kitap2" xfId="1017" xr:uid="{00000000-0005-0000-0000-0000B4040000}"/>
    <cellStyle name="†_Kitap2_Bbokulmetraj" xfId="1018" xr:uid="{00000000-0005-0000-0000-0000B5040000}"/>
    <cellStyle name="†_Kitap2_Bbokulmetraj_MS OPTİMUM_KEŞİF BEDELİ HESABI-MÜTEAHHİT İÇİN - RV 1" xfId="1019" xr:uid="{00000000-0005-0000-0000-0000B6040000}"/>
    <cellStyle name="†_Kitap2_GUM-IK" xfId="1020" xr:uid="{00000000-0005-0000-0000-0000B7040000}"/>
    <cellStyle name="†_Kitap2_GUM-IK_MS OPTİMUM_KEŞİF BEDELİ HESABI-MÜTEAHHİT İÇİN - RV 1" xfId="1021" xr:uid="{00000000-0005-0000-0000-0000B8040000}"/>
    <cellStyle name="†_Kitap2_IDARE-CS" xfId="1022" xr:uid="{00000000-0005-0000-0000-0000B9040000}"/>
    <cellStyle name="†_Kitap2_IDARE-CS_MS OPTİMUM_KEŞİF BEDELİ HESABI-MÜTEAHHİT İÇİN - RV 1" xfId="1023" xr:uid="{00000000-0005-0000-0000-0000BA040000}"/>
    <cellStyle name="†_Kitap2_IDARE-CSf" xfId="1024" xr:uid="{00000000-0005-0000-0000-0000BB040000}"/>
    <cellStyle name="†_Kitap2_IDARE-CSf_MS OPTİMUM_KEŞİF BEDELİ HESABI-MÜTEAHHİT İÇİN - RV 1" xfId="1025" xr:uid="{00000000-0005-0000-0000-0000BC040000}"/>
    <cellStyle name="†_Kitap2_MS OPTİMUM_KEŞİF BEDELİ HESABI-MÜTEAHHİT İÇİN - RV 1" xfId="1026" xr:uid="{00000000-0005-0000-0000-0000BD040000}"/>
    <cellStyle name="†_Kitap2_YEMEKHES" xfId="1027" xr:uid="{00000000-0005-0000-0000-0000BE040000}"/>
    <cellStyle name="†_Kitap2_YEMEKHES_MS OPTİMUM_KEŞİF BEDELİ HESABI-MÜTEAHHİT İÇİN - RV 1" xfId="1028" xr:uid="{00000000-0005-0000-0000-0000BF040000}"/>
    <cellStyle name="†_Kizilaymetraj" xfId="1029" xr:uid="{00000000-0005-0000-0000-0000C0040000}"/>
    <cellStyle name="†_Kizilaymetraj_MS OPTİMUM_KEŞİF BEDELİ HESABI-MÜTEAHHİT İÇİN - RV 1" xfId="1030" xr:uid="{00000000-0005-0000-0000-0000C1040000}"/>
    <cellStyle name="†_Metraj" xfId="1031" xr:uid="{00000000-0005-0000-0000-0000C2040000}"/>
    <cellStyle name="†_Metraj_MS OPTİMUM_KEŞİF BEDELİ HESABI-MÜTEAHHİT İÇİN - RV 1" xfId="1032" xr:uid="{00000000-0005-0000-0000-0000C3040000}"/>
    <cellStyle name="†_metraj1" xfId="1033" xr:uid="{00000000-0005-0000-0000-0000C4040000}"/>
    <cellStyle name="†_metraj1_GUM-IK" xfId="1034" xr:uid="{00000000-0005-0000-0000-0000C5040000}"/>
    <cellStyle name="†_metraj1_GUM-IK_MS OPTİMUM_KEŞİF BEDELİ HESABI-MÜTEAHHİT İÇİN - RV 1" xfId="1035" xr:uid="{00000000-0005-0000-0000-0000C6040000}"/>
    <cellStyle name="†_metraj1_IDARE-CS" xfId="1036" xr:uid="{00000000-0005-0000-0000-0000C7040000}"/>
    <cellStyle name="†_metraj1_IDARE-CS_MS OPTİMUM_KEŞİF BEDELİ HESABI-MÜTEAHHİT İÇİN - RV 1" xfId="1037" xr:uid="{00000000-0005-0000-0000-0000C8040000}"/>
    <cellStyle name="†_metraj1_IDARE-CSf" xfId="1038" xr:uid="{00000000-0005-0000-0000-0000C9040000}"/>
    <cellStyle name="†_metraj1_IDARE-CSf_MS OPTİMUM_KEŞİF BEDELİ HESABI-MÜTEAHHİT İÇİN - RV 1" xfId="1039" xr:uid="{00000000-0005-0000-0000-0000CA040000}"/>
    <cellStyle name="†_metraj1_Kapitalhesap" xfId="1040" xr:uid="{00000000-0005-0000-0000-0000CB040000}"/>
    <cellStyle name="†_metraj1_Kapitalhesap_MS OPTİMUM_KEŞİF BEDELİ HESABI-MÜTEAHHİT İÇİN - RV 1" xfId="1041" xr:uid="{00000000-0005-0000-0000-0000CC040000}"/>
    <cellStyle name="†_metraj1_MS OPTİMUM_KEŞİF BEDELİ HESABI-MÜTEAHHİT İÇİN - RV 1" xfId="1042" xr:uid="{00000000-0005-0000-0000-0000CD040000}"/>
    <cellStyle name="†_metraj1_ozcanhesap" xfId="1043" xr:uid="{00000000-0005-0000-0000-0000CE040000}"/>
    <cellStyle name="†_metraj1_ozcanhesap_MS OPTİMUM_KEŞİF BEDELİ HESABI-MÜTEAHHİT İÇİN - RV 1" xfId="1044" xr:uid="{00000000-0005-0000-0000-0000CF040000}"/>
    <cellStyle name="†_metrajr1" xfId="1045" xr:uid="{00000000-0005-0000-0000-0000D0040000}"/>
    <cellStyle name="†_metrajr1_1-ATÖLYELER" xfId="1046" xr:uid="{00000000-0005-0000-0000-0000D1040000}"/>
    <cellStyle name="†_metrajr1_1-ATÖLYELER_MS OPTİMUM_KEŞİF BEDELİ HESABI-MÜTEAHHİT İÇİN - RV 1" xfId="1047" xr:uid="{00000000-0005-0000-0000-0000D2040000}"/>
    <cellStyle name="†_metrajr1_1-SIHHI TESİSAT" xfId="1048" xr:uid="{00000000-0005-0000-0000-0000D3040000}"/>
    <cellStyle name="†_metrajr1_1-SIHHI TESİSAT_MS OPTİMUM_KEŞİF BEDELİ HESABI-MÜTEAHHİT İÇİN - RV 1" xfId="1049" xr:uid="{00000000-0005-0000-0000-0000D4040000}"/>
    <cellStyle name="†_metrajr1_ADNAN SAYGUN SANAT MERKEZİ" xfId="1050" xr:uid="{00000000-0005-0000-0000-0000D5040000}"/>
    <cellStyle name="†_metrajr1_ADNAN SAYGUN SANAT MERKEZİ_MS OPTİMUM_KEŞİF BEDELİ HESABI-MÜTEAHHİT İÇİN - RV 1" xfId="1051" xr:uid="{00000000-0005-0000-0000-0000D6040000}"/>
    <cellStyle name="†_metrajr1_kuyumcukent" xfId="1052" xr:uid="{00000000-0005-0000-0000-0000D7040000}"/>
    <cellStyle name="†_metrajr1_kuyumcukent_MS OPTİMUM_KEŞİF BEDELİ HESABI-MÜTEAHHİT İÇİN - RV 1" xfId="1053" xr:uid="{00000000-0005-0000-0000-0000D8040000}"/>
    <cellStyle name="†_metrajr1_MS OPTİMUM_KEŞİF BEDELİ HESABI-MÜTEAHHİT İÇİN - RV 1" xfId="1054" xr:uid="{00000000-0005-0000-0000-0000D9040000}"/>
    <cellStyle name="†_metrajr1_SIHHI TESİSAT" xfId="1055" xr:uid="{00000000-0005-0000-0000-0000DA040000}"/>
    <cellStyle name="†_metrajr1_SIHHI TESİSAT_MS OPTİMUM_KEŞİF BEDELİ HESABI-MÜTEAHHİT İÇİN - RV 1" xfId="1056" xr:uid="{00000000-0005-0000-0000-0000DB040000}"/>
    <cellStyle name="†_metrajr1_T.C. ZİRAAT BANKASI A.Ş.İST. MASLAK GEN.MÜD. HİZMET BİNASI" xfId="1057" xr:uid="{00000000-0005-0000-0000-0000DC040000}"/>
    <cellStyle name="†_metrajr1_T.C. ZİRAAT BANKASI A.Ş.İST. MASLAK GEN.MÜD. HİZMET BİNASI_MS OPTİMUM_KEŞİF BEDELİ HESABI-MÜTEAHHİT İÇİN - RV 1" xfId="1058" xr:uid="{00000000-0005-0000-0000-0000DD040000}"/>
    <cellStyle name="†_metrajr1_UC TEKLİF" xfId="1059" xr:uid="{00000000-0005-0000-0000-0000DE040000}"/>
    <cellStyle name="†_metrajr1_UC TEKLİF_MS OPTİMUM_KEŞİF BEDELİ HESABI-MÜTEAHHİT İÇİN - RV 1" xfId="1060" xr:uid="{00000000-0005-0000-0000-0000DF040000}"/>
    <cellStyle name="†_MS OPTİMUM_KEŞİF BEDELİ HESABI-MÜTEAHHİT İÇİN - RV 1" xfId="1061" xr:uid="{00000000-0005-0000-0000-0000E0040000}"/>
    <cellStyle name="†_OFİS-IK" xfId="1062" xr:uid="{00000000-0005-0000-0000-0000E1040000}"/>
    <cellStyle name="†_OFİS-IK_Bbokulmetraj" xfId="1063" xr:uid="{00000000-0005-0000-0000-0000E2040000}"/>
    <cellStyle name="†_OFİS-IK_Bbokulmetraj_MS OPTİMUM_KEŞİF BEDELİ HESABI-MÜTEAHHİT İÇİN - RV 1" xfId="1064" xr:uid="{00000000-0005-0000-0000-0000E3040000}"/>
    <cellStyle name="†_OFİS-IK_MS OPTİMUM_KEŞİF BEDELİ HESABI-MÜTEAHHİT İÇİN - RV 1" xfId="1065" xr:uid="{00000000-0005-0000-0000-0000E4040000}"/>
    <cellStyle name="†_OFİS-IK_YEMEKHES" xfId="1066" xr:uid="{00000000-0005-0000-0000-0000E5040000}"/>
    <cellStyle name="†_OFİS-IK_YEMEKHES_MS OPTİMUM_KEŞİF BEDELİ HESABI-MÜTEAHHİT İÇİN - RV 1" xfId="1067" xr:uid="{00000000-0005-0000-0000-0000E6040000}"/>
    <cellStyle name="†_Pakmashes4b" xfId="1068" xr:uid="{00000000-0005-0000-0000-0000E7040000}"/>
    <cellStyle name="†_Pakmashes4b_Bbokulmetraj" xfId="1069" xr:uid="{00000000-0005-0000-0000-0000E8040000}"/>
    <cellStyle name="†_Pakmashes4b_Bbokulmetraj_MS OPTİMUM_KEŞİF BEDELİ HESABI-MÜTEAHHİT İÇİN - RV 1" xfId="1070" xr:uid="{00000000-0005-0000-0000-0000E9040000}"/>
    <cellStyle name="†_Pakmashes4b_GUM-IK" xfId="1071" xr:uid="{00000000-0005-0000-0000-0000EA040000}"/>
    <cellStyle name="†_Pakmashes4b_GUM-IK_MS OPTİMUM_KEŞİF BEDELİ HESABI-MÜTEAHHİT İÇİN - RV 1" xfId="1072" xr:uid="{00000000-0005-0000-0000-0000EB040000}"/>
    <cellStyle name="†_Pakmashes4b_IDARE-CS" xfId="1073" xr:uid="{00000000-0005-0000-0000-0000EC040000}"/>
    <cellStyle name="†_Pakmashes4b_IDARE-CS_MS OPTİMUM_KEŞİF BEDELİ HESABI-MÜTEAHHİT İÇİN - RV 1" xfId="1074" xr:uid="{00000000-0005-0000-0000-0000ED040000}"/>
    <cellStyle name="†_Pakmashes4b_IDARE-CSf" xfId="1075" xr:uid="{00000000-0005-0000-0000-0000EE040000}"/>
    <cellStyle name="†_Pakmashes4b_IDARE-CSf_MS OPTİMUM_KEŞİF BEDELİ HESABI-MÜTEAHHİT İÇİN - RV 1" xfId="1076" xr:uid="{00000000-0005-0000-0000-0000EF040000}"/>
    <cellStyle name="†_Pakmashes4b_MS OPTİMUM_KEŞİF BEDELİ HESABI-MÜTEAHHİT İÇİN - RV 1" xfId="1077" xr:uid="{00000000-0005-0000-0000-0000F0040000}"/>
    <cellStyle name="†_Pakmashes4b_YEMEKHES" xfId="1078" xr:uid="{00000000-0005-0000-0000-0000F1040000}"/>
    <cellStyle name="†_Pakmashes4b_YEMEKHES_MS OPTİMUM_KEŞİF BEDELİ HESABI-MÜTEAHHİT İÇİN - RV 1" xfId="1079" xr:uid="{00000000-0005-0000-0000-0000F2040000}"/>
    <cellStyle name="†_Pakmaslak" xfId="1080" xr:uid="{00000000-0005-0000-0000-0000F3040000}"/>
    <cellStyle name="†_Pakmaslak_GUM-IK" xfId="1081" xr:uid="{00000000-0005-0000-0000-0000F4040000}"/>
    <cellStyle name="†_Pakmaslak_GUM-IK_MS OPTİMUM_KEŞİF BEDELİ HESABI-MÜTEAHHİT İÇİN - RV 1" xfId="1082" xr:uid="{00000000-0005-0000-0000-0000F5040000}"/>
    <cellStyle name="†_Pakmaslak_IDARE-CS" xfId="1083" xr:uid="{00000000-0005-0000-0000-0000F6040000}"/>
    <cellStyle name="†_Pakmaslak_IDARE-CS_MS OPTİMUM_KEŞİF BEDELİ HESABI-MÜTEAHHİT İÇİN - RV 1" xfId="1084" xr:uid="{00000000-0005-0000-0000-0000F7040000}"/>
    <cellStyle name="†_Pakmaslak_IDARE-CSf" xfId="1085" xr:uid="{00000000-0005-0000-0000-0000F8040000}"/>
    <cellStyle name="†_Pakmaslak_IDARE-CSf_MS OPTİMUM_KEŞİF BEDELİ HESABI-MÜTEAHHİT İÇİN - RV 1" xfId="1086" xr:uid="{00000000-0005-0000-0000-0000F9040000}"/>
    <cellStyle name="†_Pakmaslak_Kapitalhesap" xfId="1087" xr:uid="{00000000-0005-0000-0000-0000FA040000}"/>
    <cellStyle name="†_Pakmaslak_Kapitalhesap_MS OPTİMUM_KEŞİF BEDELİ HESABI-MÜTEAHHİT İÇİN - RV 1" xfId="1088" xr:uid="{00000000-0005-0000-0000-0000FB040000}"/>
    <cellStyle name="†_Pakmaslak_MS OPTİMUM_KEŞİF BEDELİ HESABI-MÜTEAHHİT İÇİN - RV 1" xfId="1089" xr:uid="{00000000-0005-0000-0000-0000FC040000}"/>
    <cellStyle name="†_Pakmaslak_ozcanhesap" xfId="1090" xr:uid="{00000000-0005-0000-0000-0000FD040000}"/>
    <cellStyle name="†_Pakmaslak_ozcanhesap_MS OPTİMUM_KEŞİF BEDELİ HESABI-MÜTEAHHİT İÇİN - RV 1" xfId="1091" xr:uid="{00000000-0005-0000-0000-0000FE040000}"/>
    <cellStyle name="†_Pakmetraj" xfId="1092" xr:uid="{00000000-0005-0000-0000-0000FF040000}"/>
    <cellStyle name="†_Pakmetraj_1-ATÖLYELER" xfId="1093" xr:uid="{00000000-0005-0000-0000-000000050000}"/>
    <cellStyle name="†_Pakmetraj_1-ATÖLYELER_MS OPTİMUM_KEŞİF BEDELİ HESABI-MÜTEAHHİT İÇİN - RV 1" xfId="1094" xr:uid="{00000000-0005-0000-0000-000001050000}"/>
    <cellStyle name="†_Pakmetraj_1-SIHHI TESİSAT" xfId="1095" xr:uid="{00000000-0005-0000-0000-000002050000}"/>
    <cellStyle name="†_Pakmetraj_1-SIHHI TESİSAT_MS OPTİMUM_KEŞİF BEDELİ HESABI-MÜTEAHHİT İÇİN - RV 1" xfId="1096" xr:uid="{00000000-0005-0000-0000-000003050000}"/>
    <cellStyle name="†_Pakmetraj_ADNAN SAYGUN SANAT MERKEZİ" xfId="1097" xr:uid="{00000000-0005-0000-0000-000004050000}"/>
    <cellStyle name="†_Pakmetraj_ADNAN SAYGUN SANAT MERKEZİ_MS OPTİMUM_KEŞİF BEDELİ HESABI-MÜTEAHHİT İÇİN - RV 1" xfId="1098" xr:uid="{00000000-0005-0000-0000-000005050000}"/>
    <cellStyle name="†_Pakmetraj_Hurriyetmetraj" xfId="1099" xr:uid="{00000000-0005-0000-0000-000006050000}"/>
    <cellStyle name="†_Pakmetraj_Hurriyetmetraj_MS OPTİMUM_KEŞİF BEDELİ HESABI-MÜTEAHHİT İÇİN - RV 1" xfId="1100" xr:uid="{00000000-0005-0000-0000-000007050000}"/>
    <cellStyle name="†_Pakmetraj_kuyumcukent" xfId="1101" xr:uid="{00000000-0005-0000-0000-000008050000}"/>
    <cellStyle name="†_Pakmetraj_kuyumcukent_MS OPTİMUM_KEŞİF BEDELİ HESABI-MÜTEAHHİT İÇİN - RV 1" xfId="1102" xr:uid="{00000000-0005-0000-0000-000009050000}"/>
    <cellStyle name="†_Pakmetraj_Metraj" xfId="1103" xr:uid="{00000000-0005-0000-0000-00000A050000}"/>
    <cellStyle name="†_Pakmetraj_Metraj_MS OPTİMUM_KEŞİF BEDELİ HESABI-MÜTEAHHİT İÇİN - RV 1" xfId="1104" xr:uid="{00000000-0005-0000-0000-00000B050000}"/>
    <cellStyle name="†_Pakmetraj_MS OPTİMUM_KEŞİF BEDELİ HESABI-MÜTEAHHİT İÇİN - RV 1" xfId="1105" xr:uid="{00000000-0005-0000-0000-00000C050000}"/>
    <cellStyle name="†_Pakmetraj_SIHHI TESİSAT" xfId="1106" xr:uid="{00000000-0005-0000-0000-00000D050000}"/>
    <cellStyle name="†_Pakmetraj_SIHHI TESİSAT_MS OPTİMUM_KEŞİF BEDELİ HESABI-MÜTEAHHİT İÇİN - RV 1" xfId="1107" xr:uid="{00000000-0005-0000-0000-00000E050000}"/>
    <cellStyle name="†_Pakmetraj_T.C. ZİRAAT BANKASI A.Ş.İST. MASLAK GEN.MÜD. HİZMET BİNASI" xfId="1108" xr:uid="{00000000-0005-0000-0000-00000F050000}"/>
    <cellStyle name="†_Pakmetraj_T.C. ZİRAAT BANKASI A.Ş.İST. MASLAK GEN.MÜD. HİZMET BİNASI_MS OPTİMUM_KEŞİF BEDELİ HESABI-MÜTEAHHİT İÇİN - RV 1" xfId="1109" xr:uid="{00000000-0005-0000-0000-000010050000}"/>
    <cellStyle name="†_Pakmetraj_UC TEKLİF" xfId="1110" xr:uid="{00000000-0005-0000-0000-000011050000}"/>
    <cellStyle name="†_Pakmetraj_UC TEKLİF_MS OPTİMUM_KEŞİF BEDELİ HESABI-MÜTEAHHİT İÇİN - RV 1" xfId="1111" xr:uid="{00000000-0005-0000-0000-000012050000}"/>
    <cellStyle name="†_Radyator" xfId="1112" xr:uid="{00000000-0005-0000-0000-000013050000}"/>
    <cellStyle name="†_Radyator_MS OPTİMUM_KEŞİF BEDELİ HESABI-MÜTEAHHİT İÇİN - RV 1" xfId="1113" xr:uid="{00000000-0005-0000-0000-000014050000}"/>
    <cellStyle name="†_Romar" xfId="1114" xr:uid="{00000000-0005-0000-0000-000015050000}"/>
    <cellStyle name="†_Romar_6-KOSEBHES-YH" xfId="1115" xr:uid="{00000000-0005-0000-0000-000016050000}"/>
    <cellStyle name="†_Romar_6-KOSEBHES-YH_MS OPTİMUM_KEŞİF BEDELİ HESABI-MÜTEAHHİT İÇİN - RV 1" xfId="1116" xr:uid="{00000000-0005-0000-0000-000017050000}"/>
    <cellStyle name="†_Romar_Bbokulmetraj" xfId="1117" xr:uid="{00000000-0005-0000-0000-000018050000}"/>
    <cellStyle name="†_Romar_Bbokulmetraj_MS OPTİMUM_KEŞİF BEDELİ HESABI-MÜTEAHHİT İÇİN - RV 1" xfId="1118" xr:uid="{00000000-0005-0000-0000-000019050000}"/>
    <cellStyle name="†_Romar_Kapitalhesap" xfId="1119" xr:uid="{00000000-0005-0000-0000-00001A050000}"/>
    <cellStyle name="†_Romar_Kapitalhesap_MS OPTİMUM_KEŞİF BEDELİ HESABI-MÜTEAHHİT İÇİN - RV 1" xfId="1120" xr:uid="{00000000-0005-0000-0000-00001B050000}"/>
    <cellStyle name="†_Romar_MS OPTİMUM_KEŞİF BEDELİ HESABI-MÜTEAHHİT İÇİN - RV 1" xfId="1121" xr:uid="{00000000-0005-0000-0000-00001C050000}"/>
    <cellStyle name="†_Rover metraj" xfId="1122" xr:uid="{00000000-0005-0000-0000-00001D050000}"/>
    <cellStyle name="†_Rover metraj_10A-KOSEBMETRAJ-R" xfId="1123" xr:uid="{00000000-0005-0000-0000-00001E050000}"/>
    <cellStyle name="†_Rover metraj_10A-KOSEBMETRAJ-R_MS OPTİMUM_KEŞİF BEDELİ HESABI-MÜTEAHHİT İÇİN - RV 1" xfId="1124" xr:uid="{00000000-0005-0000-0000-00001F050000}"/>
    <cellStyle name="†_Rover metraj_1-ATÖLYELER" xfId="1125" xr:uid="{00000000-0005-0000-0000-000020050000}"/>
    <cellStyle name="†_Rover metraj_1-ATÖLYELER_MS OPTİMUM_KEŞİF BEDELİ HESABI-MÜTEAHHİT İÇİN - RV 1" xfId="1126" xr:uid="{00000000-0005-0000-0000-000021050000}"/>
    <cellStyle name="†_Rover metraj_1-KOSEBMETRAJ-R" xfId="1127" xr:uid="{00000000-0005-0000-0000-000022050000}"/>
    <cellStyle name="†_Rover metraj_1-KOSEBMETRAJ-R_MS OPTİMUM_KEŞİF BEDELİ HESABI-MÜTEAHHİT İÇİN - RV 1" xfId="1128" xr:uid="{00000000-0005-0000-0000-000023050000}"/>
    <cellStyle name="†_Rover metraj_1-SIHHI TESİSAT" xfId="1129" xr:uid="{00000000-0005-0000-0000-000024050000}"/>
    <cellStyle name="†_Rover metraj_1-SIHHI TESİSAT_MS OPTİMUM_KEŞİF BEDELİ HESABI-MÜTEAHHİT İÇİN - RV 1" xfId="1130" xr:uid="{00000000-0005-0000-0000-000025050000}"/>
    <cellStyle name="†_Rover metraj_2-KOSEBMETRAJ-R" xfId="1131" xr:uid="{00000000-0005-0000-0000-000026050000}"/>
    <cellStyle name="†_Rover metraj_2-KOSEBMETRAJ-R_MS OPTİMUM_KEŞİF BEDELİ HESABI-MÜTEAHHİT İÇİN - RV 1" xfId="1132" xr:uid="{00000000-0005-0000-0000-000027050000}"/>
    <cellStyle name="†_Rover metraj_4-KOSEBMETRAJ-R" xfId="1133" xr:uid="{00000000-0005-0000-0000-000028050000}"/>
    <cellStyle name="†_Rover metraj_4-KOSEBMETRAJ-R_MS OPTİMUM_KEŞİF BEDELİ HESABI-MÜTEAHHİT İÇİN - RV 1" xfId="1134" xr:uid="{00000000-0005-0000-0000-000029050000}"/>
    <cellStyle name="†_Rover metraj_58metraj" xfId="1135" xr:uid="{00000000-0005-0000-0000-00002A050000}"/>
    <cellStyle name="†_Rover metraj_58metraj_MS OPTİMUM_KEŞİF BEDELİ HESABI-MÜTEAHHİT İÇİN - RV 1" xfId="1136" xr:uid="{00000000-0005-0000-0000-00002B050000}"/>
    <cellStyle name="†_Rover metraj_5-KOSEBMETRAJ-R" xfId="1137" xr:uid="{00000000-0005-0000-0000-00002C050000}"/>
    <cellStyle name="†_Rover metraj_5-KOSEBMETRAJ-R_MS OPTİMUM_KEŞİF BEDELİ HESABI-MÜTEAHHİT İÇİN - RV 1" xfId="1138" xr:uid="{00000000-0005-0000-0000-00002D050000}"/>
    <cellStyle name="†_Rover metraj_6-KOSEBMETRAJ-R" xfId="1139" xr:uid="{00000000-0005-0000-0000-00002E050000}"/>
    <cellStyle name="†_Rover metraj_6-KOSEBMETRAJ-R_MS OPTİMUM_KEŞİF BEDELİ HESABI-MÜTEAHHİT İÇİN - RV 1" xfId="1140" xr:uid="{00000000-0005-0000-0000-00002F050000}"/>
    <cellStyle name="†_Rover metraj_ADNAN SAYGUN SANAT MERKEZİ" xfId="1141" xr:uid="{00000000-0005-0000-0000-000030050000}"/>
    <cellStyle name="†_Rover metraj_ADNAN SAYGUN SANAT MERKEZİ_MS OPTİMUM_KEŞİF BEDELİ HESABI-MÜTEAHHİT İÇİN - RV 1" xfId="1142" xr:uid="{00000000-0005-0000-0000-000031050000}"/>
    <cellStyle name="†_Rover metraj_Bbokulmetraj" xfId="1143" xr:uid="{00000000-0005-0000-0000-000032050000}"/>
    <cellStyle name="†_Rover metraj_Bbokulmetraj_MS OPTİMUM_KEŞİF BEDELİ HESABI-MÜTEAHHİT İÇİN - RV 1" xfId="1144" xr:uid="{00000000-0005-0000-0000-000033050000}"/>
    <cellStyle name="†_Rover metraj_Gumrukcuoglumetraj" xfId="1145" xr:uid="{00000000-0005-0000-0000-000034050000}"/>
    <cellStyle name="†_Rover metraj_Gumrukcuoglumetraj_MS OPTİMUM_KEŞİF BEDELİ HESABI-MÜTEAHHİT İÇİN - RV 1" xfId="1146" xr:uid="{00000000-0005-0000-0000-000035050000}"/>
    <cellStyle name="†_Rover metraj_Hurriyetmetraj" xfId="1147" xr:uid="{00000000-0005-0000-0000-000036050000}"/>
    <cellStyle name="†_Rover metraj_Hurriyetmetraj_MS OPTİMUM_KEŞİF BEDELİ HESABI-MÜTEAHHİT İÇİN - RV 1" xfId="1148" xr:uid="{00000000-0005-0000-0000-000037050000}"/>
    <cellStyle name="†_Rover metraj_Kizilaymetraj" xfId="1149" xr:uid="{00000000-0005-0000-0000-000038050000}"/>
    <cellStyle name="†_Rover metraj_Kizilaymetraj_MS OPTİMUM_KEŞİF BEDELİ HESABI-MÜTEAHHİT İÇİN - RV 1" xfId="1150" xr:uid="{00000000-0005-0000-0000-000039050000}"/>
    <cellStyle name="†_Rover metraj_kuyumcukent" xfId="1151" xr:uid="{00000000-0005-0000-0000-00003A050000}"/>
    <cellStyle name="†_Rover metraj_kuyumcukent_MS OPTİMUM_KEŞİF BEDELİ HESABI-MÜTEAHHİT İÇİN - RV 1" xfId="1152" xr:uid="{00000000-0005-0000-0000-00003B050000}"/>
    <cellStyle name="†_Rover metraj_Metraj" xfId="1153" xr:uid="{00000000-0005-0000-0000-00003C050000}"/>
    <cellStyle name="†_Rover metraj_Metraj_MS OPTİMUM_KEŞİF BEDELİ HESABI-MÜTEAHHİT İÇİN - RV 1" xfId="1154" xr:uid="{00000000-0005-0000-0000-00003D050000}"/>
    <cellStyle name="†_Rover metraj_MS OPTİMUM_KEŞİF BEDELİ HESABI-MÜTEAHHİT İÇİN - RV 1" xfId="1155" xr:uid="{00000000-0005-0000-0000-00003E050000}"/>
    <cellStyle name="†_Rover metraj_Pakmetraj" xfId="1156" xr:uid="{00000000-0005-0000-0000-00003F050000}"/>
    <cellStyle name="†_Rover metraj_Pakmetraj_MS OPTİMUM_KEŞİF BEDELİ HESABI-MÜTEAHHİT İÇİN - RV 1" xfId="1157" xr:uid="{00000000-0005-0000-0000-000040050000}"/>
    <cellStyle name="†_Rover metraj_SIHHI TESİSAT" xfId="1158" xr:uid="{00000000-0005-0000-0000-000041050000}"/>
    <cellStyle name="†_Rover metraj_SIHHI TESİSAT_MS OPTİMUM_KEŞİF BEDELİ HESABI-MÜTEAHHİT İÇİN - RV 1" xfId="1159" xr:uid="{00000000-0005-0000-0000-000042050000}"/>
    <cellStyle name="†_Rover metraj_T.C. ZİRAAT BANKASI A.Ş.İST. MASLAK GEN.MÜD. HİZMET BİNASI" xfId="1160" xr:uid="{00000000-0005-0000-0000-000043050000}"/>
    <cellStyle name="†_Rover metraj_T.C. ZİRAAT BANKASI A.Ş.İST. MASLAK GEN.MÜD. HİZMET BİNASI_MS OPTİMUM_KEŞİF BEDELİ HESABI-MÜTEAHHİT İÇİN - RV 1" xfId="1161" xr:uid="{00000000-0005-0000-0000-000044050000}"/>
    <cellStyle name="†_Rover metraj_Tarimmetraj" xfId="1162" xr:uid="{00000000-0005-0000-0000-000045050000}"/>
    <cellStyle name="†_Rover metraj_Tarimmetraj_MS OPTİMUM_KEŞİF BEDELİ HESABI-MÜTEAHHİT İÇİN - RV 1" xfId="1163" xr:uid="{00000000-0005-0000-0000-000046050000}"/>
    <cellStyle name="†_Rover metraj_UC TEKLİF" xfId="1164" xr:uid="{00000000-0005-0000-0000-000047050000}"/>
    <cellStyle name="†_Rover metraj_UC TEKLİF_MS OPTİMUM_KEŞİF BEDELİ HESABI-MÜTEAHHİT İÇİN - RV 1" xfId="1165" xr:uid="{00000000-0005-0000-0000-000048050000}"/>
    <cellStyle name="†_T.C. ZİRAAT BANKASI A.Ş.İST. MASLAK GEN.MÜD. HİZMET BİNASI" xfId="1166" xr:uid="{00000000-0005-0000-0000-000049050000}"/>
    <cellStyle name="†_T.C. ZİRAAT BANKASI A.Ş.İST. MASLAK GEN.MÜD. HİZMET BİNASI_MS OPTİMUM_KEŞİF BEDELİ HESABI-MÜTEAHHİT İÇİN - RV 1" xfId="1167" xr:uid="{00000000-0005-0000-0000-00004A050000}"/>
    <cellStyle name="†_Tarimmetraj" xfId="1168" xr:uid="{00000000-0005-0000-0000-00004B050000}"/>
    <cellStyle name="†_Tarimmetraj_MS OPTİMUM_KEŞİF BEDELİ HESABI-MÜTEAHHİT İÇİN - RV 1" xfId="1169" xr:uid="{00000000-0005-0000-0000-00004C050000}"/>
    <cellStyle name="†_yemek-IK" xfId="1170" xr:uid="{00000000-0005-0000-0000-00004D050000}"/>
    <cellStyle name="†_yemek-IK_Bbokulmetraj" xfId="1171" xr:uid="{00000000-0005-0000-0000-00004E050000}"/>
    <cellStyle name="†_yemek-IK_Bbokulmetraj_MS OPTİMUM_KEŞİF BEDELİ HESABI-MÜTEAHHİT İÇİN - RV 1" xfId="1172" xr:uid="{00000000-0005-0000-0000-00004F050000}"/>
    <cellStyle name="†_yemek-IK_MS OPTİMUM_KEŞİF BEDELİ HESABI-MÜTEAHHİT İÇİN - RV 1" xfId="1173" xr:uid="{00000000-0005-0000-0000-000050050000}"/>
    <cellStyle name="†_yemek-IK_YEMEKHES" xfId="1174" xr:uid="{00000000-0005-0000-0000-000051050000}"/>
    <cellStyle name="†_yemek-IK_YEMEKHES_MS OPTİMUM_KEŞİF BEDELİ HESABI-MÜTEAHHİT İÇİN - RV 1" xfId="1175" xr:uid="{00000000-0005-0000-0000-000052050000}"/>
    <cellStyle name="†_Y-otelhes" xfId="1176" xr:uid="{00000000-0005-0000-0000-000053050000}"/>
    <cellStyle name="†_Y-otelhes_Bbokulmetraj" xfId="1177" xr:uid="{00000000-0005-0000-0000-000054050000}"/>
    <cellStyle name="†_Y-otelhes_Bbokulmetraj_MS OPTİMUM_KEŞİF BEDELİ HESABI-MÜTEAHHİT İÇİN - RV 1" xfId="1178" xr:uid="{00000000-0005-0000-0000-000055050000}"/>
    <cellStyle name="†_Y-otelhes_MS OPTİMUM_KEŞİF BEDELİ HESABI-MÜTEAHHİT İÇİN - RV 1" xfId="1179" xr:uid="{00000000-0005-0000-0000-000056050000}"/>
    <cellStyle name="‡" xfId="1180" xr:uid="{00000000-0005-0000-0000-000057050000}"/>
    <cellStyle name="‡_10A-KOSEBMETRAJ-R" xfId="1181" xr:uid="{00000000-0005-0000-0000-000058050000}"/>
    <cellStyle name="‡_10A-KOSEBMETRAJ-R_MS OPTİMUM_KEŞİF BEDELİ HESABI-MÜTEAHHİT İÇİN - RV 1" xfId="1182" xr:uid="{00000000-0005-0000-0000-000059050000}"/>
    <cellStyle name="‡_1-ATÖLYELER" xfId="1183" xr:uid="{00000000-0005-0000-0000-00005A050000}"/>
    <cellStyle name="‡_1-ATÖLYELER_MS OPTİMUM_KEŞİF BEDELİ HESABI-MÜTEAHHİT İÇİN - RV 1" xfId="1184" xr:uid="{00000000-0005-0000-0000-00005B050000}"/>
    <cellStyle name="‡_1-KOSEBMETRAJ-R" xfId="1185" xr:uid="{00000000-0005-0000-0000-00005C050000}"/>
    <cellStyle name="‡_1-KOSEBMETRAJ-R_MS OPTİMUM_KEŞİF BEDELİ HESABI-MÜTEAHHİT İÇİN - RV 1" xfId="1186" xr:uid="{00000000-0005-0000-0000-00005D050000}"/>
    <cellStyle name="‡_1-SIHHI TESİSAT" xfId="1187" xr:uid="{00000000-0005-0000-0000-00005E050000}"/>
    <cellStyle name="‡_1-SIHHI TESİSAT_MS OPTİMUM_KEŞİF BEDELİ HESABI-MÜTEAHHİT İÇİN - RV 1" xfId="1188" xr:uid="{00000000-0005-0000-0000-00005F050000}"/>
    <cellStyle name="‡_2-KOSEBMETRAJ-R" xfId="1189" xr:uid="{00000000-0005-0000-0000-000060050000}"/>
    <cellStyle name="‡_2-KOSEBMETRAJ-R_MS OPTİMUM_KEŞİF BEDELİ HESABI-MÜTEAHHİT İÇİN - RV 1" xfId="1190" xr:uid="{00000000-0005-0000-0000-000061050000}"/>
    <cellStyle name="‡_4-KOSEBMETRAJ-R" xfId="1191" xr:uid="{00000000-0005-0000-0000-000062050000}"/>
    <cellStyle name="‡_4-KOSEBMETRAJ-R_MS OPTİMUM_KEŞİF BEDELİ HESABI-MÜTEAHHİT İÇİN - RV 1" xfId="1192" xr:uid="{00000000-0005-0000-0000-000063050000}"/>
    <cellStyle name="‡_58hesr1" xfId="1193" xr:uid="{00000000-0005-0000-0000-000064050000}"/>
    <cellStyle name="‡_58hesr1_Bbokulmetraj" xfId="1194" xr:uid="{00000000-0005-0000-0000-000065050000}"/>
    <cellStyle name="‡_58hesr1_Bbokulmetraj_MS OPTİMUM_KEŞİF BEDELİ HESABI-MÜTEAHHİT İÇİN - RV 1" xfId="1195" xr:uid="{00000000-0005-0000-0000-000066050000}"/>
    <cellStyle name="‡_58hesr1_MS OPTİMUM_KEŞİF BEDELİ HESABI-MÜTEAHHİT İÇİN - RV 1" xfId="1196" xr:uid="{00000000-0005-0000-0000-000067050000}"/>
    <cellStyle name="‡_58hesr1_YEMEKHES" xfId="1197" xr:uid="{00000000-0005-0000-0000-000068050000}"/>
    <cellStyle name="‡_58hesr1_YEMEKHES_MS OPTİMUM_KEŞİF BEDELİ HESABI-MÜTEAHHİT İÇİN - RV 1" xfId="1198" xr:uid="{00000000-0005-0000-0000-000069050000}"/>
    <cellStyle name="‡_58metraj" xfId="1199" xr:uid="{00000000-0005-0000-0000-00006A050000}"/>
    <cellStyle name="‡_58metraj_MS OPTİMUM_KEŞİF BEDELİ HESABI-MÜTEAHHİT İÇİN - RV 1" xfId="1200" xr:uid="{00000000-0005-0000-0000-00006B050000}"/>
    <cellStyle name="‡_5-KOSEBMETRAJ-R" xfId="1201" xr:uid="{00000000-0005-0000-0000-00006C050000}"/>
    <cellStyle name="‡_5-KOSEBMETRAJ-R_MS OPTİMUM_KEŞİF BEDELİ HESABI-MÜTEAHHİT İÇİN - RV 1" xfId="1202" xr:uid="{00000000-0005-0000-0000-00006D050000}"/>
    <cellStyle name="‡_6-KOSEBHES-YH" xfId="1203" xr:uid="{00000000-0005-0000-0000-00006E050000}"/>
    <cellStyle name="‡_6-KOSEBHES-YH_MS OPTİMUM_KEŞİF BEDELİ HESABI-MÜTEAHHİT İÇİN - RV 1" xfId="1204" xr:uid="{00000000-0005-0000-0000-00006F050000}"/>
    <cellStyle name="‡_6-KOSEBMETRAJ-R" xfId="1205" xr:uid="{00000000-0005-0000-0000-000070050000}"/>
    <cellStyle name="‡_6-KOSEBMETRAJ-R_MS OPTİMUM_KEŞİF BEDELİ HESABI-MÜTEAHHİT İÇİN - RV 1" xfId="1206" xr:uid="{00000000-0005-0000-0000-000071050000}"/>
    <cellStyle name="‡_ADNAN SAYGUN SANAT MERKEZİ" xfId="1207" xr:uid="{00000000-0005-0000-0000-000072050000}"/>
    <cellStyle name="‡_ADNAN SAYGUN SANAT MERKEZİ_MS OPTİMUM_KEŞİF BEDELİ HESABI-MÜTEAHHİT İÇİN - RV 1" xfId="1208" xr:uid="{00000000-0005-0000-0000-000073050000}"/>
    <cellStyle name="‡_Almanb" xfId="1209" xr:uid="{00000000-0005-0000-0000-000074050000}"/>
    <cellStyle name="‡_Almanb_MS OPTİMUM_KEŞİF BEDELİ HESABI-MÜTEAHHİT İÇİN - RV 1" xfId="1210" xr:uid="{00000000-0005-0000-0000-000075050000}"/>
    <cellStyle name="‡_ALMANOKUL" xfId="1211" xr:uid="{00000000-0005-0000-0000-000076050000}"/>
    <cellStyle name="‡_ALMANOKUL_MS OPTİMUM_KEŞİF BEDELİ HESABI-MÜTEAHHİT İÇİN - RV 1" xfId="1212" xr:uid="{00000000-0005-0000-0000-000077050000}"/>
    <cellStyle name="‡_ALURADSEC" xfId="1213" xr:uid="{00000000-0005-0000-0000-000078050000}"/>
    <cellStyle name="‡_ALURADSEC_Kitap2" xfId="1214" xr:uid="{00000000-0005-0000-0000-000079050000}"/>
    <cellStyle name="‡_ALURADSEC_Kitap2_GUM-IK" xfId="1215" xr:uid="{00000000-0005-0000-0000-00007A050000}"/>
    <cellStyle name="‡_ALURADSEC_Kitap2_GUM-IK_MS OPTİMUM_KEŞİF BEDELİ HESABI-MÜTEAHHİT İÇİN - RV 1" xfId="1216" xr:uid="{00000000-0005-0000-0000-00007B050000}"/>
    <cellStyle name="‡_ALURADSEC_Kitap2_IDARE-CS" xfId="1217" xr:uid="{00000000-0005-0000-0000-00007C050000}"/>
    <cellStyle name="‡_ALURADSEC_Kitap2_IDARE-CS_MS OPTİMUM_KEŞİF BEDELİ HESABI-MÜTEAHHİT İÇİN - RV 1" xfId="1218" xr:uid="{00000000-0005-0000-0000-00007D050000}"/>
    <cellStyle name="‡_ALURADSEC_Kitap2_IDARE-CSf" xfId="1219" xr:uid="{00000000-0005-0000-0000-00007E050000}"/>
    <cellStyle name="‡_ALURADSEC_Kitap2_IDARE-CSf_MS OPTİMUM_KEŞİF BEDELİ HESABI-MÜTEAHHİT İÇİN - RV 1" xfId="1220" xr:uid="{00000000-0005-0000-0000-00007F050000}"/>
    <cellStyle name="‡_ALURADSEC_Kitap2_Kapitalhesap" xfId="1221" xr:uid="{00000000-0005-0000-0000-000080050000}"/>
    <cellStyle name="‡_ALURADSEC_Kitap2_Kapitalhesap_MS OPTİMUM_KEŞİF BEDELİ HESABI-MÜTEAHHİT İÇİN - RV 1" xfId="1222" xr:uid="{00000000-0005-0000-0000-000081050000}"/>
    <cellStyle name="‡_ALURADSEC_Kitap2_MS OPTİMUM_KEŞİF BEDELİ HESABI-MÜTEAHHİT İÇİN - RV 1" xfId="1223" xr:uid="{00000000-0005-0000-0000-000082050000}"/>
    <cellStyle name="‡_ALURADSEC_Kitap2_ozcanhesap" xfId="1224" xr:uid="{00000000-0005-0000-0000-000083050000}"/>
    <cellStyle name="‡_ALURADSEC_Kitap2_ozcanhesap_MS OPTİMUM_KEŞİF BEDELİ HESABI-MÜTEAHHİT İÇİN - RV 1" xfId="1225" xr:uid="{00000000-0005-0000-0000-000084050000}"/>
    <cellStyle name="‡_ALURADSEC_MS OPTİMUM_KEŞİF BEDELİ HESABI-MÜTEAHHİT İÇİN - RV 1" xfId="1226" xr:uid="{00000000-0005-0000-0000-000085050000}"/>
    <cellStyle name="‡_ALURADSEC_Radyator" xfId="1227" xr:uid="{00000000-0005-0000-0000-000086050000}"/>
    <cellStyle name="‡_ALURADSEC_Radyator_MS OPTİMUM_KEŞİF BEDELİ HESABI-MÜTEAHHİT İÇİN - RV 1" xfId="1228" xr:uid="{00000000-0005-0000-0000-000087050000}"/>
    <cellStyle name="‡_Bbokulmetraj" xfId="1229" xr:uid="{00000000-0005-0000-0000-000088050000}"/>
    <cellStyle name="‡_Bbokulmetraj_MS OPTİMUM_KEŞİF BEDELİ HESABI-MÜTEAHHİT İÇİN - RV 1" xfId="1230" xr:uid="{00000000-0005-0000-0000-000089050000}"/>
    <cellStyle name="‡_Borcelik" xfId="1231" xr:uid="{00000000-0005-0000-0000-00008A050000}"/>
    <cellStyle name="‡_borcihr2" xfId="1232" xr:uid="{00000000-0005-0000-0000-00008B050000}"/>
    <cellStyle name="‡_borcihr2_58hesr1" xfId="1233" xr:uid="{00000000-0005-0000-0000-00008C050000}"/>
    <cellStyle name="‡_borcihr2_58hesr1_MS OPTİMUM_KEŞİF BEDELİ HESABI-MÜTEAHHİT İÇİN - RV 1" xfId="1234" xr:uid="{00000000-0005-0000-0000-00008D050000}"/>
    <cellStyle name="‡_borcihr2_GUM-IK" xfId="1235" xr:uid="{00000000-0005-0000-0000-00008E050000}"/>
    <cellStyle name="‡_borcihr2_GUM-IK_MS OPTİMUM_KEŞİF BEDELİ HESABI-MÜTEAHHİT İÇİN - RV 1" xfId="1236" xr:uid="{00000000-0005-0000-0000-00008F050000}"/>
    <cellStyle name="‡_borcihr2_IDARE-CS" xfId="1237" xr:uid="{00000000-0005-0000-0000-000090050000}"/>
    <cellStyle name="‡_borcihr2_IDARE-CS_MS OPTİMUM_KEŞİF BEDELİ HESABI-MÜTEAHHİT İÇİN - RV 1" xfId="1238" xr:uid="{00000000-0005-0000-0000-000091050000}"/>
    <cellStyle name="‡_borcihr2_IDARE-CSf" xfId="1239" xr:uid="{00000000-0005-0000-0000-000092050000}"/>
    <cellStyle name="‡_borcihr2_IDARE-CSf_MS OPTİMUM_KEŞİF BEDELİ HESABI-MÜTEAHHİT İÇİN - RV 1" xfId="1240" xr:uid="{00000000-0005-0000-0000-000093050000}"/>
    <cellStyle name="‡_borcihr2_Kapitalhesap" xfId="1241" xr:uid="{00000000-0005-0000-0000-000094050000}"/>
    <cellStyle name="‡_borcihr2_Kapitalhesap_MS OPTİMUM_KEŞİF BEDELİ HESABI-MÜTEAHHİT İÇİN - RV 1" xfId="1242" xr:uid="{00000000-0005-0000-0000-000095050000}"/>
    <cellStyle name="‡_borcihr2_MS OPTİMUM_KEŞİF BEDELİ HESABI-MÜTEAHHİT İÇİN - RV 1" xfId="1243" xr:uid="{00000000-0005-0000-0000-000096050000}"/>
    <cellStyle name="‡_borcihr2_ozcanhesap" xfId="1244" xr:uid="{00000000-0005-0000-0000-000097050000}"/>
    <cellStyle name="‡_borcihr2_ozcanhesap_MS OPTİMUM_KEŞİF BEDELİ HESABI-MÜTEAHHİT İÇİN - RV 1" xfId="1245" xr:uid="{00000000-0005-0000-0000-000098050000}"/>
    <cellStyle name="‡_borcihr2_Radyator" xfId="1246" xr:uid="{00000000-0005-0000-0000-000099050000}"/>
    <cellStyle name="‡_borcihr2_Radyator_MS OPTİMUM_KEŞİF BEDELİ HESABI-MÜTEAHHİT İÇİN - RV 1" xfId="1247" xr:uid="{00000000-0005-0000-0000-00009A050000}"/>
    <cellStyle name="‡_Boyler" xfId="1248" xr:uid="{00000000-0005-0000-0000-00009B050000}"/>
    <cellStyle name="‡_Boyler_MS OPTİMUM_KEŞİF BEDELİ HESABI-MÜTEAHHİT İÇİN - RV 1" xfId="1249" xr:uid="{00000000-0005-0000-0000-00009C050000}"/>
    <cellStyle name="‡_CARREFOUR" xfId="1250" xr:uid="{00000000-0005-0000-0000-00009D050000}"/>
    <cellStyle name="‡_fan coil secimi SON" xfId="1251" xr:uid="{00000000-0005-0000-0000-00009E050000}"/>
    <cellStyle name="‡_fan coil secimi SON_GUM-IK" xfId="1252" xr:uid="{00000000-0005-0000-0000-00009F050000}"/>
    <cellStyle name="‡_fan coil secimi SON_GUM-IK_MS OPTİMUM_KEŞİF BEDELİ HESABI-MÜTEAHHİT İÇİN - RV 1" xfId="1253" xr:uid="{00000000-0005-0000-0000-0000A0050000}"/>
    <cellStyle name="‡_fan coil secimi SON_IDARE-CS" xfId="1254" xr:uid="{00000000-0005-0000-0000-0000A1050000}"/>
    <cellStyle name="‡_fan coil secimi SON_IDARE-CS_MS OPTİMUM_KEŞİF BEDELİ HESABI-MÜTEAHHİT İÇİN - RV 1" xfId="1255" xr:uid="{00000000-0005-0000-0000-0000A2050000}"/>
    <cellStyle name="‡_fan coil secimi SON_IDARE-CSf" xfId="1256" xr:uid="{00000000-0005-0000-0000-0000A3050000}"/>
    <cellStyle name="‡_fan coil secimi SON_IDARE-CSf_MS OPTİMUM_KEŞİF BEDELİ HESABI-MÜTEAHHİT İÇİN - RV 1" xfId="1257" xr:uid="{00000000-0005-0000-0000-0000A4050000}"/>
    <cellStyle name="‡_fan coil secimi SON_Kapitalhesap" xfId="1258" xr:uid="{00000000-0005-0000-0000-0000A5050000}"/>
    <cellStyle name="‡_fan coil secimi SON_Kapitalhesap_MS OPTİMUM_KEŞİF BEDELİ HESABI-MÜTEAHHİT İÇİN - RV 1" xfId="1259" xr:uid="{00000000-0005-0000-0000-0000A6050000}"/>
    <cellStyle name="‡_fan coil secimi SON_MS OPTİMUM_KEŞİF BEDELİ HESABI-MÜTEAHHİT İÇİN - RV 1" xfId="1260" xr:uid="{00000000-0005-0000-0000-0000A7050000}"/>
    <cellStyle name="‡_fan coil secimi SON_ozcanhesap" xfId="1261" xr:uid="{00000000-0005-0000-0000-0000A8050000}"/>
    <cellStyle name="‡_fan coil secimi SON_ozcanhesap_MS OPTİMUM_KEŞİF BEDELİ HESABI-MÜTEAHHİT İÇİN - RV 1" xfId="1262" xr:uid="{00000000-0005-0000-0000-0000A9050000}"/>
    <cellStyle name="‡_fctarik" xfId="1263" xr:uid="{00000000-0005-0000-0000-0000AA050000}"/>
    <cellStyle name="‡_fctarik_MS OPTİMUM_KEŞİF BEDELİ HESABI-MÜTEAHHİT İÇİN - RV 1" xfId="1264" xr:uid="{00000000-0005-0000-0000-0000AB050000}"/>
    <cellStyle name="‡_GUM-IK" xfId="1265" xr:uid="{00000000-0005-0000-0000-0000AC050000}"/>
    <cellStyle name="‡_GUM-IK_1" xfId="1266" xr:uid="{00000000-0005-0000-0000-0000AD050000}"/>
    <cellStyle name="‡_GUM-IK_1_GUM-IK" xfId="1267" xr:uid="{00000000-0005-0000-0000-0000AE050000}"/>
    <cellStyle name="‡_GUM-IK_1_GUM-IK_MS OPTİMUM_KEŞİF BEDELİ HESABI-MÜTEAHHİT İÇİN - RV 1" xfId="1268" xr:uid="{00000000-0005-0000-0000-0000AF050000}"/>
    <cellStyle name="‡_GUM-IK_1_IDARE-CS" xfId="1269" xr:uid="{00000000-0005-0000-0000-0000B0050000}"/>
    <cellStyle name="‡_GUM-IK_1_IDARE-CS_MS OPTİMUM_KEŞİF BEDELİ HESABI-MÜTEAHHİT İÇİN - RV 1" xfId="1270" xr:uid="{00000000-0005-0000-0000-0000B1050000}"/>
    <cellStyle name="‡_GUM-IK_1_MS OPTİMUM_KEŞİF BEDELİ HESABI-MÜTEAHHİT İÇİN - RV 1" xfId="1271" xr:uid="{00000000-0005-0000-0000-0000B2050000}"/>
    <cellStyle name="‡_GUM-IK_2" xfId="1272" xr:uid="{00000000-0005-0000-0000-0000B3050000}"/>
    <cellStyle name="‡_GUM-IK_2_Bbokulmetraj" xfId="1273" xr:uid="{00000000-0005-0000-0000-0000B4050000}"/>
    <cellStyle name="‡_GUM-IK_2_Bbokulmetraj_MS OPTİMUM_KEŞİF BEDELİ HESABI-MÜTEAHHİT İÇİN - RV 1" xfId="1274" xr:uid="{00000000-0005-0000-0000-0000B5050000}"/>
    <cellStyle name="‡_GUM-IK_2_MS OPTİMUM_KEŞİF BEDELİ HESABI-MÜTEAHHİT İÇİN - RV 1" xfId="1275" xr:uid="{00000000-0005-0000-0000-0000B6050000}"/>
    <cellStyle name="‡_GUM-IK_Bbokulmetraj" xfId="1276" xr:uid="{00000000-0005-0000-0000-0000B7050000}"/>
    <cellStyle name="‡_GUM-IK_Bbokulmetraj_MS OPTİMUM_KEŞİF BEDELİ HESABI-MÜTEAHHİT İÇİN - RV 1" xfId="1277" xr:uid="{00000000-0005-0000-0000-0000B8050000}"/>
    <cellStyle name="‡_GUM-IK_GUM-IK" xfId="1278" xr:uid="{00000000-0005-0000-0000-0000B9050000}"/>
    <cellStyle name="‡_GUM-IK_GUM-IK_MS OPTİMUM_KEŞİF BEDELİ HESABI-MÜTEAHHİT İÇİN - RV 1" xfId="1279" xr:uid="{00000000-0005-0000-0000-0000BA050000}"/>
    <cellStyle name="‡_GUM-IK_IDARE-CS" xfId="1280" xr:uid="{00000000-0005-0000-0000-0000BB050000}"/>
    <cellStyle name="‡_GUM-IK_IDARE-CS_MS OPTİMUM_KEŞİF BEDELİ HESABI-MÜTEAHHİT İÇİN - RV 1" xfId="1281" xr:uid="{00000000-0005-0000-0000-0000BC050000}"/>
    <cellStyle name="‡_GUM-IK_IDARE-CSf" xfId="1282" xr:uid="{00000000-0005-0000-0000-0000BD050000}"/>
    <cellStyle name="‡_GUM-IK_IDARE-CSf_MS OPTİMUM_KEŞİF BEDELİ HESABI-MÜTEAHHİT İÇİN - RV 1" xfId="1283" xr:uid="{00000000-0005-0000-0000-0000BE050000}"/>
    <cellStyle name="‡_GUM-IK_MS OPTİMUM_KEŞİF BEDELİ HESABI-MÜTEAHHİT İÇİN - RV 1" xfId="1284" xr:uid="{00000000-0005-0000-0000-0000BF050000}"/>
    <cellStyle name="‡_GUM-IK_YEMEKHES" xfId="1285" xr:uid="{00000000-0005-0000-0000-0000C0050000}"/>
    <cellStyle name="‡_GUM-IK_YEMEKHES_MS OPTİMUM_KEŞİF BEDELİ HESABI-MÜTEAHHİT İÇİN - RV 1" xfId="1286" xr:uid="{00000000-0005-0000-0000-0000C1050000}"/>
    <cellStyle name="‡_Gumrukcuoglumetraj" xfId="1287" xr:uid="{00000000-0005-0000-0000-0000C2050000}"/>
    <cellStyle name="‡_Gumrukcuoglumetraj_MS OPTİMUM_KEŞİF BEDELİ HESABI-MÜTEAHHİT İÇİN - RV 1" xfId="1288" xr:uid="{00000000-0005-0000-0000-0000C3050000}"/>
    <cellStyle name="‡_IDARE-CS" xfId="1289" xr:uid="{00000000-0005-0000-0000-0000C4050000}"/>
    <cellStyle name="‡_IDARE-CS_MS OPTİMUM_KEŞİF BEDELİ HESABI-MÜTEAHHİT İÇİN - RV 1" xfId="1290" xr:uid="{00000000-0005-0000-0000-0000C5050000}"/>
    <cellStyle name="‡_IDARE-CSf" xfId="1291" xr:uid="{00000000-0005-0000-0000-0000C6050000}"/>
    <cellStyle name="‡_IDARE-CSf_MS OPTİMUM_KEŞİF BEDELİ HESABI-MÜTEAHHİT İÇİN - RV 1" xfId="1292" xr:uid="{00000000-0005-0000-0000-0000C7050000}"/>
    <cellStyle name="‡_Kapitalhesap" xfId="1293" xr:uid="{00000000-0005-0000-0000-0000C8050000}"/>
    <cellStyle name="‡_Kapitalhesap_MS OPTİMUM_KEŞİF BEDELİ HESABI-MÜTEAHHİT İÇİN - RV 1" xfId="1294" xr:uid="{00000000-0005-0000-0000-0000C9050000}"/>
    <cellStyle name="‡_Kitap2" xfId="1295" xr:uid="{00000000-0005-0000-0000-0000CA050000}"/>
    <cellStyle name="‡_Kitap2_Bbokulmetraj" xfId="1296" xr:uid="{00000000-0005-0000-0000-0000CB050000}"/>
    <cellStyle name="‡_Kitap2_Bbokulmetraj_MS OPTİMUM_KEŞİF BEDELİ HESABI-MÜTEAHHİT İÇİN - RV 1" xfId="1297" xr:uid="{00000000-0005-0000-0000-0000CC050000}"/>
    <cellStyle name="‡_Kitap2_GUM-IK" xfId="1298" xr:uid="{00000000-0005-0000-0000-0000CD050000}"/>
    <cellStyle name="‡_Kitap2_GUM-IK_MS OPTİMUM_KEŞİF BEDELİ HESABI-MÜTEAHHİT İÇİN - RV 1" xfId="1299" xr:uid="{00000000-0005-0000-0000-0000CE050000}"/>
    <cellStyle name="‡_Kitap2_IDARE-CS" xfId="1300" xr:uid="{00000000-0005-0000-0000-0000CF050000}"/>
    <cellStyle name="‡_Kitap2_IDARE-CS_MS OPTİMUM_KEŞİF BEDELİ HESABI-MÜTEAHHİT İÇİN - RV 1" xfId="1301" xr:uid="{00000000-0005-0000-0000-0000D0050000}"/>
    <cellStyle name="‡_Kitap2_IDARE-CSf" xfId="1302" xr:uid="{00000000-0005-0000-0000-0000D1050000}"/>
    <cellStyle name="‡_Kitap2_IDARE-CSf_MS OPTİMUM_KEŞİF BEDELİ HESABI-MÜTEAHHİT İÇİN - RV 1" xfId="1303" xr:uid="{00000000-0005-0000-0000-0000D2050000}"/>
    <cellStyle name="‡_Kitap2_MS OPTİMUM_KEŞİF BEDELİ HESABI-MÜTEAHHİT İÇİN - RV 1" xfId="1304" xr:uid="{00000000-0005-0000-0000-0000D3050000}"/>
    <cellStyle name="‡_Kitap2_YEMEKHES" xfId="1305" xr:uid="{00000000-0005-0000-0000-0000D4050000}"/>
    <cellStyle name="‡_Kitap2_YEMEKHES_MS OPTİMUM_KEŞİF BEDELİ HESABI-MÜTEAHHİT İÇİN - RV 1" xfId="1306" xr:uid="{00000000-0005-0000-0000-0000D5050000}"/>
    <cellStyle name="‡_Kizilaymetraj" xfId="1307" xr:uid="{00000000-0005-0000-0000-0000D6050000}"/>
    <cellStyle name="‡_Kizilaymetraj_MS OPTİMUM_KEŞİF BEDELİ HESABI-MÜTEAHHİT İÇİN - RV 1" xfId="1308" xr:uid="{00000000-0005-0000-0000-0000D7050000}"/>
    <cellStyle name="‡_metraj1" xfId="1309" xr:uid="{00000000-0005-0000-0000-0000D8050000}"/>
    <cellStyle name="‡_metraj1_GUM-IK" xfId="1310" xr:uid="{00000000-0005-0000-0000-0000D9050000}"/>
    <cellStyle name="‡_metraj1_GUM-IK_MS OPTİMUM_KEŞİF BEDELİ HESABI-MÜTEAHHİT İÇİN - RV 1" xfId="1311" xr:uid="{00000000-0005-0000-0000-0000DA050000}"/>
    <cellStyle name="‡_metraj1_IDARE-CS" xfId="1312" xr:uid="{00000000-0005-0000-0000-0000DB050000}"/>
    <cellStyle name="‡_metraj1_IDARE-CS_MS OPTİMUM_KEŞİF BEDELİ HESABI-MÜTEAHHİT İÇİN - RV 1" xfId="1313" xr:uid="{00000000-0005-0000-0000-0000DC050000}"/>
    <cellStyle name="‡_metraj1_IDARE-CSf" xfId="1314" xr:uid="{00000000-0005-0000-0000-0000DD050000}"/>
    <cellStyle name="‡_metraj1_IDARE-CSf_MS OPTİMUM_KEŞİF BEDELİ HESABI-MÜTEAHHİT İÇİN - RV 1" xfId="1315" xr:uid="{00000000-0005-0000-0000-0000DE050000}"/>
    <cellStyle name="‡_metraj1_Kapitalhesap" xfId="1316" xr:uid="{00000000-0005-0000-0000-0000DF050000}"/>
    <cellStyle name="‡_metraj1_Kapitalhesap_MS OPTİMUM_KEŞİF BEDELİ HESABI-MÜTEAHHİT İÇİN - RV 1" xfId="1317" xr:uid="{00000000-0005-0000-0000-0000E0050000}"/>
    <cellStyle name="‡_metraj1_MS OPTİMUM_KEŞİF BEDELİ HESABI-MÜTEAHHİT İÇİN - RV 1" xfId="1318" xr:uid="{00000000-0005-0000-0000-0000E1050000}"/>
    <cellStyle name="‡_metraj1_ozcanhesap" xfId="1319" xr:uid="{00000000-0005-0000-0000-0000E2050000}"/>
    <cellStyle name="‡_metraj1_ozcanhesap_MS OPTİMUM_KEŞİF BEDELİ HESABI-MÜTEAHHİT İÇİN - RV 1" xfId="1320" xr:uid="{00000000-0005-0000-0000-0000E3050000}"/>
    <cellStyle name="‡_metrajr1" xfId="1321" xr:uid="{00000000-0005-0000-0000-0000E4050000}"/>
    <cellStyle name="‡_metrajr1_1-ATÖLYELER" xfId="1322" xr:uid="{00000000-0005-0000-0000-0000E5050000}"/>
    <cellStyle name="‡_metrajr1_1-ATÖLYELER_MS OPTİMUM_KEŞİF BEDELİ HESABI-MÜTEAHHİT İÇİN - RV 1" xfId="1323" xr:uid="{00000000-0005-0000-0000-0000E6050000}"/>
    <cellStyle name="‡_metrajr1_1-SIHHI TESİSAT" xfId="1324" xr:uid="{00000000-0005-0000-0000-0000E7050000}"/>
    <cellStyle name="‡_metrajr1_1-SIHHI TESİSAT_MS OPTİMUM_KEŞİF BEDELİ HESABI-MÜTEAHHİT İÇİN - RV 1" xfId="1325" xr:uid="{00000000-0005-0000-0000-0000E8050000}"/>
    <cellStyle name="‡_metrajr1_ADNAN SAYGUN SANAT MERKEZİ" xfId="1326" xr:uid="{00000000-0005-0000-0000-0000E9050000}"/>
    <cellStyle name="‡_metrajr1_ADNAN SAYGUN SANAT MERKEZİ_MS OPTİMUM_KEŞİF BEDELİ HESABI-MÜTEAHHİT İÇİN - RV 1" xfId="1327" xr:uid="{00000000-0005-0000-0000-0000EA050000}"/>
    <cellStyle name="‡_metrajr1_kuyumcukent" xfId="1328" xr:uid="{00000000-0005-0000-0000-0000EB050000}"/>
    <cellStyle name="‡_metrajr1_kuyumcukent_MS OPTİMUM_KEŞİF BEDELİ HESABI-MÜTEAHHİT İÇİN - RV 1" xfId="1329" xr:uid="{00000000-0005-0000-0000-0000EC050000}"/>
    <cellStyle name="‡_metrajr1_MS OPTİMUM_KEŞİF BEDELİ HESABI-MÜTEAHHİT İÇİN - RV 1" xfId="1330" xr:uid="{00000000-0005-0000-0000-0000ED050000}"/>
    <cellStyle name="‡_metrajr1_SIHHI TESİSAT" xfId="1331" xr:uid="{00000000-0005-0000-0000-0000EE050000}"/>
    <cellStyle name="‡_metrajr1_SIHHI TESİSAT_MS OPTİMUM_KEŞİF BEDELİ HESABI-MÜTEAHHİT İÇİN - RV 1" xfId="1332" xr:uid="{00000000-0005-0000-0000-0000EF050000}"/>
    <cellStyle name="‡_metrajr1_T.C. ZİRAAT BANKASI A.Ş.İST. MASLAK GEN.MÜD. HİZMET BİNASI" xfId="1333" xr:uid="{00000000-0005-0000-0000-0000F0050000}"/>
    <cellStyle name="‡_metrajr1_T.C. ZİRAAT BANKASI A.Ş.İST. MASLAK GEN.MÜD. HİZMET BİNASI_MS OPTİMUM_KEŞİF BEDELİ HESABI-MÜTEAHHİT İÇİN - RV 1" xfId="1334" xr:uid="{00000000-0005-0000-0000-0000F1050000}"/>
    <cellStyle name="‡_metrajr1_UC TEKLİF" xfId="1335" xr:uid="{00000000-0005-0000-0000-0000F2050000}"/>
    <cellStyle name="‡_metrajr1_UC TEKLİF_MS OPTİMUM_KEŞİF BEDELİ HESABI-MÜTEAHHİT İÇİN - RV 1" xfId="1336" xr:uid="{00000000-0005-0000-0000-0000F3050000}"/>
    <cellStyle name="‡_MS OPTİMUM_KEŞİF BEDELİ HESABI-MÜTEAHHİT İÇİN - RV 1" xfId="1337" xr:uid="{00000000-0005-0000-0000-0000F4050000}"/>
    <cellStyle name="‡_OFİS-IK" xfId="1338" xr:uid="{00000000-0005-0000-0000-0000F5050000}"/>
    <cellStyle name="‡_OFİS-IK_Bbokulmetraj" xfId="1339" xr:uid="{00000000-0005-0000-0000-0000F6050000}"/>
    <cellStyle name="‡_OFİS-IK_Bbokulmetraj_MS OPTİMUM_KEŞİF BEDELİ HESABI-MÜTEAHHİT İÇİN - RV 1" xfId="1340" xr:uid="{00000000-0005-0000-0000-0000F7050000}"/>
    <cellStyle name="‡_OFİS-IK_MS OPTİMUM_KEŞİF BEDELİ HESABI-MÜTEAHHİT İÇİN - RV 1" xfId="1341" xr:uid="{00000000-0005-0000-0000-0000F8050000}"/>
    <cellStyle name="‡_OFİS-IK_YEMEKHES" xfId="1342" xr:uid="{00000000-0005-0000-0000-0000F9050000}"/>
    <cellStyle name="‡_OFİS-IK_YEMEKHES_MS OPTİMUM_KEŞİF BEDELİ HESABI-MÜTEAHHİT İÇİN - RV 1" xfId="1343" xr:uid="{00000000-0005-0000-0000-0000FA050000}"/>
    <cellStyle name="‡_Pakmashes4b" xfId="1344" xr:uid="{00000000-0005-0000-0000-0000FB050000}"/>
    <cellStyle name="‡_Pakmashes4b_Bbokulmetraj" xfId="1345" xr:uid="{00000000-0005-0000-0000-0000FC050000}"/>
    <cellStyle name="‡_Pakmashes4b_Bbokulmetraj_MS OPTİMUM_KEŞİF BEDELİ HESABI-MÜTEAHHİT İÇİN - RV 1" xfId="1346" xr:uid="{00000000-0005-0000-0000-0000FD050000}"/>
    <cellStyle name="‡_Pakmashes4b_GUM-IK" xfId="1347" xr:uid="{00000000-0005-0000-0000-0000FE050000}"/>
    <cellStyle name="‡_Pakmashes4b_GUM-IK_MS OPTİMUM_KEŞİF BEDELİ HESABI-MÜTEAHHİT İÇİN - RV 1" xfId="1348" xr:uid="{00000000-0005-0000-0000-0000FF050000}"/>
    <cellStyle name="‡_Pakmashes4b_IDARE-CS" xfId="1349" xr:uid="{00000000-0005-0000-0000-000000060000}"/>
    <cellStyle name="‡_Pakmashes4b_IDARE-CS_MS OPTİMUM_KEŞİF BEDELİ HESABI-MÜTEAHHİT İÇİN - RV 1" xfId="1350" xr:uid="{00000000-0005-0000-0000-000001060000}"/>
    <cellStyle name="‡_Pakmashes4b_IDARE-CSf" xfId="1351" xr:uid="{00000000-0005-0000-0000-000002060000}"/>
    <cellStyle name="‡_Pakmashes4b_IDARE-CSf_MS OPTİMUM_KEŞİF BEDELİ HESABI-MÜTEAHHİT İÇİN - RV 1" xfId="1352" xr:uid="{00000000-0005-0000-0000-000003060000}"/>
    <cellStyle name="‡_Pakmashes4b_MS OPTİMUM_KEŞİF BEDELİ HESABI-MÜTEAHHİT İÇİN - RV 1" xfId="1353" xr:uid="{00000000-0005-0000-0000-000004060000}"/>
    <cellStyle name="‡_Pakmashes4b_YEMEKHES" xfId="1354" xr:uid="{00000000-0005-0000-0000-000005060000}"/>
    <cellStyle name="‡_Pakmashes4b_YEMEKHES_MS OPTİMUM_KEŞİF BEDELİ HESABI-MÜTEAHHİT İÇİN - RV 1" xfId="1355" xr:uid="{00000000-0005-0000-0000-000006060000}"/>
    <cellStyle name="‡_Pakmaslak" xfId="1356" xr:uid="{00000000-0005-0000-0000-000007060000}"/>
    <cellStyle name="‡_Pakmaslak_GUM-IK" xfId="1357" xr:uid="{00000000-0005-0000-0000-000008060000}"/>
    <cellStyle name="‡_Pakmaslak_GUM-IK_MS OPTİMUM_KEŞİF BEDELİ HESABI-MÜTEAHHİT İÇİN - RV 1" xfId="1358" xr:uid="{00000000-0005-0000-0000-000009060000}"/>
    <cellStyle name="‡_Pakmaslak_IDARE-CS" xfId="1359" xr:uid="{00000000-0005-0000-0000-00000A060000}"/>
    <cellStyle name="‡_Pakmaslak_IDARE-CS_MS OPTİMUM_KEŞİF BEDELİ HESABI-MÜTEAHHİT İÇİN - RV 1" xfId="1360" xr:uid="{00000000-0005-0000-0000-00000B060000}"/>
    <cellStyle name="‡_Pakmaslak_IDARE-CSf" xfId="1361" xr:uid="{00000000-0005-0000-0000-00000C060000}"/>
    <cellStyle name="‡_Pakmaslak_IDARE-CSf_MS OPTİMUM_KEŞİF BEDELİ HESABI-MÜTEAHHİT İÇİN - RV 1" xfId="1362" xr:uid="{00000000-0005-0000-0000-00000D060000}"/>
    <cellStyle name="‡_Pakmaslak_Kapitalhesap" xfId="1363" xr:uid="{00000000-0005-0000-0000-00000E060000}"/>
    <cellStyle name="‡_Pakmaslak_Kapitalhesap_MS OPTİMUM_KEŞİF BEDELİ HESABI-MÜTEAHHİT İÇİN - RV 1" xfId="1364" xr:uid="{00000000-0005-0000-0000-00000F060000}"/>
    <cellStyle name="‡_Pakmaslak_MS OPTİMUM_KEŞİF BEDELİ HESABI-MÜTEAHHİT İÇİN - RV 1" xfId="1365" xr:uid="{00000000-0005-0000-0000-000010060000}"/>
    <cellStyle name="‡_Pakmaslak_ozcanhesap" xfId="1366" xr:uid="{00000000-0005-0000-0000-000011060000}"/>
    <cellStyle name="‡_Pakmaslak_ozcanhesap_MS OPTİMUM_KEŞİF BEDELİ HESABI-MÜTEAHHİT İÇİN - RV 1" xfId="1367" xr:uid="{00000000-0005-0000-0000-000012060000}"/>
    <cellStyle name="‡_Pakmetraj" xfId="1368" xr:uid="{00000000-0005-0000-0000-000013060000}"/>
    <cellStyle name="‡_Pakmetraj_1-ATÖLYELER" xfId="1369" xr:uid="{00000000-0005-0000-0000-000014060000}"/>
    <cellStyle name="‡_Pakmetraj_1-ATÖLYELER_MS OPTİMUM_KEŞİF BEDELİ HESABI-MÜTEAHHİT İÇİN - RV 1" xfId="1370" xr:uid="{00000000-0005-0000-0000-000015060000}"/>
    <cellStyle name="‡_Pakmetraj_1-SIHHI TESİSAT" xfId="1371" xr:uid="{00000000-0005-0000-0000-000016060000}"/>
    <cellStyle name="‡_Pakmetraj_1-SIHHI TESİSAT_MS OPTİMUM_KEŞİF BEDELİ HESABI-MÜTEAHHİT İÇİN - RV 1" xfId="1372" xr:uid="{00000000-0005-0000-0000-000017060000}"/>
    <cellStyle name="‡_Pakmetraj_ADNAN SAYGUN SANAT MERKEZİ" xfId="1373" xr:uid="{00000000-0005-0000-0000-000018060000}"/>
    <cellStyle name="‡_Pakmetraj_ADNAN SAYGUN SANAT MERKEZİ_MS OPTİMUM_KEŞİF BEDELİ HESABI-MÜTEAHHİT İÇİN - RV 1" xfId="1374" xr:uid="{00000000-0005-0000-0000-000019060000}"/>
    <cellStyle name="‡_Pakmetraj_Hurriyetmetraj" xfId="1375" xr:uid="{00000000-0005-0000-0000-00001A060000}"/>
    <cellStyle name="‡_Pakmetraj_Hurriyetmetraj_MS OPTİMUM_KEŞİF BEDELİ HESABI-MÜTEAHHİT İÇİN - RV 1" xfId="1376" xr:uid="{00000000-0005-0000-0000-00001B060000}"/>
    <cellStyle name="‡_Pakmetraj_kuyumcukent" xfId="1377" xr:uid="{00000000-0005-0000-0000-00001C060000}"/>
    <cellStyle name="‡_Pakmetraj_kuyumcukent_MS OPTİMUM_KEŞİF BEDELİ HESABI-MÜTEAHHİT İÇİN - RV 1" xfId="1378" xr:uid="{00000000-0005-0000-0000-00001D060000}"/>
    <cellStyle name="‡_Pakmetraj_Metraj" xfId="1379" xr:uid="{00000000-0005-0000-0000-00001E060000}"/>
    <cellStyle name="‡_Pakmetraj_Metraj_MS OPTİMUM_KEŞİF BEDELİ HESABI-MÜTEAHHİT İÇİN - RV 1" xfId="1380" xr:uid="{00000000-0005-0000-0000-00001F060000}"/>
    <cellStyle name="‡_Pakmetraj_MS OPTİMUM_KEŞİF BEDELİ HESABI-MÜTEAHHİT İÇİN - RV 1" xfId="1381" xr:uid="{00000000-0005-0000-0000-000020060000}"/>
    <cellStyle name="‡_Pakmetraj_SIHHI TESİSAT" xfId="1382" xr:uid="{00000000-0005-0000-0000-000021060000}"/>
    <cellStyle name="‡_Pakmetraj_SIHHI TESİSAT_MS OPTİMUM_KEŞİF BEDELİ HESABI-MÜTEAHHİT İÇİN - RV 1" xfId="1383" xr:uid="{00000000-0005-0000-0000-000022060000}"/>
    <cellStyle name="‡_Pakmetraj_T.C. ZİRAAT BANKASI A.Ş.İST. MASLAK GEN.MÜD. HİZMET BİNASI" xfId="1384" xr:uid="{00000000-0005-0000-0000-000023060000}"/>
    <cellStyle name="‡_Pakmetraj_T.C. ZİRAAT BANKASI A.Ş.İST. MASLAK GEN.MÜD. HİZMET BİNASI_MS OPTİMUM_KEŞİF BEDELİ HESABI-MÜTEAHHİT İÇİN - RV 1" xfId="1385" xr:uid="{00000000-0005-0000-0000-000024060000}"/>
    <cellStyle name="‡_Pakmetraj_UC TEKLİF" xfId="1386" xr:uid="{00000000-0005-0000-0000-000025060000}"/>
    <cellStyle name="‡_Pakmetraj_UC TEKLİF_MS OPTİMUM_KEŞİF BEDELİ HESABI-MÜTEAHHİT İÇİN - RV 1" xfId="1387" xr:uid="{00000000-0005-0000-0000-000026060000}"/>
    <cellStyle name="‡_Radyator" xfId="1388" xr:uid="{00000000-0005-0000-0000-000027060000}"/>
    <cellStyle name="‡_Radyator_MS OPTİMUM_KEŞİF BEDELİ HESABI-MÜTEAHHİT İÇİN - RV 1" xfId="1389" xr:uid="{00000000-0005-0000-0000-000028060000}"/>
    <cellStyle name="‡_Romar" xfId="1390" xr:uid="{00000000-0005-0000-0000-000029060000}"/>
    <cellStyle name="‡_Romar_6-KOSEBHES-YH" xfId="1391" xr:uid="{00000000-0005-0000-0000-00002A060000}"/>
    <cellStyle name="‡_Romar_6-KOSEBHES-YH_MS OPTİMUM_KEŞİF BEDELİ HESABI-MÜTEAHHİT İÇİN - RV 1" xfId="1392" xr:uid="{00000000-0005-0000-0000-00002B060000}"/>
    <cellStyle name="‡_Romar_Bbokulmetraj" xfId="1393" xr:uid="{00000000-0005-0000-0000-00002C060000}"/>
    <cellStyle name="‡_Romar_Bbokulmetraj_MS OPTİMUM_KEŞİF BEDELİ HESABI-MÜTEAHHİT İÇİN - RV 1" xfId="1394" xr:uid="{00000000-0005-0000-0000-00002D060000}"/>
    <cellStyle name="‡_Romar_Kapitalhesap" xfId="1395" xr:uid="{00000000-0005-0000-0000-00002E060000}"/>
    <cellStyle name="‡_Romar_Kapitalhesap_MS OPTİMUM_KEŞİF BEDELİ HESABI-MÜTEAHHİT İÇİN - RV 1" xfId="1396" xr:uid="{00000000-0005-0000-0000-00002F060000}"/>
    <cellStyle name="‡_Romar_MS OPTİMUM_KEŞİF BEDELİ HESABI-MÜTEAHHİT İÇİN - RV 1" xfId="1397" xr:uid="{00000000-0005-0000-0000-000030060000}"/>
    <cellStyle name="‡_Rover metraj" xfId="1398" xr:uid="{00000000-0005-0000-0000-000031060000}"/>
    <cellStyle name="‡_Rover metraj_10A-KOSEBMETRAJ-R" xfId="1399" xr:uid="{00000000-0005-0000-0000-000032060000}"/>
    <cellStyle name="‡_Rover metraj_10A-KOSEBMETRAJ-R_MS OPTİMUM_KEŞİF BEDELİ HESABI-MÜTEAHHİT İÇİN - RV 1" xfId="1400" xr:uid="{00000000-0005-0000-0000-000033060000}"/>
    <cellStyle name="‡_Rover metraj_1-ATÖLYELER" xfId="1401" xr:uid="{00000000-0005-0000-0000-000034060000}"/>
    <cellStyle name="‡_Rover metraj_1-ATÖLYELER_MS OPTİMUM_KEŞİF BEDELİ HESABI-MÜTEAHHİT İÇİN - RV 1" xfId="1402" xr:uid="{00000000-0005-0000-0000-000035060000}"/>
    <cellStyle name="‡_Rover metraj_1-KOSEBMETRAJ-R" xfId="1403" xr:uid="{00000000-0005-0000-0000-000036060000}"/>
    <cellStyle name="‡_Rover metraj_1-KOSEBMETRAJ-R_MS OPTİMUM_KEŞİF BEDELİ HESABI-MÜTEAHHİT İÇİN - RV 1" xfId="1404" xr:uid="{00000000-0005-0000-0000-000037060000}"/>
    <cellStyle name="‡_Rover metraj_1-SIHHI TESİSAT" xfId="1405" xr:uid="{00000000-0005-0000-0000-000038060000}"/>
    <cellStyle name="‡_Rover metraj_1-SIHHI TESİSAT_MS OPTİMUM_KEŞİF BEDELİ HESABI-MÜTEAHHİT İÇİN - RV 1" xfId="1406" xr:uid="{00000000-0005-0000-0000-000039060000}"/>
    <cellStyle name="‡_Rover metraj_2-KOSEBMETRAJ-R" xfId="1407" xr:uid="{00000000-0005-0000-0000-00003A060000}"/>
    <cellStyle name="‡_Rover metraj_2-KOSEBMETRAJ-R_MS OPTİMUM_KEŞİF BEDELİ HESABI-MÜTEAHHİT İÇİN - RV 1" xfId="1408" xr:uid="{00000000-0005-0000-0000-00003B060000}"/>
    <cellStyle name="‡_Rover metraj_4-KOSEBMETRAJ-R" xfId="1409" xr:uid="{00000000-0005-0000-0000-00003C060000}"/>
    <cellStyle name="‡_Rover metraj_4-KOSEBMETRAJ-R_MS OPTİMUM_KEŞİF BEDELİ HESABI-MÜTEAHHİT İÇİN - RV 1" xfId="1410" xr:uid="{00000000-0005-0000-0000-00003D060000}"/>
    <cellStyle name="‡_Rover metraj_58metraj" xfId="1411" xr:uid="{00000000-0005-0000-0000-00003E060000}"/>
    <cellStyle name="‡_Rover metraj_58metraj_MS OPTİMUM_KEŞİF BEDELİ HESABI-MÜTEAHHİT İÇİN - RV 1" xfId="1412" xr:uid="{00000000-0005-0000-0000-00003F060000}"/>
    <cellStyle name="‡_Rover metraj_5-KOSEBMETRAJ-R" xfId="1413" xr:uid="{00000000-0005-0000-0000-000040060000}"/>
    <cellStyle name="‡_Rover metraj_5-KOSEBMETRAJ-R_MS OPTİMUM_KEŞİF BEDELİ HESABI-MÜTEAHHİT İÇİN - RV 1" xfId="1414" xr:uid="{00000000-0005-0000-0000-000041060000}"/>
    <cellStyle name="‡_Rover metraj_6-KOSEBMETRAJ-R" xfId="1415" xr:uid="{00000000-0005-0000-0000-000042060000}"/>
    <cellStyle name="‡_Rover metraj_6-KOSEBMETRAJ-R_MS OPTİMUM_KEŞİF BEDELİ HESABI-MÜTEAHHİT İÇİN - RV 1" xfId="1416" xr:uid="{00000000-0005-0000-0000-000043060000}"/>
    <cellStyle name="‡_Rover metraj_ADNAN SAYGUN SANAT MERKEZİ" xfId="1417" xr:uid="{00000000-0005-0000-0000-000044060000}"/>
    <cellStyle name="‡_Rover metraj_ADNAN SAYGUN SANAT MERKEZİ_MS OPTİMUM_KEŞİF BEDELİ HESABI-MÜTEAHHİT İÇİN - RV 1" xfId="1418" xr:uid="{00000000-0005-0000-0000-000045060000}"/>
    <cellStyle name="‡_Rover metraj_Bbokulmetraj" xfId="1419" xr:uid="{00000000-0005-0000-0000-000046060000}"/>
    <cellStyle name="‡_Rover metraj_Bbokulmetraj_MS OPTİMUM_KEŞİF BEDELİ HESABI-MÜTEAHHİT İÇİN - RV 1" xfId="1420" xr:uid="{00000000-0005-0000-0000-000047060000}"/>
    <cellStyle name="‡_Rover metraj_Gumrukcuoglumetraj" xfId="1421" xr:uid="{00000000-0005-0000-0000-000048060000}"/>
    <cellStyle name="‡_Rover metraj_Gumrukcuoglumetraj_MS OPTİMUM_KEŞİF BEDELİ HESABI-MÜTEAHHİT İÇİN - RV 1" xfId="1422" xr:uid="{00000000-0005-0000-0000-000049060000}"/>
    <cellStyle name="‡_Rover metraj_Hurriyetmetraj" xfId="1423" xr:uid="{00000000-0005-0000-0000-00004A060000}"/>
    <cellStyle name="‡_Rover metraj_Hurriyetmetraj_MS OPTİMUM_KEŞİF BEDELİ HESABI-MÜTEAHHİT İÇİN - RV 1" xfId="1424" xr:uid="{00000000-0005-0000-0000-00004B060000}"/>
    <cellStyle name="‡_Rover metraj_Kizilaymetraj" xfId="1425" xr:uid="{00000000-0005-0000-0000-00004C060000}"/>
    <cellStyle name="‡_Rover metraj_Kizilaymetraj_MS OPTİMUM_KEŞİF BEDELİ HESABI-MÜTEAHHİT İÇİN - RV 1" xfId="1426" xr:uid="{00000000-0005-0000-0000-00004D060000}"/>
    <cellStyle name="‡_Rover metraj_kuyumcukent" xfId="1427" xr:uid="{00000000-0005-0000-0000-00004E060000}"/>
    <cellStyle name="‡_Rover metraj_kuyumcukent_MS OPTİMUM_KEŞİF BEDELİ HESABI-MÜTEAHHİT İÇİN - RV 1" xfId="1428" xr:uid="{00000000-0005-0000-0000-00004F060000}"/>
    <cellStyle name="‡_Rover metraj_Metraj" xfId="1429" xr:uid="{00000000-0005-0000-0000-000050060000}"/>
    <cellStyle name="‡_Rover metraj_Metraj_MS OPTİMUM_KEŞİF BEDELİ HESABI-MÜTEAHHİT İÇİN - RV 1" xfId="1430" xr:uid="{00000000-0005-0000-0000-000051060000}"/>
    <cellStyle name="‡_Rover metraj_MS OPTİMUM_KEŞİF BEDELİ HESABI-MÜTEAHHİT İÇİN - RV 1" xfId="1431" xr:uid="{00000000-0005-0000-0000-000052060000}"/>
    <cellStyle name="‡_Rover metraj_Pakmetraj" xfId="1432" xr:uid="{00000000-0005-0000-0000-000053060000}"/>
    <cellStyle name="‡_Rover metraj_Pakmetraj_MS OPTİMUM_KEŞİF BEDELİ HESABI-MÜTEAHHİT İÇİN - RV 1" xfId="1433" xr:uid="{00000000-0005-0000-0000-000054060000}"/>
    <cellStyle name="‡_Rover metraj_SIHHI TESİSAT" xfId="1434" xr:uid="{00000000-0005-0000-0000-000055060000}"/>
    <cellStyle name="‡_Rover metraj_SIHHI TESİSAT_MS OPTİMUM_KEŞİF BEDELİ HESABI-MÜTEAHHİT İÇİN - RV 1" xfId="1435" xr:uid="{00000000-0005-0000-0000-000056060000}"/>
    <cellStyle name="‡_Rover metraj_T.C. ZİRAAT BANKASI A.Ş.İST. MASLAK GEN.MÜD. HİZMET BİNASI" xfId="1436" xr:uid="{00000000-0005-0000-0000-000057060000}"/>
    <cellStyle name="‡_Rover metraj_T.C. ZİRAAT BANKASI A.Ş.İST. MASLAK GEN.MÜD. HİZMET BİNASI_MS OPTİMUM_KEŞİF BEDELİ HESABI-MÜTEAHHİT İÇİN - RV 1" xfId="1437" xr:uid="{00000000-0005-0000-0000-000058060000}"/>
    <cellStyle name="‡_Rover metraj_Tarimmetraj" xfId="1438" xr:uid="{00000000-0005-0000-0000-000059060000}"/>
    <cellStyle name="‡_Rover metraj_Tarimmetraj_MS OPTİMUM_KEŞİF BEDELİ HESABI-MÜTEAHHİT İÇİN - RV 1" xfId="1439" xr:uid="{00000000-0005-0000-0000-00005A060000}"/>
    <cellStyle name="‡_Rover metraj_UC TEKLİF" xfId="1440" xr:uid="{00000000-0005-0000-0000-00005B060000}"/>
    <cellStyle name="‡_Rover metraj_UC TEKLİF_MS OPTİMUM_KEŞİF BEDELİ HESABI-MÜTEAHHİT İÇİN - RV 1" xfId="1441" xr:uid="{00000000-0005-0000-0000-00005C060000}"/>
    <cellStyle name="‡_SIHHI TESİSAT" xfId="1442" xr:uid="{00000000-0005-0000-0000-00005D060000}"/>
    <cellStyle name="‡_SIHHI TESİSAT_MS OPTİMUM_KEŞİF BEDELİ HESABI-MÜTEAHHİT İÇİN - RV 1" xfId="1443" xr:uid="{00000000-0005-0000-0000-00005E060000}"/>
    <cellStyle name="‡_Tarimmetraj" xfId="1444" xr:uid="{00000000-0005-0000-0000-00005F060000}"/>
    <cellStyle name="‡_Tarimmetraj_MS OPTİMUM_KEŞİF BEDELİ HESABI-MÜTEAHHİT İÇİN - RV 1" xfId="1445" xr:uid="{00000000-0005-0000-0000-000060060000}"/>
    <cellStyle name="‡_UC TEKLİF" xfId="1446" xr:uid="{00000000-0005-0000-0000-000061060000}"/>
    <cellStyle name="‡_UC TEKLİF_MS OPTİMUM_KEŞİF BEDELİ HESABI-MÜTEAHHİT İÇİN - RV 1" xfId="1447" xr:uid="{00000000-0005-0000-0000-000062060000}"/>
    <cellStyle name="‡_yemek-IK" xfId="1448" xr:uid="{00000000-0005-0000-0000-000063060000}"/>
    <cellStyle name="‡_yemek-IK_Bbokulmetraj" xfId="1449" xr:uid="{00000000-0005-0000-0000-000064060000}"/>
    <cellStyle name="‡_yemek-IK_Bbokulmetraj_MS OPTİMUM_KEŞİF BEDELİ HESABI-MÜTEAHHİT İÇİN - RV 1" xfId="1450" xr:uid="{00000000-0005-0000-0000-000065060000}"/>
    <cellStyle name="‡_yemek-IK_MS OPTİMUM_KEŞİF BEDELİ HESABI-MÜTEAHHİT İÇİN - RV 1" xfId="1451" xr:uid="{00000000-0005-0000-0000-000066060000}"/>
    <cellStyle name="‡_yemek-IK_YEMEKHES" xfId="1452" xr:uid="{00000000-0005-0000-0000-000067060000}"/>
    <cellStyle name="‡_yemek-IK_YEMEKHES_MS OPTİMUM_KEŞİF BEDELİ HESABI-MÜTEAHHİT İÇİN - RV 1" xfId="1453" xr:uid="{00000000-0005-0000-0000-000068060000}"/>
    <cellStyle name="‡_Y-otelhes" xfId="1454" xr:uid="{00000000-0005-0000-0000-000069060000}"/>
    <cellStyle name="‡_Y-otelhes_Bbokulmetraj" xfId="1455" xr:uid="{00000000-0005-0000-0000-00006A060000}"/>
    <cellStyle name="‡_Y-otelhes_Bbokulmetraj_MS OPTİMUM_KEŞİF BEDELİ HESABI-MÜTEAHHİT İÇİN - RV 1" xfId="1456" xr:uid="{00000000-0005-0000-0000-00006B060000}"/>
    <cellStyle name="‡_Y-otelhes_MS OPTİMUM_KEŞİF BEDELİ HESABI-MÜTEAHHİT İÇİN - RV 1" xfId="1457" xr:uid="{00000000-0005-0000-0000-00006C060000}"/>
    <cellStyle name="•W€_laroux" xfId="1459" xr:uid="{00000000-0005-0000-0000-00006D060000}"/>
    <cellStyle name="•W_laroux" xfId="1458" xr:uid="{00000000-0005-0000-0000-00006E060000}"/>
    <cellStyle name="" xfId="1" xr:uid="{00000000-0005-0000-0000-00006F060000}"/>
    <cellStyle name="" xfId="2" xr:uid="{00000000-0005-0000-0000-000070060000}"/>
    <cellStyle name="" xfId="3" xr:uid="{00000000-0005-0000-0000-000071060000}"/>
    <cellStyle name="" xfId="4" xr:uid="{00000000-0005-0000-0000-000072060000}"/>
    <cellStyle name="" xfId="5" xr:uid="{00000000-0005-0000-0000-000073060000}"/>
    <cellStyle name="" xfId="6" xr:uid="{00000000-0005-0000-0000-000074060000}"/>
    <cellStyle name="" xfId="7" xr:uid="{00000000-0005-0000-0000-000075060000}"/>
    <cellStyle name="" xfId="8" xr:uid="{00000000-0005-0000-0000-000076060000}"/>
    <cellStyle name="_10A-KOSEBMETRAJ-R" xfId="22" xr:uid="{00000000-0005-0000-0000-000077060000}"/>
    <cellStyle name="_10A-KOSEBMETRAJ-R" xfId="23" xr:uid="{00000000-0005-0000-0000-000078060000}"/>
    <cellStyle name="_10A-KOSEBMETRAJ-R_MS OPTİMUM_KEŞİF BEDELİ HESABI-MÜTEAHHİT İÇİN - RV 1" xfId="24" xr:uid="{00000000-0005-0000-0000-000079060000}"/>
    <cellStyle name="_10A-KOSEBMETRAJ-R_MS OPTİMUM_KEŞİF BEDELİ HESABI-MÜTEAHHİT İÇİN - RV 1" xfId="25" xr:uid="{00000000-0005-0000-0000-00007A060000}"/>
    <cellStyle name="_1-KOSEBMETRAJ-R" xfId="26" xr:uid="{00000000-0005-0000-0000-00007B060000}"/>
    <cellStyle name="_1-KOSEBMETRAJ-R" xfId="27" xr:uid="{00000000-0005-0000-0000-00007C060000}"/>
    <cellStyle name="_1-KOSEBMETRAJ-R_MS OPTİMUM_KEŞİF BEDELİ HESABI-MÜTEAHHİT İÇİN - RV 1" xfId="28" xr:uid="{00000000-0005-0000-0000-00007D060000}"/>
    <cellStyle name="_1-KOSEBMETRAJ-R_MS OPTİMUM_KEŞİF BEDELİ HESABI-MÜTEAHHİT İÇİN - RV 1" xfId="29" xr:uid="{00000000-0005-0000-0000-00007E060000}"/>
    <cellStyle name="_2-KOSEBMETRAJ-R" xfId="30" xr:uid="{00000000-0005-0000-0000-00007F060000}"/>
    <cellStyle name="_2-KOSEBMETRAJ-R" xfId="31" xr:uid="{00000000-0005-0000-0000-000080060000}"/>
    <cellStyle name="_2-KOSEBMETRAJ-R_MS OPTİMUM_KEŞİF BEDELİ HESABI-MÜTEAHHİT İÇİN - RV 1" xfId="32" xr:uid="{00000000-0005-0000-0000-000081060000}"/>
    <cellStyle name="_2-KOSEBMETRAJ-R_MS OPTİMUM_KEŞİF BEDELİ HESABI-MÜTEAHHİT İÇİN - RV 1" xfId="33" xr:uid="{00000000-0005-0000-0000-000082060000}"/>
    <cellStyle name="_4-KOSEBMETRAJ-R" xfId="34" xr:uid="{00000000-0005-0000-0000-000083060000}"/>
    <cellStyle name="_4-KOSEBMETRAJ-R" xfId="35" xr:uid="{00000000-0005-0000-0000-000084060000}"/>
    <cellStyle name="_4-KOSEBMETRAJ-R_MS OPTİMUM_KEŞİF BEDELİ HESABI-MÜTEAHHİT İÇİN - RV 1" xfId="36" xr:uid="{00000000-0005-0000-0000-000085060000}"/>
    <cellStyle name="_4-KOSEBMETRAJ-R_MS OPTİMUM_KEŞİF BEDELİ HESABI-MÜTEAHHİT İÇİN - RV 1" xfId="37" xr:uid="{00000000-0005-0000-0000-000086060000}"/>
    <cellStyle name="_58hesr1" xfId="38" xr:uid="{00000000-0005-0000-0000-000087060000}"/>
    <cellStyle name="_58hesr1_Bbokulmetraj" xfId="39" xr:uid="{00000000-0005-0000-0000-000088060000}"/>
    <cellStyle name="_58hesr1_Bbokulmetraj_MS OPTİMUM_KEŞİF BEDELİ HESABI-MÜTEAHHİT İÇİN - RV 1" xfId="40" xr:uid="{00000000-0005-0000-0000-000089060000}"/>
    <cellStyle name="_58hesr1_MS OPTİMUM_KEŞİF BEDELİ HESABI-MÜTEAHHİT İÇİN - RV 1" xfId="41" xr:uid="{00000000-0005-0000-0000-00008A060000}"/>
    <cellStyle name="_58hesr1_YEMEKHES" xfId="42" xr:uid="{00000000-0005-0000-0000-00008B060000}"/>
    <cellStyle name="_58hesr1_YEMEKHES_MS OPTİMUM_KEŞİF BEDELİ HESABI-MÜTEAHHİT İÇİN - RV 1" xfId="43" xr:uid="{00000000-0005-0000-0000-00008C060000}"/>
    <cellStyle name="_58metraj" xfId="44" xr:uid="{00000000-0005-0000-0000-00008D060000}"/>
    <cellStyle name="_58metraj" xfId="45" xr:uid="{00000000-0005-0000-0000-00008E060000}"/>
    <cellStyle name="_58metraj_MS OPTİMUM_KEŞİF BEDELİ HESABI-MÜTEAHHİT İÇİN - RV 1" xfId="46" xr:uid="{00000000-0005-0000-0000-00008F060000}"/>
    <cellStyle name="_58metraj_MS OPTİMUM_KEŞİF BEDELİ HESABI-MÜTEAHHİT İÇİN - RV 1" xfId="47" xr:uid="{00000000-0005-0000-0000-000090060000}"/>
    <cellStyle name="_5-KOSEBMETRAJ-R" xfId="48" xr:uid="{00000000-0005-0000-0000-000091060000}"/>
    <cellStyle name="_5-KOSEBMETRAJ-R" xfId="49" xr:uid="{00000000-0005-0000-0000-000092060000}"/>
    <cellStyle name="_5-KOSEBMETRAJ-R_MS OPTİMUM_KEŞİF BEDELİ HESABI-MÜTEAHHİT İÇİN - RV 1" xfId="50" xr:uid="{00000000-0005-0000-0000-000093060000}"/>
    <cellStyle name="_5-KOSEBMETRAJ-R_MS OPTİMUM_KEŞİF BEDELİ HESABI-MÜTEAHHİT İÇİN - RV 1" xfId="51" xr:uid="{00000000-0005-0000-0000-000094060000}"/>
    <cellStyle name="_6-KOSEBHES-YH" xfId="52" xr:uid="{00000000-0005-0000-0000-000095060000}"/>
    <cellStyle name="_6-KOSEBHES-YH" xfId="53" xr:uid="{00000000-0005-0000-0000-000096060000}"/>
    <cellStyle name="_6-KOSEBHES-YH_MS OPTİMUM_KEŞİF BEDELİ HESABI-MÜTEAHHİT İÇİN - RV 1" xfId="54" xr:uid="{00000000-0005-0000-0000-000097060000}"/>
    <cellStyle name="_6-KOSEBHES-YH_MS OPTİMUM_KEŞİF BEDELİ HESABI-MÜTEAHHİT İÇİN - RV 1" xfId="55" xr:uid="{00000000-0005-0000-0000-000098060000}"/>
    <cellStyle name="_6-KOSEBMETRAJ-R" xfId="56" xr:uid="{00000000-0005-0000-0000-000099060000}"/>
    <cellStyle name="_6-KOSEBMETRAJ-R" xfId="57" xr:uid="{00000000-0005-0000-0000-00009A060000}"/>
    <cellStyle name="_6-KOSEBMETRAJ-R_MS OPTİMUM_KEŞİF BEDELİ HESABI-MÜTEAHHİT İÇİN - RV 1" xfId="58" xr:uid="{00000000-0005-0000-0000-00009B060000}"/>
    <cellStyle name="_6-KOSEBMETRAJ-R_MS OPTİMUM_KEŞİF BEDELİ HESABI-MÜTEAHHİT İÇİN - RV 1" xfId="59" xr:uid="{00000000-0005-0000-0000-00009C060000}"/>
    <cellStyle name="_A TİPİ ÖMERLİ" xfId="61" xr:uid="{00000000-0005-0000-0000-00009D060000}"/>
    <cellStyle name="_A TİPİ ÖMERLİ_MS OPTİMUM_KEŞİF BEDELİ HESABI-MÜTEAHHİT İÇİN - RV 1" xfId="62" xr:uid="{00000000-0005-0000-0000-00009E060000}"/>
    <cellStyle name="_Almanb" xfId="63" xr:uid="{00000000-0005-0000-0000-00009F060000}"/>
    <cellStyle name="_Almanb_MS OPTİMUM_KEŞİF BEDELİ HESABI-MÜTEAHHİT İÇİN - RV 1" xfId="64" xr:uid="{00000000-0005-0000-0000-0000A0060000}"/>
    <cellStyle name="_ALMANOKUL" xfId="65" xr:uid="{00000000-0005-0000-0000-0000A1060000}"/>
    <cellStyle name="_ALMANOKUL_MS OPTİMUM_KEŞİF BEDELİ HESABI-MÜTEAHHİT İÇİN - RV 1" xfId="66" xr:uid="{00000000-0005-0000-0000-0000A2060000}"/>
    <cellStyle name="_ALURADSEC" xfId="67" xr:uid="{00000000-0005-0000-0000-0000A3060000}"/>
    <cellStyle name="_ALURADSEC" xfId="68" xr:uid="{00000000-0005-0000-0000-0000A4060000}"/>
    <cellStyle name="_ALURADSEC_Kitap2" xfId="69" xr:uid="{00000000-0005-0000-0000-0000A5060000}"/>
    <cellStyle name="_ALURADSEC_Kitap2_GUM-IK" xfId="70" xr:uid="{00000000-0005-0000-0000-0000A6060000}"/>
    <cellStyle name="_ALURADSEC_Kitap2_GUM-IK_MS OPTİMUM_KEŞİF BEDELİ HESABI-MÜTEAHHİT İÇİN - RV 1" xfId="71" xr:uid="{00000000-0005-0000-0000-0000A7060000}"/>
    <cellStyle name="_ALURADSEC_Kitap2_IDARE-CS" xfId="72" xr:uid="{00000000-0005-0000-0000-0000A8060000}"/>
    <cellStyle name="_ALURADSEC_Kitap2_IDARE-CS_MS OPTİMUM_KEŞİF BEDELİ HESABI-MÜTEAHHİT İÇİN - RV 1" xfId="73" xr:uid="{00000000-0005-0000-0000-0000A9060000}"/>
    <cellStyle name="_ALURADSEC_Kitap2_IDARE-CSf" xfId="74" xr:uid="{00000000-0005-0000-0000-0000AA060000}"/>
    <cellStyle name="_ALURADSEC_Kitap2_IDARE-CSf_MS OPTİMUM_KEŞİF BEDELİ HESABI-MÜTEAHHİT İÇİN - RV 1" xfId="75" xr:uid="{00000000-0005-0000-0000-0000AB060000}"/>
    <cellStyle name="_ALURADSEC_Kitap2_Kapitalhesap" xfId="76" xr:uid="{00000000-0005-0000-0000-0000AC060000}"/>
    <cellStyle name="_ALURADSEC_Kitap2_Kapitalhesap_MS OPTİMUM_KEŞİF BEDELİ HESABI-MÜTEAHHİT İÇİN - RV 1" xfId="77" xr:uid="{00000000-0005-0000-0000-0000AD060000}"/>
    <cellStyle name="_ALURADSEC_Kitap2_MS OPTİMUM_KEŞİF BEDELİ HESABI-MÜTEAHHİT İÇİN - RV 1" xfId="78" xr:uid="{00000000-0005-0000-0000-0000AE060000}"/>
    <cellStyle name="_ALURADSEC_Kitap2_ozcanhesap" xfId="79" xr:uid="{00000000-0005-0000-0000-0000AF060000}"/>
    <cellStyle name="_ALURADSEC_Kitap2_ozcanhesap_MS OPTİMUM_KEŞİF BEDELİ HESABI-MÜTEAHHİT İÇİN - RV 1" xfId="80" xr:uid="{00000000-0005-0000-0000-0000B0060000}"/>
    <cellStyle name="_ALURADSEC_MS OPTİMUM_KEŞİF BEDELİ HESABI-MÜTEAHHİT İÇİN - RV 1" xfId="81" xr:uid="{00000000-0005-0000-0000-0000B1060000}"/>
    <cellStyle name="_ALURADSEC_MS OPTİMUM_KEŞİF BEDELİ HESABI-MÜTEAHHİT İÇİN - RV 1" xfId="82" xr:uid="{00000000-0005-0000-0000-0000B2060000}"/>
    <cellStyle name="_ALURADSEC_Radyator" xfId="83" xr:uid="{00000000-0005-0000-0000-0000B3060000}"/>
    <cellStyle name="_ALURADSEC_Radyator_MS OPTİMUM_KEŞİF BEDELİ HESABI-MÜTEAHHİT İÇİN - RV 1" xfId="84" xr:uid="{00000000-0005-0000-0000-0000B4060000}"/>
    <cellStyle name="_asfhesapr2" xfId="85" xr:uid="{00000000-0005-0000-0000-0000B5060000}"/>
    <cellStyle name="_asfhesapr2_MS OPTİMUM_KEŞİF BEDELİ HESABI-MÜTEAHHİT İÇİN - RV 1" xfId="86" xr:uid="{00000000-0005-0000-0000-0000B6060000}"/>
    <cellStyle name="_Atelyekesif" xfId="87" xr:uid="{00000000-0005-0000-0000-0000B7060000}"/>
    <cellStyle name="_Atelyekesif_MS OPTİMUM_KEŞİF BEDELİ HESABI-MÜTEAHHİT İÇİN - RV 1" xfId="88" xr:uid="{00000000-0005-0000-0000-0000B8060000}"/>
    <cellStyle name="_Backup of 58hesr1" xfId="89" xr:uid="{00000000-0005-0000-0000-0000B9060000}"/>
    <cellStyle name="_Backup of 58hesr1_MS OPTİMUM_KEŞİF BEDELİ HESABI-MÜTEAHHİT İÇİN - RV 1" xfId="90" xr:uid="{00000000-0005-0000-0000-0000BA060000}"/>
    <cellStyle name="_bingolhes95" xfId="91" xr:uid="{00000000-0005-0000-0000-0000BB060000}"/>
    <cellStyle name="_bingolhes95_MS OPTİMUM_KEŞİF BEDELİ HESABI-MÜTEAHHİT İÇİN - RV 1" xfId="92" xr:uid="{00000000-0005-0000-0000-0000BC060000}"/>
    <cellStyle name="_Borcelik" xfId="93" xr:uid="{00000000-0005-0000-0000-0000BD060000}"/>
    <cellStyle name="_borcihr2" xfId="94" xr:uid="{00000000-0005-0000-0000-0000BE060000}"/>
    <cellStyle name="_borcihr2_58hesr1" xfId="95" xr:uid="{00000000-0005-0000-0000-0000BF060000}"/>
    <cellStyle name="_borcihr2_58hesr1_MS OPTİMUM_KEŞİF BEDELİ HESABI-MÜTEAHHİT İÇİN - RV 1" xfId="96" xr:uid="{00000000-0005-0000-0000-0000C0060000}"/>
    <cellStyle name="_borcihr2_GUM-IK" xfId="97" xr:uid="{00000000-0005-0000-0000-0000C1060000}"/>
    <cellStyle name="_borcihr2_GUM-IK_MS OPTİMUM_KEŞİF BEDELİ HESABI-MÜTEAHHİT İÇİN - RV 1" xfId="98" xr:uid="{00000000-0005-0000-0000-0000C2060000}"/>
    <cellStyle name="_borcihr2_IDARE-CS" xfId="99" xr:uid="{00000000-0005-0000-0000-0000C3060000}"/>
    <cellStyle name="_borcihr2_IDARE-CS_MS OPTİMUM_KEŞİF BEDELİ HESABI-MÜTEAHHİT İÇİN - RV 1" xfId="100" xr:uid="{00000000-0005-0000-0000-0000C4060000}"/>
    <cellStyle name="_borcihr2_IDARE-CSf" xfId="101" xr:uid="{00000000-0005-0000-0000-0000C5060000}"/>
    <cellStyle name="_borcihr2_IDARE-CSf_MS OPTİMUM_KEŞİF BEDELİ HESABI-MÜTEAHHİT İÇİN - RV 1" xfId="102" xr:uid="{00000000-0005-0000-0000-0000C6060000}"/>
    <cellStyle name="_borcihr2_Kapitalhesap" xfId="103" xr:uid="{00000000-0005-0000-0000-0000C7060000}"/>
    <cellStyle name="_borcihr2_Kapitalhesap_MS OPTİMUM_KEŞİF BEDELİ HESABI-MÜTEAHHİT İÇİN - RV 1" xfId="104" xr:uid="{00000000-0005-0000-0000-0000C8060000}"/>
    <cellStyle name="_borcihr2_MS OPTİMUM_KEŞİF BEDELİ HESABI-MÜTEAHHİT İÇİN - RV 1" xfId="105" xr:uid="{00000000-0005-0000-0000-0000C9060000}"/>
    <cellStyle name="_borcihr2_ozcanhesap" xfId="106" xr:uid="{00000000-0005-0000-0000-0000CA060000}"/>
    <cellStyle name="_borcihr2_ozcanhesap_MS OPTİMUM_KEŞİF BEDELİ HESABI-MÜTEAHHİT İÇİN - RV 1" xfId="107" xr:uid="{00000000-0005-0000-0000-0000CB060000}"/>
    <cellStyle name="_borcihr2_Radyator" xfId="108" xr:uid="{00000000-0005-0000-0000-0000CC060000}"/>
    <cellStyle name="_borcihr2_Radyator_MS OPTİMUM_KEŞİF BEDELİ HESABI-MÜTEAHHİT İÇİN - RV 1" xfId="109" xr:uid="{00000000-0005-0000-0000-0000CD060000}"/>
    <cellStyle name="_Boyler" xfId="110" xr:uid="{00000000-0005-0000-0000-0000CE060000}"/>
    <cellStyle name="_Boyler" xfId="111" xr:uid="{00000000-0005-0000-0000-0000CF060000}"/>
    <cellStyle name="_Boyler_MS OPTİMUM_KEŞİF BEDELİ HESABI-MÜTEAHHİT İÇİN - RV 1" xfId="112" xr:uid="{00000000-0005-0000-0000-0000D0060000}"/>
    <cellStyle name="_Boyler_MS OPTİMUM_KEŞİF BEDELİ HESABI-MÜTEAHHİT İÇİN - RV 1" xfId="113" xr:uid="{00000000-0005-0000-0000-0000D1060000}"/>
    <cellStyle name="_CARREFOUR" xfId="114" xr:uid="{00000000-0005-0000-0000-0000D2060000}"/>
    <cellStyle name="_fan coil secimi SON" xfId="118" xr:uid="{00000000-0005-0000-0000-0000D3060000}"/>
    <cellStyle name="_fan coil secimi SON_GUM-IK" xfId="119" xr:uid="{00000000-0005-0000-0000-0000D4060000}"/>
    <cellStyle name="_fan coil secimi SON_GUM-IK_MS OPTİMUM_KEŞİF BEDELİ HESABI-MÜTEAHHİT İÇİN - RV 1" xfId="120" xr:uid="{00000000-0005-0000-0000-0000D5060000}"/>
    <cellStyle name="_fan coil secimi SON_IDARE-CS" xfId="121" xr:uid="{00000000-0005-0000-0000-0000D6060000}"/>
    <cellStyle name="_fan coil secimi SON_IDARE-CS_MS OPTİMUM_KEŞİF BEDELİ HESABI-MÜTEAHHİT İÇİN - RV 1" xfId="122" xr:uid="{00000000-0005-0000-0000-0000D7060000}"/>
    <cellStyle name="_fan coil secimi SON_IDARE-CSf" xfId="123" xr:uid="{00000000-0005-0000-0000-0000D8060000}"/>
    <cellStyle name="_fan coil secimi SON_IDARE-CSf_MS OPTİMUM_KEŞİF BEDELİ HESABI-MÜTEAHHİT İÇİN - RV 1" xfId="124" xr:uid="{00000000-0005-0000-0000-0000D9060000}"/>
    <cellStyle name="_fan coil secimi SON_Kapitalhesap" xfId="125" xr:uid="{00000000-0005-0000-0000-0000DA060000}"/>
    <cellStyle name="_fan coil secimi SON_Kapitalhesap_MS OPTİMUM_KEŞİF BEDELİ HESABI-MÜTEAHHİT İÇİN - RV 1" xfId="126" xr:uid="{00000000-0005-0000-0000-0000DB060000}"/>
    <cellStyle name="_fan coil secimi SON_MS OPTİMUM_KEŞİF BEDELİ HESABI-MÜTEAHHİT İÇİN - RV 1" xfId="127" xr:uid="{00000000-0005-0000-0000-0000DC060000}"/>
    <cellStyle name="_fan coil secimi SON_ozcanhesap" xfId="128" xr:uid="{00000000-0005-0000-0000-0000DD060000}"/>
    <cellStyle name="_fan coil secimi SON_ozcanhesap_MS OPTİMUM_KEŞİF BEDELİ HESABI-MÜTEAHHİT İÇİN - RV 1" xfId="129" xr:uid="{00000000-0005-0000-0000-0000DE060000}"/>
    <cellStyle name="_Goksuhes" xfId="131" xr:uid="{00000000-0005-0000-0000-0000DF060000}"/>
    <cellStyle name="_Goksuhes_1" xfId="132" xr:uid="{00000000-0005-0000-0000-0000E0060000}"/>
    <cellStyle name="_Goksuhes_1_MS OPTİMUM_KEŞİF BEDELİ HESABI-MÜTEAHHİT İÇİN - RV 1" xfId="133" xr:uid="{00000000-0005-0000-0000-0000E1060000}"/>
    <cellStyle name="_GUM-IK" xfId="134" xr:uid="{00000000-0005-0000-0000-0000E2060000}"/>
    <cellStyle name="_GUM-IK" xfId="135" xr:uid="{00000000-0005-0000-0000-0000E3060000}"/>
    <cellStyle name="_GUM-IK_1" xfId="136" xr:uid="{00000000-0005-0000-0000-0000E4060000}"/>
    <cellStyle name="_GUM-IK_1_GUM-IK" xfId="137" xr:uid="{00000000-0005-0000-0000-0000E5060000}"/>
    <cellStyle name="_GUM-IK_1_GUM-IK_MS OPTİMUM_KEŞİF BEDELİ HESABI-MÜTEAHHİT İÇİN - RV 1" xfId="138" xr:uid="{00000000-0005-0000-0000-0000E6060000}"/>
    <cellStyle name="_GUM-IK_1_IDARE-CS" xfId="139" xr:uid="{00000000-0005-0000-0000-0000E7060000}"/>
    <cellStyle name="_GUM-IK_1_IDARE-CS_MS OPTİMUM_KEŞİF BEDELİ HESABI-MÜTEAHHİT İÇİN - RV 1" xfId="140" xr:uid="{00000000-0005-0000-0000-0000E8060000}"/>
    <cellStyle name="_GUM-IK_1_MS OPTİMUM_KEŞİF BEDELİ HESABI-MÜTEAHHİT İÇİN - RV 1" xfId="141" xr:uid="{00000000-0005-0000-0000-0000E9060000}"/>
    <cellStyle name="_GUM-IK_2" xfId="142" xr:uid="{00000000-0005-0000-0000-0000EA060000}"/>
    <cellStyle name="_GUM-IK_2_Bbokulmetraj" xfId="143" xr:uid="{00000000-0005-0000-0000-0000EB060000}"/>
    <cellStyle name="_GUM-IK_2_Bbokulmetraj_MS OPTİMUM_KEŞİF BEDELİ HESABI-MÜTEAHHİT İÇİN - RV 1" xfId="144" xr:uid="{00000000-0005-0000-0000-0000EC060000}"/>
    <cellStyle name="_GUM-IK_2_MS OPTİMUM_KEŞİF BEDELİ HESABI-MÜTEAHHİT İÇİN - RV 1" xfId="145" xr:uid="{00000000-0005-0000-0000-0000ED060000}"/>
    <cellStyle name="_GUM-IK_Bbokulmetraj" xfId="146" xr:uid="{00000000-0005-0000-0000-0000EE060000}"/>
    <cellStyle name="_GUM-IK_Bbokulmetraj_MS OPTİMUM_KEŞİF BEDELİ HESABI-MÜTEAHHİT İÇİN - RV 1" xfId="147" xr:uid="{00000000-0005-0000-0000-0000EF060000}"/>
    <cellStyle name="_GUM-IK_GUM-IK" xfId="148" xr:uid="{00000000-0005-0000-0000-0000F0060000}"/>
    <cellStyle name="_GUM-IK_GUM-IK_MS OPTİMUM_KEŞİF BEDELİ HESABI-MÜTEAHHİT İÇİN - RV 1" xfId="149" xr:uid="{00000000-0005-0000-0000-0000F1060000}"/>
    <cellStyle name="_GUM-IK_IDARE-CS" xfId="150" xr:uid="{00000000-0005-0000-0000-0000F2060000}"/>
    <cellStyle name="_GUM-IK_IDARE-CS_MS OPTİMUM_KEŞİF BEDELİ HESABI-MÜTEAHHİT İÇİN - RV 1" xfId="151" xr:uid="{00000000-0005-0000-0000-0000F3060000}"/>
    <cellStyle name="_GUM-IK_IDARE-CSf" xfId="152" xr:uid="{00000000-0005-0000-0000-0000F4060000}"/>
    <cellStyle name="_GUM-IK_IDARE-CSf_MS OPTİMUM_KEŞİF BEDELİ HESABI-MÜTEAHHİT İÇİN - RV 1" xfId="153" xr:uid="{00000000-0005-0000-0000-0000F5060000}"/>
    <cellStyle name="_GUM-IK_MS OPTİMUM_KEŞİF BEDELİ HESABI-MÜTEAHHİT İÇİN - RV 1" xfId="154" xr:uid="{00000000-0005-0000-0000-0000F6060000}"/>
    <cellStyle name="_GUM-IK_YEMEKHES" xfId="155" xr:uid="{00000000-0005-0000-0000-0000F7060000}"/>
    <cellStyle name="_GUM-IK_YEMEKHES_MS OPTİMUM_KEŞİF BEDELİ HESABI-MÜTEAHHİT İÇİN - RV 1" xfId="156" xr:uid="{00000000-0005-0000-0000-0000F8060000}"/>
    <cellStyle name="_Gumrukcuoglumetraj" xfId="157" xr:uid="{00000000-0005-0000-0000-0000F9060000}"/>
    <cellStyle name="_Gumrukcuoglumetraj" xfId="158" xr:uid="{00000000-0005-0000-0000-0000FA060000}"/>
    <cellStyle name="_Gumrukcuoglumetraj_MS OPTİMUM_KEŞİF BEDELİ HESABI-MÜTEAHHİT İÇİN - RV 1" xfId="159" xr:uid="{00000000-0005-0000-0000-0000FB060000}"/>
    <cellStyle name="_Gumrukcuoglumetraj_MS OPTİMUM_KEŞİF BEDELİ HESABI-MÜTEAHHİT İÇİN - RV 1" xfId="160" xr:uid="{00000000-0005-0000-0000-0000FC060000}"/>
    <cellStyle name="_Havalan" xfId="161" xr:uid="{00000000-0005-0000-0000-0000FD060000}"/>
    <cellStyle name="_Havalan_MS OPTİMUM_KEŞİF BEDELİ HESABI-MÜTEAHHİT İÇİN - RV 1" xfId="162" xr:uid="{00000000-0005-0000-0000-0000FE060000}"/>
    <cellStyle name="_IDARE-CS" xfId="163" xr:uid="{00000000-0005-0000-0000-0000FF060000}"/>
    <cellStyle name="_IDARE-CS" xfId="164" xr:uid="{00000000-0005-0000-0000-000000070000}"/>
    <cellStyle name="_IDARE-CS_MS OPTİMUM_KEŞİF BEDELİ HESABI-MÜTEAHHİT İÇİN - RV 1" xfId="165" xr:uid="{00000000-0005-0000-0000-000001070000}"/>
    <cellStyle name="_KANAL HESABI" xfId="166" xr:uid="{00000000-0005-0000-0000-000002070000}"/>
    <cellStyle name="_KANAL HESABI" xfId="167" xr:uid="{00000000-0005-0000-0000-000003070000}"/>
    <cellStyle name="_KANAL HESABI_MS OPTİMUM_KEŞİF BEDELİ HESABI-MÜTEAHHİT İÇİN - RV 1" xfId="168" xr:uid="{00000000-0005-0000-0000-000004070000}"/>
    <cellStyle name="_KANAL HESABI_MS OPTİMUM_KEŞİF BEDELİ HESABI-MÜTEAHHİT İÇİN - RV 1" xfId="169" xr:uid="{00000000-0005-0000-0000-000005070000}"/>
    <cellStyle name="_Kapitalhesap" xfId="170" xr:uid="{00000000-0005-0000-0000-000006070000}"/>
    <cellStyle name="_Kapitalhesap" xfId="171" xr:uid="{00000000-0005-0000-0000-000007070000}"/>
    <cellStyle name="_Kapitalhesap_MS OPTİMUM_KEŞİF BEDELİ HESABI-MÜTEAHHİT İÇİN - RV 1" xfId="172" xr:uid="{00000000-0005-0000-0000-000008070000}"/>
    <cellStyle name="_Kapitalhesap_MS OPTİMUM_KEŞİF BEDELİ HESABI-MÜTEAHHİT İÇİN - RV 1" xfId="173" xr:uid="{00000000-0005-0000-0000-000009070000}"/>
    <cellStyle name="_Kitap2" xfId="175" xr:uid="{00000000-0005-0000-0000-00000A070000}"/>
    <cellStyle name="_Kitap2_Bbokulmetraj" xfId="176" xr:uid="{00000000-0005-0000-0000-00000B070000}"/>
    <cellStyle name="_Kitap2_Bbokulmetraj_MS OPTİMUM_KEŞİF BEDELİ HESABI-MÜTEAHHİT İÇİN - RV 1" xfId="177" xr:uid="{00000000-0005-0000-0000-00000C070000}"/>
    <cellStyle name="_Kitap2_GUM-IK" xfId="178" xr:uid="{00000000-0005-0000-0000-00000D070000}"/>
    <cellStyle name="_Kitap2_GUM-IK_MS OPTİMUM_KEŞİF BEDELİ HESABI-MÜTEAHHİT İÇİN - RV 1" xfId="179" xr:uid="{00000000-0005-0000-0000-00000E070000}"/>
    <cellStyle name="_Kitap2_IDARE-CS" xfId="180" xr:uid="{00000000-0005-0000-0000-00000F070000}"/>
    <cellStyle name="_Kitap2_IDARE-CS_MS OPTİMUM_KEŞİF BEDELİ HESABI-MÜTEAHHİT İÇİN - RV 1" xfId="181" xr:uid="{00000000-0005-0000-0000-000010070000}"/>
    <cellStyle name="_Kitap2_IDARE-CSf" xfId="182" xr:uid="{00000000-0005-0000-0000-000011070000}"/>
    <cellStyle name="_Kitap2_IDARE-CSf_MS OPTİMUM_KEŞİF BEDELİ HESABI-MÜTEAHHİT İÇİN - RV 1" xfId="183" xr:uid="{00000000-0005-0000-0000-000012070000}"/>
    <cellStyle name="_Kitap2_MS OPTİMUM_KEŞİF BEDELİ HESABI-MÜTEAHHİT İÇİN - RV 1" xfId="184" xr:uid="{00000000-0005-0000-0000-000013070000}"/>
    <cellStyle name="_Kitap2_YEMEKHES" xfId="185" xr:uid="{00000000-0005-0000-0000-000014070000}"/>
    <cellStyle name="_Kitap2_YEMEKHES_MS OPTİMUM_KEŞİF BEDELİ HESABI-MÜTEAHHİT İÇİN - RV 1" xfId="186" xr:uid="{00000000-0005-0000-0000-000015070000}"/>
    <cellStyle name="_Kizilaymetraj" xfId="187" xr:uid="{00000000-0005-0000-0000-000016070000}"/>
    <cellStyle name="_Kizilaymetraj_MS OPTİMUM_KEŞİF BEDELİ HESABI-MÜTEAHHİT İÇİN - RV 1" xfId="188" xr:uid="{00000000-0005-0000-0000-000017070000}"/>
    <cellStyle name="_metraj1" xfId="191" xr:uid="{00000000-0005-0000-0000-000018070000}"/>
    <cellStyle name="_metraj1_GUM-IK" xfId="192" xr:uid="{00000000-0005-0000-0000-000019070000}"/>
    <cellStyle name="_metraj1_GUM-IK_MS OPTİMUM_KEŞİF BEDELİ HESABI-MÜTEAHHİT İÇİN - RV 1" xfId="193" xr:uid="{00000000-0005-0000-0000-00001A070000}"/>
    <cellStyle name="_metraj1_IDARE-CS" xfId="194" xr:uid="{00000000-0005-0000-0000-00001B070000}"/>
    <cellStyle name="_metraj1_IDARE-CS_MS OPTİMUM_KEŞİF BEDELİ HESABI-MÜTEAHHİT İÇİN - RV 1" xfId="195" xr:uid="{00000000-0005-0000-0000-00001C070000}"/>
    <cellStyle name="_metraj1_IDARE-CSf" xfId="196" xr:uid="{00000000-0005-0000-0000-00001D070000}"/>
    <cellStyle name="_metraj1_IDARE-CSf_MS OPTİMUM_KEŞİF BEDELİ HESABI-MÜTEAHHİT İÇİN - RV 1" xfId="197" xr:uid="{00000000-0005-0000-0000-00001E070000}"/>
    <cellStyle name="_metraj1_Kapitalhesap" xfId="198" xr:uid="{00000000-0005-0000-0000-00001F070000}"/>
    <cellStyle name="_metraj1_Kapitalhesap_MS OPTİMUM_KEŞİF BEDELİ HESABI-MÜTEAHHİT İÇİN - RV 1" xfId="199" xr:uid="{00000000-0005-0000-0000-000020070000}"/>
    <cellStyle name="_metraj1_MS OPTİMUM_KEŞİF BEDELİ HESABI-MÜTEAHHİT İÇİN - RV 1" xfId="200" xr:uid="{00000000-0005-0000-0000-000021070000}"/>
    <cellStyle name="_metraj1_ozcanhesap" xfId="201" xr:uid="{00000000-0005-0000-0000-000022070000}"/>
    <cellStyle name="_metraj1_ozcanhesap_MS OPTİMUM_KEŞİF BEDELİ HESABI-MÜTEAHHİT İÇİN - RV 1" xfId="202" xr:uid="{00000000-0005-0000-0000-000023070000}"/>
    <cellStyle name="_metrajr1" xfId="203" xr:uid="{00000000-0005-0000-0000-000024070000}"/>
    <cellStyle name="_metrajr1_1-ATÖLYELER" xfId="204" xr:uid="{00000000-0005-0000-0000-000025070000}"/>
    <cellStyle name="_metrajr1_1-ATÖLYELER_MS OPTİMUM_KEŞİF BEDELİ HESABI-MÜTEAHHİT İÇİN - RV 1" xfId="205" xr:uid="{00000000-0005-0000-0000-000026070000}"/>
    <cellStyle name="_metrajr1_1-SIHHI TESİSAT" xfId="206" xr:uid="{00000000-0005-0000-0000-000027070000}"/>
    <cellStyle name="_metrajr1_1-SIHHI TESİSAT_MS OPTİMUM_KEŞİF BEDELİ HESABI-MÜTEAHHİT İÇİN - RV 1" xfId="207" xr:uid="{00000000-0005-0000-0000-000028070000}"/>
    <cellStyle name="_metrajr1_ADNAN SAYGUN SANAT MERKEZİ" xfId="208" xr:uid="{00000000-0005-0000-0000-000029070000}"/>
    <cellStyle name="_metrajr1_ADNAN SAYGUN SANAT MERKEZİ_MS OPTİMUM_KEŞİF BEDELİ HESABI-MÜTEAHHİT İÇİN - RV 1" xfId="209" xr:uid="{00000000-0005-0000-0000-00002A070000}"/>
    <cellStyle name="_metrajr1_kuyumcukent" xfId="210" xr:uid="{00000000-0005-0000-0000-00002B070000}"/>
    <cellStyle name="_metrajr1_kuyumcukent_MS OPTİMUM_KEŞİF BEDELİ HESABI-MÜTEAHHİT İÇİN - RV 1" xfId="211" xr:uid="{00000000-0005-0000-0000-00002C070000}"/>
    <cellStyle name="_metrajr1_MS OPTİMUM_KEŞİF BEDELİ HESABI-MÜTEAHHİT İÇİN - RV 1" xfId="212" xr:uid="{00000000-0005-0000-0000-00002D070000}"/>
    <cellStyle name="_metrajr1_SIHHI TESİSAT" xfId="213" xr:uid="{00000000-0005-0000-0000-00002E070000}"/>
    <cellStyle name="_metrajr1_SIHHI TESİSAT_MS OPTİMUM_KEŞİF BEDELİ HESABI-MÜTEAHHİT İÇİN - RV 1" xfId="214" xr:uid="{00000000-0005-0000-0000-00002F070000}"/>
    <cellStyle name="_metrajr1_T.C. ZİRAAT BANKASI A.Ş.İST. MASLAK GEN.MÜD. HİZMET BİNASI" xfId="215" xr:uid="{00000000-0005-0000-0000-000030070000}"/>
    <cellStyle name="_metrajr1_T.C. ZİRAAT BANKASI A.Ş.İST. MASLAK GEN.MÜD. HİZMET BİNASI_MS OPTİMUM_KEŞİF BEDELİ HESABI-MÜTEAHHİT İÇİN - RV 1" xfId="216" xr:uid="{00000000-0005-0000-0000-000031070000}"/>
    <cellStyle name="_metrajr1_UC TEKLİF" xfId="217" xr:uid="{00000000-0005-0000-0000-000032070000}"/>
    <cellStyle name="_metrajr1_UC TEKLİF_MS OPTİMUM_KEŞİF BEDELİ HESABI-MÜTEAHHİT İÇİN - RV 1" xfId="218" xr:uid="{00000000-0005-0000-0000-000033070000}"/>
    <cellStyle name="_MS OPTİMUM_KEŞİF BEDELİ HESABI-MÜTEAHHİT İÇİN - RV 1" xfId="219" xr:uid="{00000000-0005-0000-0000-000034070000}"/>
    <cellStyle name="_MS OPTİMUM_KEŞİF BEDELİ HESABI-MÜTEAHHİT İÇİN - RV 1" xfId="220" xr:uid="{00000000-0005-0000-0000-000035070000}"/>
    <cellStyle name="_MS OPTİMUM_KEŞİF BEDELİ HESABI-MÜTEAHHİT İÇİN - RV 1" xfId="221" xr:uid="{00000000-0005-0000-0000-000036070000}"/>
    <cellStyle name="_MS OPTİMUM_KEŞİF BEDELİ HESABI-MÜTEAHHİT İÇİN - RV 1" xfId="222" xr:uid="{00000000-0005-0000-0000-000037070000}"/>
    <cellStyle name="_MS OPTİMUM_KEŞİF BEDELİ HESABI-MÜTEAHHİT İÇİN - RV 1" xfId="223" xr:uid="{00000000-0005-0000-0000-000038070000}"/>
    <cellStyle name="_MS OPTİMUM_KEŞİF BEDELİ HESABI-MÜTEAHHİT İÇİN - RV 1" xfId="224" xr:uid="{00000000-0005-0000-0000-000039070000}"/>
    <cellStyle name="_MS OPTİMUM_KEŞİF BEDELİ HESABI-MÜTEAHHİT İÇİN - RV 1" xfId="225" xr:uid="{00000000-0005-0000-0000-00003A070000}"/>
    <cellStyle name="_OFİS-IK" xfId="226" xr:uid="{00000000-0005-0000-0000-00003B070000}"/>
    <cellStyle name="_OFİS-IK" xfId="227" xr:uid="{00000000-0005-0000-0000-00003C070000}"/>
    <cellStyle name="_OFİS-IK_Bbokulmetraj" xfId="228" xr:uid="{00000000-0005-0000-0000-00003D070000}"/>
    <cellStyle name="_OFİS-IK_Bbokulmetraj_MS OPTİMUM_KEŞİF BEDELİ HESABI-MÜTEAHHİT İÇİN - RV 1" xfId="229" xr:uid="{00000000-0005-0000-0000-00003E070000}"/>
    <cellStyle name="_OFİS-IK_MS OPTİMUM_KEŞİF BEDELİ HESABI-MÜTEAHHİT İÇİN - RV 1" xfId="230" xr:uid="{00000000-0005-0000-0000-00003F070000}"/>
    <cellStyle name="_OFİS-IK_YEMEKHES" xfId="231" xr:uid="{00000000-0005-0000-0000-000040070000}"/>
    <cellStyle name="_OFİS-IK_YEMEKHES_MS OPTİMUM_KEŞİF BEDELİ HESABI-MÜTEAHHİT İÇİN - RV 1" xfId="232" xr:uid="{00000000-0005-0000-0000-000041070000}"/>
    <cellStyle name="_Pakmashes4b" xfId="233" xr:uid="{00000000-0005-0000-0000-000042070000}"/>
    <cellStyle name="_Pakmashes4b_Bbokulmetraj" xfId="234" xr:uid="{00000000-0005-0000-0000-000043070000}"/>
    <cellStyle name="_Pakmashes4b_Bbokulmetraj_MS OPTİMUM_KEŞİF BEDELİ HESABI-MÜTEAHHİT İÇİN - RV 1" xfId="235" xr:uid="{00000000-0005-0000-0000-000044070000}"/>
    <cellStyle name="_Pakmashes4b_GUM-IK" xfId="236" xr:uid="{00000000-0005-0000-0000-000045070000}"/>
    <cellStyle name="_Pakmashes4b_GUM-IK_MS OPTİMUM_KEŞİF BEDELİ HESABI-MÜTEAHHİT İÇİN - RV 1" xfId="237" xr:uid="{00000000-0005-0000-0000-000046070000}"/>
    <cellStyle name="_Pakmashes4b_IDARE-CS" xfId="238" xr:uid="{00000000-0005-0000-0000-000047070000}"/>
    <cellStyle name="_Pakmashes4b_IDARE-CS_MS OPTİMUM_KEŞİF BEDELİ HESABI-MÜTEAHHİT İÇİN - RV 1" xfId="239" xr:uid="{00000000-0005-0000-0000-000048070000}"/>
    <cellStyle name="_Pakmashes4b_IDARE-CSf" xfId="240" xr:uid="{00000000-0005-0000-0000-000049070000}"/>
    <cellStyle name="_Pakmashes4b_IDARE-CSf_MS OPTİMUM_KEŞİF BEDELİ HESABI-MÜTEAHHİT İÇİN - RV 1" xfId="241" xr:uid="{00000000-0005-0000-0000-00004A070000}"/>
    <cellStyle name="_Pakmashes4b_MS OPTİMUM_KEŞİF BEDELİ HESABI-MÜTEAHHİT İÇİN - RV 1" xfId="242" xr:uid="{00000000-0005-0000-0000-00004B070000}"/>
    <cellStyle name="_Pakmashes4b_YEMEKHES" xfId="243" xr:uid="{00000000-0005-0000-0000-00004C070000}"/>
    <cellStyle name="_Pakmashes4b_YEMEKHES_MS OPTİMUM_KEŞİF BEDELİ HESABI-MÜTEAHHİT İÇİN - RV 1" xfId="244" xr:uid="{00000000-0005-0000-0000-00004D070000}"/>
    <cellStyle name="_Pakmaslak" xfId="245" xr:uid="{00000000-0005-0000-0000-00004E070000}"/>
    <cellStyle name="_Pakmaslak_GUM-IK" xfId="246" xr:uid="{00000000-0005-0000-0000-00004F070000}"/>
    <cellStyle name="_Pakmaslak_GUM-IK_MS OPTİMUM_KEŞİF BEDELİ HESABI-MÜTEAHHİT İÇİN - RV 1" xfId="247" xr:uid="{00000000-0005-0000-0000-000050070000}"/>
    <cellStyle name="_Pakmaslak_IDARE-CS" xfId="248" xr:uid="{00000000-0005-0000-0000-000051070000}"/>
    <cellStyle name="_Pakmaslak_IDARE-CS_MS OPTİMUM_KEŞİF BEDELİ HESABI-MÜTEAHHİT İÇİN - RV 1" xfId="249" xr:uid="{00000000-0005-0000-0000-000052070000}"/>
    <cellStyle name="_Pakmaslak_IDARE-CSf" xfId="250" xr:uid="{00000000-0005-0000-0000-000053070000}"/>
    <cellStyle name="_Pakmaslak_IDARE-CSf_MS OPTİMUM_KEŞİF BEDELİ HESABI-MÜTEAHHİT İÇİN - RV 1" xfId="251" xr:uid="{00000000-0005-0000-0000-000054070000}"/>
    <cellStyle name="_Pakmaslak_Kapitalhesap" xfId="252" xr:uid="{00000000-0005-0000-0000-000055070000}"/>
    <cellStyle name="_Pakmaslak_Kapitalhesap_MS OPTİMUM_KEŞİF BEDELİ HESABI-MÜTEAHHİT İÇİN - RV 1" xfId="253" xr:uid="{00000000-0005-0000-0000-000056070000}"/>
    <cellStyle name="_Pakmaslak_MS OPTİMUM_KEŞİF BEDELİ HESABI-MÜTEAHHİT İÇİN - RV 1" xfId="254" xr:uid="{00000000-0005-0000-0000-000057070000}"/>
    <cellStyle name="_Pakmaslak_ozcanhesap" xfId="255" xr:uid="{00000000-0005-0000-0000-000058070000}"/>
    <cellStyle name="_Pakmaslak_ozcanhesap_MS OPTİMUM_KEŞİF BEDELİ HESABI-MÜTEAHHİT İÇİN - RV 1" xfId="256" xr:uid="{00000000-0005-0000-0000-000059070000}"/>
    <cellStyle name="_Pakmetraj" xfId="257" xr:uid="{00000000-0005-0000-0000-00005A070000}"/>
    <cellStyle name="_Pakmetraj_1-ATÖLYELER" xfId="258" xr:uid="{00000000-0005-0000-0000-00005B070000}"/>
    <cellStyle name="_Pakmetraj_1-ATÖLYELER_MS OPTİMUM_KEŞİF BEDELİ HESABI-MÜTEAHHİT İÇİN - RV 1" xfId="259" xr:uid="{00000000-0005-0000-0000-00005C070000}"/>
    <cellStyle name="_Pakmetraj_1-SIHHI TESİSAT" xfId="260" xr:uid="{00000000-0005-0000-0000-00005D070000}"/>
    <cellStyle name="_Pakmetraj_1-SIHHI TESİSAT_MS OPTİMUM_KEŞİF BEDELİ HESABI-MÜTEAHHİT İÇİN - RV 1" xfId="261" xr:uid="{00000000-0005-0000-0000-00005E070000}"/>
    <cellStyle name="_Pakmetraj_ADNAN SAYGUN SANAT MERKEZİ" xfId="262" xr:uid="{00000000-0005-0000-0000-00005F070000}"/>
    <cellStyle name="_Pakmetraj_ADNAN SAYGUN SANAT MERKEZİ_MS OPTİMUM_KEŞİF BEDELİ HESABI-MÜTEAHHİT İÇİN - RV 1" xfId="263" xr:uid="{00000000-0005-0000-0000-000060070000}"/>
    <cellStyle name="_Pakmetraj_Hurriyetmetraj" xfId="264" xr:uid="{00000000-0005-0000-0000-000061070000}"/>
    <cellStyle name="_Pakmetraj_Hurriyetmetraj_MS OPTİMUM_KEŞİF BEDELİ HESABI-MÜTEAHHİT İÇİN - RV 1" xfId="265" xr:uid="{00000000-0005-0000-0000-000062070000}"/>
    <cellStyle name="_Pakmetraj_kuyumcukent" xfId="266" xr:uid="{00000000-0005-0000-0000-000063070000}"/>
    <cellStyle name="_Pakmetraj_kuyumcukent_MS OPTİMUM_KEŞİF BEDELİ HESABI-MÜTEAHHİT İÇİN - RV 1" xfId="267" xr:uid="{00000000-0005-0000-0000-000064070000}"/>
    <cellStyle name="_Pakmetraj_Metraj" xfId="268" xr:uid="{00000000-0005-0000-0000-000065070000}"/>
    <cellStyle name="_Pakmetraj_Metraj_MS OPTİMUM_KEŞİF BEDELİ HESABI-MÜTEAHHİT İÇİN - RV 1" xfId="269" xr:uid="{00000000-0005-0000-0000-000066070000}"/>
    <cellStyle name="_Pakmetraj_MS OPTİMUM_KEŞİF BEDELİ HESABI-MÜTEAHHİT İÇİN - RV 1" xfId="270" xr:uid="{00000000-0005-0000-0000-000067070000}"/>
    <cellStyle name="_Pakmetraj_SIHHI TESİSAT" xfId="271" xr:uid="{00000000-0005-0000-0000-000068070000}"/>
    <cellStyle name="_Pakmetraj_SIHHI TESİSAT_MS OPTİMUM_KEŞİF BEDELİ HESABI-MÜTEAHHİT İÇİN - RV 1" xfId="272" xr:uid="{00000000-0005-0000-0000-000069070000}"/>
    <cellStyle name="_Pakmetraj_T.C. ZİRAAT BANKASI A.Ş.İST. MASLAK GEN.MÜD. HİZMET BİNASI" xfId="273" xr:uid="{00000000-0005-0000-0000-00006A070000}"/>
    <cellStyle name="_Pakmetraj_T.C. ZİRAAT BANKASI A.Ş.İST. MASLAK GEN.MÜD. HİZMET BİNASI_MS OPTİMUM_KEŞİF BEDELİ HESABI-MÜTEAHHİT İÇİN - RV 1" xfId="274" xr:uid="{00000000-0005-0000-0000-00006B070000}"/>
    <cellStyle name="_Pakmetraj_UC TEKLİF" xfId="275" xr:uid="{00000000-0005-0000-0000-00006C070000}"/>
    <cellStyle name="_Pakmetraj_UC TEKLİF_MS OPTİMUM_KEŞİF BEDELİ HESABI-MÜTEAHHİT İÇİN - RV 1" xfId="276" xr:uid="{00000000-0005-0000-0000-00006D070000}"/>
    <cellStyle name="_Radyator" xfId="277" xr:uid="{00000000-0005-0000-0000-00006E070000}"/>
    <cellStyle name="_Radyator_MS OPTİMUM_KEŞİF BEDELİ HESABI-MÜTEAHHİT İÇİN - RV 1" xfId="278" xr:uid="{00000000-0005-0000-0000-00006F070000}"/>
    <cellStyle name="_Romar" xfId="279" xr:uid="{00000000-0005-0000-0000-000070070000}"/>
    <cellStyle name="_Romar_6-KOSEBHES-YH" xfId="280" xr:uid="{00000000-0005-0000-0000-000071070000}"/>
    <cellStyle name="_Romar_6-KOSEBHES-YH_MS OPTİMUM_KEŞİF BEDELİ HESABI-MÜTEAHHİT İÇİN - RV 1" xfId="281" xr:uid="{00000000-0005-0000-0000-000072070000}"/>
    <cellStyle name="_Romar_Bbokulmetraj" xfId="282" xr:uid="{00000000-0005-0000-0000-000073070000}"/>
    <cellStyle name="_Romar_Bbokulmetraj_MS OPTİMUM_KEŞİF BEDELİ HESABI-MÜTEAHHİT İÇİN - RV 1" xfId="283" xr:uid="{00000000-0005-0000-0000-000074070000}"/>
    <cellStyle name="_Romar_Kapitalhesap" xfId="284" xr:uid="{00000000-0005-0000-0000-000075070000}"/>
    <cellStyle name="_Romar_Kapitalhesap_MS OPTİMUM_KEŞİF BEDELİ HESABI-MÜTEAHHİT İÇİN - RV 1" xfId="285" xr:uid="{00000000-0005-0000-0000-000076070000}"/>
    <cellStyle name="_Romar_MS OPTİMUM_KEŞİF BEDELİ HESABI-MÜTEAHHİT İÇİN - RV 1" xfId="286" xr:uid="{00000000-0005-0000-0000-000077070000}"/>
    <cellStyle name="_Rover" xfId="287" xr:uid="{00000000-0005-0000-0000-000078070000}"/>
    <cellStyle name="_Rover metraj" xfId="288" xr:uid="{00000000-0005-0000-0000-000079070000}"/>
    <cellStyle name="_Rover metraj_10A-KOSEBMETRAJ-R" xfId="289" xr:uid="{00000000-0005-0000-0000-00007A070000}"/>
    <cellStyle name="_Rover metraj_10A-KOSEBMETRAJ-R_MS OPTİMUM_KEŞİF BEDELİ HESABI-MÜTEAHHİT İÇİN - RV 1" xfId="290" xr:uid="{00000000-0005-0000-0000-00007B070000}"/>
    <cellStyle name="_Rover metraj_1-ATÖLYELER" xfId="291" xr:uid="{00000000-0005-0000-0000-00007C070000}"/>
    <cellStyle name="_Rover metraj_1-ATÖLYELER_MS OPTİMUM_KEŞİF BEDELİ HESABI-MÜTEAHHİT İÇİN - RV 1" xfId="292" xr:uid="{00000000-0005-0000-0000-00007D070000}"/>
    <cellStyle name="_Rover metraj_1-KOSEBMETRAJ-R" xfId="293" xr:uid="{00000000-0005-0000-0000-00007E070000}"/>
    <cellStyle name="_Rover metraj_1-KOSEBMETRAJ-R_MS OPTİMUM_KEŞİF BEDELİ HESABI-MÜTEAHHİT İÇİN - RV 1" xfId="294" xr:uid="{00000000-0005-0000-0000-00007F070000}"/>
    <cellStyle name="_Rover metraj_1-SIHHI TESİSAT" xfId="295" xr:uid="{00000000-0005-0000-0000-000080070000}"/>
    <cellStyle name="_Rover metraj_1-SIHHI TESİSAT_MS OPTİMUM_KEŞİF BEDELİ HESABI-MÜTEAHHİT İÇİN - RV 1" xfId="296" xr:uid="{00000000-0005-0000-0000-000081070000}"/>
    <cellStyle name="_Rover metraj_2-KOSEBMETRAJ-R" xfId="297" xr:uid="{00000000-0005-0000-0000-000082070000}"/>
    <cellStyle name="_Rover metraj_2-KOSEBMETRAJ-R_MS OPTİMUM_KEŞİF BEDELİ HESABI-MÜTEAHHİT İÇİN - RV 1" xfId="298" xr:uid="{00000000-0005-0000-0000-000083070000}"/>
    <cellStyle name="_Rover metraj_4-KOSEBMETRAJ-R" xfId="299" xr:uid="{00000000-0005-0000-0000-000084070000}"/>
    <cellStyle name="_Rover metraj_4-KOSEBMETRAJ-R_MS OPTİMUM_KEŞİF BEDELİ HESABI-MÜTEAHHİT İÇİN - RV 1" xfId="300" xr:uid="{00000000-0005-0000-0000-000085070000}"/>
    <cellStyle name="_Rover metraj_58metraj" xfId="301" xr:uid="{00000000-0005-0000-0000-000086070000}"/>
    <cellStyle name="_Rover metraj_58metraj_MS OPTİMUM_KEŞİF BEDELİ HESABI-MÜTEAHHİT İÇİN - RV 1" xfId="302" xr:uid="{00000000-0005-0000-0000-000087070000}"/>
    <cellStyle name="_Rover metraj_5-KOSEBMETRAJ-R" xfId="303" xr:uid="{00000000-0005-0000-0000-000088070000}"/>
    <cellStyle name="_Rover metraj_5-KOSEBMETRAJ-R_MS OPTİMUM_KEŞİF BEDELİ HESABI-MÜTEAHHİT İÇİN - RV 1" xfId="304" xr:uid="{00000000-0005-0000-0000-000089070000}"/>
    <cellStyle name="_Rover metraj_6-KOSEBMETRAJ-R" xfId="305" xr:uid="{00000000-0005-0000-0000-00008A070000}"/>
    <cellStyle name="_Rover metraj_6-KOSEBMETRAJ-R_MS OPTİMUM_KEŞİF BEDELİ HESABI-MÜTEAHHİT İÇİN - RV 1" xfId="306" xr:uid="{00000000-0005-0000-0000-00008B070000}"/>
    <cellStyle name="_Rover metraj_ADNAN SAYGUN SANAT MERKEZİ" xfId="307" xr:uid="{00000000-0005-0000-0000-00008C070000}"/>
    <cellStyle name="_Rover metraj_ADNAN SAYGUN SANAT MERKEZİ_MS OPTİMUM_KEŞİF BEDELİ HESABI-MÜTEAHHİT İÇİN - RV 1" xfId="308" xr:uid="{00000000-0005-0000-0000-00008D070000}"/>
    <cellStyle name="_Rover metraj_Bbokulmetraj" xfId="309" xr:uid="{00000000-0005-0000-0000-00008E070000}"/>
    <cellStyle name="_Rover metraj_Bbokulmetraj_MS OPTİMUM_KEŞİF BEDELİ HESABI-MÜTEAHHİT İÇİN - RV 1" xfId="310" xr:uid="{00000000-0005-0000-0000-00008F070000}"/>
    <cellStyle name="_Rover metraj_Gumrukcuoglumetraj" xfId="311" xr:uid="{00000000-0005-0000-0000-000090070000}"/>
    <cellStyle name="_Rover metraj_Gumrukcuoglumetraj_MS OPTİMUM_KEŞİF BEDELİ HESABI-MÜTEAHHİT İÇİN - RV 1" xfId="312" xr:uid="{00000000-0005-0000-0000-000091070000}"/>
    <cellStyle name="_Rover metraj_Hurriyetmetraj" xfId="313" xr:uid="{00000000-0005-0000-0000-000092070000}"/>
    <cellStyle name="_Rover metraj_Hurriyetmetraj_MS OPTİMUM_KEŞİF BEDELİ HESABI-MÜTEAHHİT İÇİN - RV 1" xfId="314" xr:uid="{00000000-0005-0000-0000-000093070000}"/>
    <cellStyle name="_Rover metraj_Kizilaymetraj" xfId="315" xr:uid="{00000000-0005-0000-0000-000094070000}"/>
    <cellStyle name="_Rover metraj_Kizilaymetraj_MS OPTİMUM_KEŞİF BEDELİ HESABI-MÜTEAHHİT İÇİN - RV 1" xfId="316" xr:uid="{00000000-0005-0000-0000-000095070000}"/>
    <cellStyle name="_Rover metraj_kuyumcukent" xfId="317" xr:uid="{00000000-0005-0000-0000-000096070000}"/>
    <cellStyle name="_Rover metraj_kuyumcukent_MS OPTİMUM_KEŞİF BEDELİ HESABI-MÜTEAHHİT İÇİN - RV 1" xfId="318" xr:uid="{00000000-0005-0000-0000-000097070000}"/>
    <cellStyle name="_Rover metraj_Metraj" xfId="319" xr:uid="{00000000-0005-0000-0000-000098070000}"/>
    <cellStyle name="_Rover metraj_Metraj_MS OPTİMUM_KEŞİF BEDELİ HESABI-MÜTEAHHİT İÇİN - RV 1" xfId="320" xr:uid="{00000000-0005-0000-0000-000099070000}"/>
    <cellStyle name="_Rover metraj_MS OPTİMUM_KEŞİF BEDELİ HESABI-MÜTEAHHİT İÇİN - RV 1" xfId="321" xr:uid="{00000000-0005-0000-0000-00009A070000}"/>
    <cellStyle name="_Rover metraj_Pakmetraj" xfId="322" xr:uid="{00000000-0005-0000-0000-00009B070000}"/>
    <cellStyle name="_Rover metraj_Pakmetraj_MS OPTİMUM_KEŞİF BEDELİ HESABI-MÜTEAHHİT İÇİN - RV 1" xfId="323" xr:uid="{00000000-0005-0000-0000-00009C070000}"/>
    <cellStyle name="_Rover metraj_SIHHI TESİSAT" xfId="324" xr:uid="{00000000-0005-0000-0000-00009D070000}"/>
    <cellStyle name="_Rover metraj_SIHHI TESİSAT_MS OPTİMUM_KEŞİF BEDELİ HESABI-MÜTEAHHİT İÇİN - RV 1" xfId="325" xr:uid="{00000000-0005-0000-0000-00009E070000}"/>
    <cellStyle name="_Rover metraj_T.C. ZİRAAT BANKASI A.Ş.İST. MASLAK GEN.MÜD. HİZMET BİNASI" xfId="326" xr:uid="{00000000-0005-0000-0000-00009F070000}"/>
    <cellStyle name="_Rover metraj_T.C. ZİRAAT BANKASI A.Ş.İST. MASLAK GEN.MÜD. HİZMET BİNASI_MS OPTİMUM_KEŞİF BEDELİ HESABI-MÜTEAHHİT İÇİN - RV 1" xfId="327" xr:uid="{00000000-0005-0000-0000-0000A0070000}"/>
    <cellStyle name="_Rover metraj_Tarimmetraj" xfId="328" xr:uid="{00000000-0005-0000-0000-0000A1070000}"/>
    <cellStyle name="_Rover metraj_Tarimmetraj_MS OPTİMUM_KEŞİF BEDELİ HESABI-MÜTEAHHİT İÇİN - RV 1" xfId="329" xr:uid="{00000000-0005-0000-0000-0000A2070000}"/>
    <cellStyle name="_Rover metraj_UC TEKLİF" xfId="330" xr:uid="{00000000-0005-0000-0000-0000A3070000}"/>
    <cellStyle name="_Rover metraj_UC TEKLİF_MS OPTİMUM_KEŞİF BEDELİ HESABI-MÜTEAHHİT İÇİN - RV 1" xfId="331" xr:uid="{00000000-0005-0000-0000-0000A4070000}"/>
    <cellStyle name="_Rover_MS OPTİMUM_KEŞİF BEDELİ HESABI-MÜTEAHHİT İÇİN - RV 1" xfId="332" xr:uid="{00000000-0005-0000-0000-0000A5070000}"/>
    <cellStyle name="_SOSTESHES" xfId="333" xr:uid="{00000000-0005-0000-0000-0000A6070000}"/>
    <cellStyle name="_SOSTESHES_MS OPTİMUM_KEŞİF BEDELİ HESABI-MÜTEAHHİT İÇİN - RV 1" xfId="334" xr:uid="{00000000-0005-0000-0000-0000A7070000}"/>
    <cellStyle name="_Tarimmetraj" xfId="336" xr:uid="{00000000-0005-0000-0000-0000A8070000}"/>
    <cellStyle name="_Tarimmetraj_MS OPTİMUM_KEŞİF BEDELİ HESABI-MÜTEAHHİT İÇİN - RV 1" xfId="337" xr:uid="{00000000-0005-0000-0000-0000A9070000}"/>
    <cellStyle name="_UChes" xfId="338" xr:uid="{00000000-0005-0000-0000-0000AA070000}"/>
    <cellStyle name="_UChes_MS OPTİMUM_KEŞİF BEDELİ HESABI-MÜTEAHHİT İÇİN - RV 1" xfId="339" xr:uid="{00000000-0005-0000-0000-0000AB070000}"/>
    <cellStyle name="_yemek-IK" xfId="340" xr:uid="{00000000-0005-0000-0000-0000AC070000}"/>
    <cellStyle name="_yemek-IK" xfId="341" xr:uid="{00000000-0005-0000-0000-0000AD070000}"/>
    <cellStyle name="_yemek-IK_Bbokulmetraj" xfId="342" xr:uid="{00000000-0005-0000-0000-0000AE070000}"/>
    <cellStyle name="_yemek-IK_Bbokulmetraj_MS OPTİMUM_KEŞİF BEDELİ HESABI-MÜTEAHHİT İÇİN - RV 1" xfId="343" xr:uid="{00000000-0005-0000-0000-0000AF070000}"/>
    <cellStyle name="_yemek-IK_MS OPTİMUM_KEŞİF BEDELİ HESABI-MÜTEAHHİT İÇİN - RV 1" xfId="344" xr:uid="{00000000-0005-0000-0000-0000B0070000}"/>
    <cellStyle name="_yemek-IK_YEMEKHES" xfId="345" xr:uid="{00000000-0005-0000-0000-0000B1070000}"/>
    <cellStyle name="_yemek-IK_YEMEKHES_MS OPTİMUM_KEŞİF BEDELİ HESABI-MÜTEAHHİT İÇİN - RV 1" xfId="346" xr:uid="{00000000-0005-0000-0000-0000B2070000}"/>
    <cellStyle name="_Y-otelhes" xfId="347" xr:uid="{00000000-0005-0000-0000-0000B3070000}"/>
    <cellStyle name="_Y-otelhes_Bbokulmetraj" xfId="348" xr:uid="{00000000-0005-0000-0000-0000B4070000}"/>
    <cellStyle name="_Y-otelhes_Bbokulmetraj_MS OPTİMUM_KEŞİF BEDELİ HESABI-MÜTEAHHİT İÇİN - RV 1" xfId="349" xr:uid="{00000000-0005-0000-0000-0000B5070000}"/>
    <cellStyle name="_Y-otelhes_MS OPTİMUM_KEŞİF BEDELİ HESABI-MÜTEAHHİT İÇİN - RV 1" xfId="350" xr:uid="{00000000-0005-0000-0000-0000B6070000}"/>
    <cellStyle name="_zkriyhes" xfId="351" xr:uid="{00000000-0005-0000-0000-0000B7070000}"/>
    <cellStyle name="_zkriyhes_MS OPTİMUM_KEŞİF BEDELİ HESABI-MÜTEAHHİT İÇİN - RV 1" xfId="352" xr:uid="{00000000-0005-0000-0000-0000B8070000}"/>
    <cellStyle name="W_OtherCostTable_B" xfId="2797" xr:uid="{00000000-0005-0000-0000-0000B9070000}"/>
    <cellStyle name="20% - Accent1" xfId="1978" xr:uid="{00000000-0005-0000-0000-0000BA070000}"/>
    <cellStyle name="20% - Accent1 2" xfId="1979" xr:uid="{00000000-0005-0000-0000-0000BB070000}"/>
    <cellStyle name="20% - Accent2" xfId="1980" xr:uid="{00000000-0005-0000-0000-0000BC070000}"/>
    <cellStyle name="20% - Accent2 2" xfId="1981" xr:uid="{00000000-0005-0000-0000-0000BD070000}"/>
    <cellStyle name="20% - Accent3" xfId="1982" xr:uid="{00000000-0005-0000-0000-0000BE070000}"/>
    <cellStyle name="20% - Accent3 2" xfId="1983" xr:uid="{00000000-0005-0000-0000-0000BF070000}"/>
    <cellStyle name="20% - Accent4" xfId="1984" xr:uid="{00000000-0005-0000-0000-0000C0070000}"/>
    <cellStyle name="20% - Accent4 2" xfId="1985" xr:uid="{00000000-0005-0000-0000-0000C1070000}"/>
    <cellStyle name="20% - Accent5" xfId="1986" xr:uid="{00000000-0005-0000-0000-0000C2070000}"/>
    <cellStyle name="20% - Accent5 2" xfId="1987" xr:uid="{00000000-0005-0000-0000-0000C3070000}"/>
    <cellStyle name="20% - Accent6" xfId="1988" xr:uid="{00000000-0005-0000-0000-0000C4070000}"/>
    <cellStyle name="20% - Accent6 2" xfId="1989" xr:uid="{00000000-0005-0000-0000-0000C5070000}"/>
    <cellStyle name="40% - Accent1" xfId="1990" xr:uid="{00000000-0005-0000-0000-0000C6070000}"/>
    <cellStyle name="40% - Accent1 2" xfId="1991" xr:uid="{00000000-0005-0000-0000-0000C7070000}"/>
    <cellStyle name="40% - Accent2" xfId="1992" xr:uid="{00000000-0005-0000-0000-0000C8070000}"/>
    <cellStyle name="40% - Accent2 2" xfId="1993" xr:uid="{00000000-0005-0000-0000-0000C9070000}"/>
    <cellStyle name="40% - Accent3" xfId="1994" xr:uid="{00000000-0005-0000-0000-0000CA070000}"/>
    <cellStyle name="40% - Accent3 2" xfId="1995" xr:uid="{00000000-0005-0000-0000-0000CB070000}"/>
    <cellStyle name="40% - Accent4" xfId="1996" xr:uid="{00000000-0005-0000-0000-0000CC070000}"/>
    <cellStyle name="40% - Accent4 2" xfId="1997" xr:uid="{00000000-0005-0000-0000-0000CD070000}"/>
    <cellStyle name="40% - Accent5" xfId="1998" xr:uid="{00000000-0005-0000-0000-0000CE070000}"/>
    <cellStyle name="40% - Accent5 2" xfId="1999" xr:uid="{00000000-0005-0000-0000-0000CF070000}"/>
    <cellStyle name="40% - Accent6" xfId="2000" xr:uid="{00000000-0005-0000-0000-0000D0070000}"/>
    <cellStyle name="40% - Accent6 2" xfId="2001" xr:uid="{00000000-0005-0000-0000-0000D1070000}"/>
    <cellStyle name="60% - Accent1" xfId="2002" xr:uid="{00000000-0005-0000-0000-0000D2070000}"/>
    <cellStyle name="60% - Accent2" xfId="2003" xr:uid="{00000000-0005-0000-0000-0000D3070000}"/>
    <cellStyle name="60% - Accent3" xfId="2004" xr:uid="{00000000-0005-0000-0000-0000D4070000}"/>
    <cellStyle name="60% - Accent4" xfId="2005" xr:uid="{00000000-0005-0000-0000-0000D5070000}"/>
    <cellStyle name="60% - Accent5" xfId="2006" xr:uid="{00000000-0005-0000-0000-0000D6070000}"/>
    <cellStyle name="60% - Accent6" xfId="2007" xr:uid="{00000000-0005-0000-0000-0000D7070000}"/>
    <cellStyle name="Accent1" xfId="2008" xr:uid="{00000000-0005-0000-0000-0000D8070000}"/>
    <cellStyle name="Accent1 - 20%" xfId="2009" xr:uid="{00000000-0005-0000-0000-0000D9070000}"/>
    <cellStyle name="Accent1 - 40%" xfId="2010" xr:uid="{00000000-0005-0000-0000-0000DA070000}"/>
    <cellStyle name="Accent1 - 60%" xfId="2011" xr:uid="{00000000-0005-0000-0000-0000DB070000}"/>
    <cellStyle name="Accent2" xfId="2012" xr:uid="{00000000-0005-0000-0000-0000DC070000}"/>
    <cellStyle name="Accent2 - 20%" xfId="2013" xr:uid="{00000000-0005-0000-0000-0000DD070000}"/>
    <cellStyle name="Accent2 - 40%" xfId="2014" xr:uid="{00000000-0005-0000-0000-0000DE070000}"/>
    <cellStyle name="Accent2 - 60%" xfId="2015" xr:uid="{00000000-0005-0000-0000-0000DF070000}"/>
    <cellStyle name="Accent3" xfId="2016" xr:uid="{00000000-0005-0000-0000-0000E0070000}"/>
    <cellStyle name="Accent3 - 20%" xfId="2017" xr:uid="{00000000-0005-0000-0000-0000E1070000}"/>
    <cellStyle name="Accent3 - 40%" xfId="2018" xr:uid="{00000000-0005-0000-0000-0000E2070000}"/>
    <cellStyle name="Accent3 - 60%" xfId="2019" xr:uid="{00000000-0005-0000-0000-0000E3070000}"/>
    <cellStyle name="Accent4" xfId="2020" xr:uid="{00000000-0005-0000-0000-0000E4070000}"/>
    <cellStyle name="Accent4 - 20%" xfId="2021" xr:uid="{00000000-0005-0000-0000-0000E5070000}"/>
    <cellStyle name="Accent4 - 40%" xfId="2022" xr:uid="{00000000-0005-0000-0000-0000E6070000}"/>
    <cellStyle name="Accent4 - 60%" xfId="2023" xr:uid="{00000000-0005-0000-0000-0000E7070000}"/>
    <cellStyle name="Accent5" xfId="2024" xr:uid="{00000000-0005-0000-0000-0000E8070000}"/>
    <cellStyle name="Accent5 - 20%" xfId="2025" xr:uid="{00000000-0005-0000-0000-0000E9070000}"/>
    <cellStyle name="Accent5 - 40%" xfId="2026" xr:uid="{00000000-0005-0000-0000-0000EA070000}"/>
    <cellStyle name="Accent5 - 60%" xfId="2027" xr:uid="{00000000-0005-0000-0000-0000EB070000}"/>
    <cellStyle name="Accent6" xfId="2028" xr:uid="{00000000-0005-0000-0000-0000EC070000}"/>
    <cellStyle name="Accent6 - 20%" xfId="2029" xr:uid="{00000000-0005-0000-0000-0000ED070000}"/>
    <cellStyle name="Accent6 - 40%" xfId="2030" xr:uid="{00000000-0005-0000-0000-0000EE070000}"/>
    <cellStyle name="Accent6 - 60%" xfId="2031" xr:uid="{00000000-0005-0000-0000-0000EF070000}"/>
    <cellStyle name="active" xfId="2032" xr:uid="{00000000-0005-0000-0000-0000F0070000}"/>
    <cellStyle name="args.style" xfId="2033" xr:uid="{00000000-0005-0000-0000-0000F1070000}"/>
    <cellStyle name="Bad" xfId="2034" xr:uid="{00000000-0005-0000-0000-0000F2070000}"/>
    <cellStyle name="Binlik Ayracı 2" xfId="2035" xr:uid="{00000000-0005-0000-0000-0000F3070000}"/>
    <cellStyle name="Binlik Ayracı 2 2" xfId="2036" xr:uid="{00000000-0005-0000-0000-0000F4070000}"/>
    <cellStyle name="Binlik Ayracı 3" xfId="2037" xr:uid="{00000000-0005-0000-0000-0000F5070000}"/>
    <cellStyle name="Body" xfId="2038" xr:uid="{00000000-0005-0000-0000-0000F6070000}"/>
    <cellStyle name="Border" xfId="2039" xr:uid="{00000000-0005-0000-0000-0000F7070000}"/>
    <cellStyle name="Calc Currency (0)" xfId="2040" xr:uid="{00000000-0005-0000-0000-0000F8070000}"/>
    <cellStyle name="Calc Currency (2)" xfId="2041" xr:uid="{00000000-0005-0000-0000-0000F9070000}"/>
    <cellStyle name="Calc Percent (0)" xfId="2042" xr:uid="{00000000-0005-0000-0000-0000FA070000}"/>
    <cellStyle name="Calc Percent (1)" xfId="2043" xr:uid="{00000000-0005-0000-0000-0000FB070000}"/>
    <cellStyle name="Calc Percent (2)" xfId="2044" xr:uid="{00000000-0005-0000-0000-0000FC070000}"/>
    <cellStyle name="Calc Units (0)" xfId="2045" xr:uid="{00000000-0005-0000-0000-0000FD070000}"/>
    <cellStyle name="Calc Units (1)" xfId="2046" xr:uid="{00000000-0005-0000-0000-0000FE070000}"/>
    <cellStyle name="Calc Units (2)" xfId="2047" xr:uid="{00000000-0005-0000-0000-0000FF070000}"/>
    <cellStyle name="Calculation" xfId="2048" xr:uid="{00000000-0005-0000-0000-000000080000}"/>
    <cellStyle name="category" xfId="2049" xr:uid="{00000000-0005-0000-0000-000001080000}"/>
    <cellStyle name="Check Cell" xfId="2050" xr:uid="{00000000-0005-0000-0000-000002080000}"/>
    <cellStyle name="Comma" xfId="2051" xr:uid="{00000000-0005-0000-0000-000003080000}"/>
    <cellStyle name="Comma  - Style1" xfId="2052" xr:uid="{00000000-0005-0000-0000-000004080000}"/>
    <cellStyle name="Comma  - Style2" xfId="2053" xr:uid="{00000000-0005-0000-0000-000005080000}"/>
    <cellStyle name="Comma  - Style3" xfId="2054" xr:uid="{00000000-0005-0000-0000-000006080000}"/>
    <cellStyle name="Comma  - Style4" xfId="2055" xr:uid="{00000000-0005-0000-0000-000007080000}"/>
    <cellStyle name="Comma  - Style5" xfId="2056" xr:uid="{00000000-0005-0000-0000-000008080000}"/>
    <cellStyle name="Comma  - Style6" xfId="2057" xr:uid="{00000000-0005-0000-0000-000009080000}"/>
    <cellStyle name="Comma  - Style7" xfId="2058" xr:uid="{00000000-0005-0000-0000-00000A080000}"/>
    <cellStyle name="Comma  - Style8" xfId="2059" xr:uid="{00000000-0005-0000-0000-00000B080000}"/>
    <cellStyle name="Comma [0]_#6 Temps &amp; Contractors" xfId="2060" xr:uid="{00000000-0005-0000-0000-00000C080000}"/>
    <cellStyle name="Comma [00]" xfId="2061" xr:uid="{00000000-0005-0000-0000-00000D080000}"/>
    <cellStyle name="Comma 10" xfId="2062" xr:uid="{00000000-0005-0000-0000-00000E080000}"/>
    <cellStyle name="Comma 11" xfId="2063" xr:uid="{00000000-0005-0000-0000-00000F080000}"/>
    <cellStyle name="Comma 12" xfId="2064" xr:uid="{00000000-0005-0000-0000-000010080000}"/>
    <cellStyle name="Comma 13" xfId="2065" xr:uid="{00000000-0005-0000-0000-000011080000}"/>
    <cellStyle name="Comma 14" xfId="2066" xr:uid="{00000000-0005-0000-0000-000012080000}"/>
    <cellStyle name="Comma 15" xfId="2067" xr:uid="{00000000-0005-0000-0000-000013080000}"/>
    <cellStyle name="Comma 16" xfId="2068" xr:uid="{00000000-0005-0000-0000-000014080000}"/>
    <cellStyle name="Comma 17" xfId="2069" xr:uid="{00000000-0005-0000-0000-000015080000}"/>
    <cellStyle name="Comma 18" xfId="2070" xr:uid="{00000000-0005-0000-0000-000016080000}"/>
    <cellStyle name="Comma 19" xfId="2071" xr:uid="{00000000-0005-0000-0000-000017080000}"/>
    <cellStyle name="Comma 2" xfId="2072" xr:uid="{00000000-0005-0000-0000-000018080000}"/>
    <cellStyle name="Comma 20" xfId="2073" xr:uid="{00000000-0005-0000-0000-000019080000}"/>
    <cellStyle name="Comma 3" xfId="2074" xr:uid="{00000000-0005-0000-0000-00001A080000}"/>
    <cellStyle name="Comma 4" xfId="2075" xr:uid="{00000000-0005-0000-0000-00001B080000}"/>
    <cellStyle name="Comma 5" xfId="2076" xr:uid="{00000000-0005-0000-0000-00001C080000}"/>
    <cellStyle name="Comma 6" xfId="2077" xr:uid="{00000000-0005-0000-0000-00001D080000}"/>
    <cellStyle name="Comma 7" xfId="2078" xr:uid="{00000000-0005-0000-0000-00001E080000}"/>
    <cellStyle name="Comma 8" xfId="2079" xr:uid="{00000000-0005-0000-0000-00001F080000}"/>
    <cellStyle name="Comma 9" xfId="2080" xr:uid="{00000000-0005-0000-0000-000020080000}"/>
    <cellStyle name="Comma_#6 Temps &amp; Contractors" xfId="2081" xr:uid="{00000000-0005-0000-0000-000021080000}"/>
    <cellStyle name="Comma0" xfId="2082" xr:uid="{00000000-0005-0000-0000-000022080000}"/>
    <cellStyle name="Copied" xfId="2083" xr:uid="{00000000-0005-0000-0000-000023080000}"/>
    <cellStyle name="Currency" xfId="2084" xr:uid="{00000000-0005-0000-0000-000024080000}"/>
    <cellStyle name="Currency [0]_#6 Temps &amp; Contractors" xfId="2085" xr:uid="{00000000-0005-0000-0000-000025080000}"/>
    <cellStyle name="Currency [00]" xfId="2086" xr:uid="{00000000-0005-0000-0000-000026080000}"/>
    <cellStyle name="Currency 10" xfId="2087" xr:uid="{00000000-0005-0000-0000-000027080000}"/>
    <cellStyle name="Currency 11" xfId="2088" xr:uid="{00000000-0005-0000-0000-000028080000}"/>
    <cellStyle name="Currency 12" xfId="2089" xr:uid="{00000000-0005-0000-0000-000029080000}"/>
    <cellStyle name="Currency 13" xfId="2090" xr:uid="{00000000-0005-0000-0000-00002A080000}"/>
    <cellStyle name="Currency 14" xfId="2091" xr:uid="{00000000-0005-0000-0000-00002B080000}"/>
    <cellStyle name="Currency 15" xfId="2092" xr:uid="{00000000-0005-0000-0000-00002C080000}"/>
    <cellStyle name="Currency 16" xfId="2093" xr:uid="{00000000-0005-0000-0000-00002D080000}"/>
    <cellStyle name="Currency 17" xfId="2094" xr:uid="{00000000-0005-0000-0000-00002E080000}"/>
    <cellStyle name="Currency 18" xfId="2095" xr:uid="{00000000-0005-0000-0000-00002F080000}"/>
    <cellStyle name="Currency 19" xfId="2096" xr:uid="{00000000-0005-0000-0000-000030080000}"/>
    <cellStyle name="Currency 2" xfId="2097" xr:uid="{00000000-0005-0000-0000-000031080000}"/>
    <cellStyle name="Currency 20" xfId="2098" xr:uid="{00000000-0005-0000-0000-000032080000}"/>
    <cellStyle name="Currency 3" xfId="2099" xr:uid="{00000000-0005-0000-0000-000033080000}"/>
    <cellStyle name="Currency 4" xfId="2100" xr:uid="{00000000-0005-0000-0000-000034080000}"/>
    <cellStyle name="Currency 5" xfId="2101" xr:uid="{00000000-0005-0000-0000-000035080000}"/>
    <cellStyle name="Currency 6" xfId="2102" xr:uid="{00000000-0005-0000-0000-000036080000}"/>
    <cellStyle name="Currency 7" xfId="2103" xr:uid="{00000000-0005-0000-0000-000037080000}"/>
    <cellStyle name="Currency 8" xfId="2104" xr:uid="{00000000-0005-0000-0000-000038080000}"/>
    <cellStyle name="Currency 9" xfId="2105" xr:uid="{00000000-0005-0000-0000-000039080000}"/>
    <cellStyle name="Currency_#6 Temps &amp; Contractors" xfId="2106" xr:uid="{00000000-0005-0000-0000-00003A080000}"/>
    <cellStyle name="Currency0" xfId="2107" xr:uid="{00000000-0005-0000-0000-00003B080000}"/>
    <cellStyle name="Date" xfId="2108" xr:uid="{00000000-0005-0000-0000-00003C080000}"/>
    <cellStyle name="Date Short" xfId="2109" xr:uid="{00000000-0005-0000-0000-00003D080000}"/>
    <cellStyle name="Date_30 EKİM 2009 20  NOLU İDARE HAKEDİŞİ AVRUPA KONUTLARI" xfId="2110" xr:uid="{00000000-0005-0000-0000-00003E080000}"/>
    <cellStyle name="DELTA" xfId="2111" xr:uid="{00000000-0005-0000-0000-00003F080000}"/>
    <cellStyle name="Dezimal [0]_Compiling Utility Macros" xfId="2112" xr:uid="{00000000-0005-0000-0000-000040080000}"/>
    <cellStyle name="Dezimal_Compiling Utility Macros" xfId="2113" xr:uid="{00000000-0005-0000-0000-000041080000}"/>
    <cellStyle name="Emphasis 1" xfId="2114" xr:uid="{00000000-0005-0000-0000-000042080000}"/>
    <cellStyle name="Emphasis 2" xfId="2115" xr:uid="{00000000-0005-0000-0000-000043080000}"/>
    <cellStyle name="Emphasis 3" xfId="2116" xr:uid="{00000000-0005-0000-0000-000044080000}"/>
    <cellStyle name="Enter Currency (0)" xfId="2117" xr:uid="{00000000-0005-0000-0000-000045080000}"/>
    <cellStyle name="Enter Currency (2)" xfId="2118" xr:uid="{00000000-0005-0000-0000-000046080000}"/>
    <cellStyle name="Enter Units (0)" xfId="2119" xr:uid="{00000000-0005-0000-0000-000047080000}"/>
    <cellStyle name="Enter Units (1)" xfId="2120" xr:uid="{00000000-0005-0000-0000-000048080000}"/>
    <cellStyle name="Enter Units (2)" xfId="2121" xr:uid="{00000000-0005-0000-0000-000049080000}"/>
    <cellStyle name="Entered" xfId="2122" xr:uid="{00000000-0005-0000-0000-00004A080000}"/>
    <cellStyle name="entry" xfId="2123" xr:uid="{00000000-0005-0000-0000-00004B080000}"/>
    <cellStyle name="ercan" xfId="2124" xr:uid="{00000000-0005-0000-0000-00004C080000}"/>
    <cellStyle name="Euro" xfId="2125" xr:uid="{00000000-0005-0000-0000-00004D080000}"/>
    <cellStyle name="Euro 10" xfId="2126" xr:uid="{00000000-0005-0000-0000-00004E080000}"/>
    <cellStyle name="Euro 11" xfId="2127" xr:uid="{00000000-0005-0000-0000-00004F080000}"/>
    <cellStyle name="Euro 12" xfId="2128" xr:uid="{00000000-0005-0000-0000-000050080000}"/>
    <cellStyle name="Euro 13" xfId="2129" xr:uid="{00000000-0005-0000-0000-000051080000}"/>
    <cellStyle name="Euro 14" xfId="2130" xr:uid="{00000000-0005-0000-0000-000052080000}"/>
    <cellStyle name="Euro 15" xfId="2131" xr:uid="{00000000-0005-0000-0000-000053080000}"/>
    <cellStyle name="Euro 16" xfId="2132" xr:uid="{00000000-0005-0000-0000-000054080000}"/>
    <cellStyle name="Euro 17" xfId="2133" xr:uid="{00000000-0005-0000-0000-000055080000}"/>
    <cellStyle name="Euro 18" xfId="2134" xr:uid="{00000000-0005-0000-0000-000056080000}"/>
    <cellStyle name="Euro 19" xfId="2135" xr:uid="{00000000-0005-0000-0000-000057080000}"/>
    <cellStyle name="Euro 2" xfId="2136" xr:uid="{00000000-0005-0000-0000-000058080000}"/>
    <cellStyle name="Euro 20" xfId="2137" xr:uid="{00000000-0005-0000-0000-000059080000}"/>
    <cellStyle name="Euro 3" xfId="2138" xr:uid="{00000000-0005-0000-0000-00005A080000}"/>
    <cellStyle name="Euro 4" xfId="2139" xr:uid="{00000000-0005-0000-0000-00005B080000}"/>
    <cellStyle name="Euro 5" xfId="2140" xr:uid="{00000000-0005-0000-0000-00005C080000}"/>
    <cellStyle name="Euro 6" xfId="2141" xr:uid="{00000000-0005-0000-0000-00005D080000}"/>
    <cellStyle name="Euro 7" xfId="2142" xr:uid="{00000000-0005-0000-0000-00005E080000}"/>
    <cellStyle name="Euro 8" xfId="2143" xr:uid="{00000000-0005-0000-0000-00005F080000}"/>
    <cellStyle name="Euro 9" xfId="2144" xr:uid="{00000000-0005-0000-0000-000060080000}"/>
    <cellStyle name="Excel Built-in Normal" xfId="2145" xr:uid="{00000000-0005-0000-0000-000061080000}"/>
    <cellStyle name="Explanatory Text" xfId="2146" xr:uid="{00000000-0005-0000-0000-000062080000}"/>
    <cellStyle name="ƒ" xfId="2147" xr:uid="{00000000-0005-0000-0000-000063080000}"/>
    <cellStyle name="ƒ_10A-KOSEBMETRAJ-R" xfId="2148" xr:uid="{00000000-0005-0000-0000-000064080000}"/>
    <cellStyle name="ƒ_10A-KOSEBMETRAJ-R_MS OPTİMUM_KEŞİF BEDELİ HESABI-MÜTEAHHİT İÇİN - RV 1" xfId="2149" xr:uid="{00000000-0005-0000-0000-000065080000}"/>
    <cellStyle name="ƒ_1-ATÖLYELER" xfId="2150" xr:uid="{00000000-0005-0000-0000-000066080000}"/>
    <cellStyle name="ƒ_1-ATÖLYELER_MS OPTİMUM_KEŞİF BEDELİ HESABI-MÜTEAHHİT İÇİN - RV 1" xfId="2151" xr:uid="{00000000-0005-0000-0000-000067080000}"/>
    <cellStyle name="ƒ_1-KOSEBMETRAJ-R" xfId="2152" xr:uid="{00000000-0005-0000-0000-000068080000}"/>
    <cellStyle name="ƒ_1-KOSEBMETRAJ-R_MS OPTİMUM_KEŞİF BEDELİ HESABI-MÜTEAHHİT İÇİN - RV 1" xfId="2153" xr:uid="{00000000-0005-0000-0000-000069080000}"/>
    <cellStyle name="ƒ_2-KOSEBMETRAJ-R" xfId="2154" xr:uid="{00000000-0005-0000-0000-00006A080000}"/>
    <cellStyle name="ƒ_2-KOSEBMETRAJ-R_MS OPTİMUM_KEŞİF BEDELİ HESABI-MÜTEAHHİT İÇİN - RV 1" xfId="2155" xr:uid="{00000000-0005-0000-0000-00006B080000}"/>
    <cellStyle name="ƒ_4-KOSEBMETRAJ-R" xfId="2156" xr:uid="{00000000-0005-0000-0000-00006C080000}"/>
    <cellStyle name="ƒ_4-KOSEBMETRAJ-R_MS OPTİMUM_KEŞİF BEDELİ HESABI-MÜTEAHHİT İÇİN - RV 1" xfId="2157" xr:uid="{00000000-0005-0000-0000-00006D080000}"/>
    <cellStyle name="ƒ_58hesr1" xfId="2158" xr:uid="{00000000-0005-0000-0000-00006E080000}"/>
    <cellStyle name="ƒ_58hesr1_Bbokulmetraj" xfId="2159" xr:uid="{00000000-0005-0000-0000-00006F080000}"/>
    <cellStyle name="ƒ_58hesr1_Bbokulmetraj_MS OPTİMUM_KEŞİF BEDELİ HESABI-MÜTEAHHİT İÇİN - RV 1" xfId="2160" xr:uid="{00000000-0005-0000-0000-000070080000}"/>
    <cellStyle name="ƒ_58hesr1_MS OPTİMUM_KEŞİF BEDELİ HESABI-MÜTEAHHİT İÇİN - RV 1" xfId="2161" xr:uid="{00000000-0005-0000-0000-000071080000}"/>
    <cellStyle name="ƒ_58hesr1_YEMEKHES" xfId="2162" xr:uid="{00000000-0005-0000-0000-000072080000}"/>
    <cellStyle name="ƒ_58hesr1_YEMEKHES_MS OPTİMUM_KEŞİF BEDELİ HESABI-MÜTEAHHİT İÇİN - RV 1" xfId="2163" xr:uid="{00000000-0005-0000-0000-000073080000}"/>
    <cellStyle name="ƒ_58metraj" xfId="2164" xr:uid="{00000000-0005-0000-0000-000074080000}"/>
    <cellStyle name="ƒ_58metraj_MS OPTİMUM_KEŞİF BEDELİ HESABI-MÜTEAHHİT İÇİN - RV 1" xfId="2165" xr:uid="{00000000-0005-0000-0000-000075080000}"/>
    <cellStyle name="ƒ_5-KOSEBMETRAJ-R" xfId="2166" xr:uid="{00000000-0005-0000-0000-000076080000}"/>
    <cellStyle name="ƒ_5-KOSEBMETRAJ-R_MS OPTİMUM_KEŞİF BEDELİ HESABI-MÜTEAHHİT İÇİN - RV 1" xfId="2167" xr:uid="{00000000-0005-0000-0000-000077080000}"/>
    <cellStyle name="ƒ_6-KOSEBHES-YH" xfId="2168" xr:uid="{00000000-0005-0000-0000-000078080000}"/>
    <cellStyle name="ƒ_6-KOSEBHES-YH_MS OPTİMUM_KEŞİF BEDELİ HESABI-MÜTEAHHİT İÇİN - RV 1" xfId="2169" xr:uid="{00000000-0005-0000-0000-000079080000}"/>
    <cellStyle name="ƒ_6-KOSEBMETRAJ-R" xfId="2170" xr:uid="{00000000-0005-0000-0000-00007A080000}"/>
    <cellStyle name="ƒ_6-KOSEBMETRAJ-R_MS OPTİMUM_KEŞİF BEDELİ HESABI-MÜTEAHHİT İÇİN - RV 1" xfId="2171" xr:uid="{00000000-0005-0000-0000-00007B080000}"/>
    <cellStyle name="ƒ_ADNAN SAYGUN SANAT MERKEZİ" xfId="2172" xr:uid="{00000000-0005-0000-0000-00007C080000}"/>
    <cellStyle name="ƒ_ADNAN SAYGUN SANAT MERKEZİ_MS OPTİMUM_KEŞİF BEDELİ HESABI-MÜTEAHHİT İÇİN - RV 1" xfId="2173" xr:uid="{00000000-0005-0000-0000-00007D080000}"/>
    <cellStyle name="ƒ_Almanb" xfId="2174" xr:uid="{00000000-0005-0000-0000-00007E080000}"/>
    <cellStyle name="ƒ_Almanb_MS OPTİMUM_KEŞİF BEDELİ HESABI-MÜTEAHHİT İÇİN - RV 1" xfId="2175" xr:uid="{00000000-0005-0000-0000-00007F080000}"/>
    <cellStyle name="ƒ_ALMANOKUL" xfId="2176" xr:uid="{00000000-0005-0000-0000-000080080000}"/>
    <cellStyle name="ƒ_ALMANOKUL_MS OPTİMUM_KEŞİF BEDELİ HESABI-MÜTEAHHİT İÇİN - RV 1" xfId="2177" xr:uid="{00000000-0005-0000-0000-000081080000}"/>
    <cellStyle name="ƒ_ALURADSEC" xfId="2178" xr:uid="{00000000-0005-0000-0000-000082080000}"/>
    <cellStyle name="ƒ_ALURADSEC_Kitap2" xfId="2179" xr:uid="{00000000-0005-0000-0000-000083080000}"/>
    <cellStyle name="ƒ_ALURADSEC_Kitap2_GUM-IK" xfId="2180" xr:uid="{00000000-0005-0000-0000-000084080000}"/>
    <cellStyle name="ƒ_ALURADSEC_Kitap2_GUM-IK_MS OPTİMUM_KEŞİF BEDELİ HESABI-MÜTEAHHİT İÇİN - RV 1" xfId="2181" xr:uid="{00000000-0005-0000-0000-000085080000}"/>
    <cellStyle name="ƒ_ALURADSEC_Kitap2_IDARE-CS" xfId="2182" xr:uid="{00000000-0005-0000-0000-000086080000}"/>
    <cellStyle name="ƒ_ALURADSEC_Kitap2_IDARE-CS_MS OPTİMUM_KEŞİF BEDELİ HESABI-MÜTEAHHİT İÇİN - RV 1" xfId="2183" xr:uid="{00000000-0005-0000-0000-000087080000}"/>
    <cellStyle name="ƒ_ALURADSEC_Kitap2_IDARE-CSf" xfId="2184" xr:uid="{00000000-0005-0000-0000-000088080000}"/>
    <cellStyle name="ƒ_ALURADSEC_Kitap2_IDARE-CSf_MS OPTİMUM_KEŞİF BEDELİ HESABI-MÜTEAHHİT İÇİN - RV 1" xfId="2185" xr:uid="{00000000-0005-0000-0000-000089080000}"/>
    <cellStyle name="ƒ_ALURADSEC_Kitap2_Kapitalhesap" xfId="2186" xr:uid="{00000000-0005-0000-0000-00008A080000}"/>
    <cellStyle name="ƒ_ALURADSEC_Kitap2_Kapitalhesap_MS OPTİMUM_KEŞİF BEDELİ HESABI-MÜTEAHHİT İÇİN - RV 1" xfId="2187" xr:uid="{00000000-0005-0000-0000-00008B080000}"/>
    <cellStyle name="ƒ_ALURADSEC_Kitap2_MS OPTİMUM_KEŞİF BEDELİ HESABI-MÜTEAHHİT İÇİN - RV 1" xfId="2188" xr:uid="{00000000-0005-0000-0000-00008C080000}"/>
    <cellStyle name="ƒ_ALURADSEC_Kitap2_ozcanhesap" xfId="2189" xr:uid="{00000000-0005-0000-0000-00008D080000}"/>
    <cellStyle name="ƒ_ALURADSEC_Kitap2_ozcanhesap_MS OPTİMUM_KEŞİF BEDELİ HESABI-MÜTEAHHİT İÇİN - RV 1" xfId="2190" xr:uid="{00000000-0005-0000-0000-00008E080000}"/>
    <cellStyle name="ƒ_ALURADSEC_MS OPTİMUM_KEŞİF BEDELİ HESABI-MÜTEAHHİT İÇİN - RV 1" xfId="2191" xr:uid="{00000000-0005-0000-0000-00008F080000}"/>
    <cellStyle name="ƒ_ALURADSEC_Radyator" xfId="2192" xr:uid="{00000000-0005-0000-0000-000090080000}"/>
    <cellStyle name="ƒ_ALURADSEC_Radyator_MS OPTİMUM_KEŞİF BEDELİ HESABI-MÜTEAHHİT İÇİN - RV 1" xfId="2193" xr:uid="{00000000-0005-0000-0000-000091080000}"/>
    <cellStyle name="ƒ_Borcelik" xfId="2194" xr:uid="{00000000-0005-0000-0000-000092080000}"/>
    <cellStyle name="ƒ_borcihr2" xfId="2195" xr:uid="{00000000-0005-0000-0000-000093080000}"/>
    <cellStyle name="ƒ_borcihr2_58hesr1" xfId="2196" xr:uid="{00000000-0005-0000-0000-000094080000}"/>
    <cellStyle name="ƒ_borcihr2_58hesr1_MS OPTİMUM_KEŞİF BEDELİ HESABI-MÜTEAHHİT İÇİN - RV 1" xfId="2197" xr:uid="{00000000-0005-0000-0000-000095080000}"/>
    <cellStyle name="ƒ_borcihr2_GUM-IK" xfId="2198" xr:uid="{00000000-0005-0000-0000-000096080000}"/>
    <cellStyle name="ƒ_borcihr2_GUM-IK_MS OPTİMUM_KEŞİF BEDELİ HESABI-MÜTEAHHİT İÇİN - RV 1" xfId="2199" xr:uid="{00000000-0005-0000-0000-000097080000}"/>
    <cellStyle name="ƒ_borcihr2_IDARE-CS" xfId="2200" xr:uid="{00000000-0005-0000-0000-000098080000}"/>
    <cellStyle name="ƒ_borcihr2_IDARE-CS_MS OPTİMUM_KEŞİF BEDELİ HESABI-MÜTEAHHİT İÇİN - RV 1" xfId="2201" xr:uid="{00000000-0005-0000-0000-000099080000}"/>
    <cellStyle name="ƒ_borcihr2_IDARE-CSf" xfId="2202" xr:uid="{00000000-0005-0000-0000-00009A080000}"/>
    <cellStyle name="ƒ_borcihr2_IDARE-CSf_MS OPTİMUM_KEŞİF BEDELİ HESABI-MÜTEAHHİT İÇİN - RV 1" xfId="2203" xr:uid="{00000000-0005-0000-0000-00009B080000}"/>
    <cellStyle name="ƒ_borcihr2_Kapitalhesap" xfId="2204" xr:uid="{00000000-0005-0000-0000-00009C080000}"/>
    <cellStyle name="ƒ_borcihr2_Kapitalhesap_MS OPTİMUM_KEŞİF BEDELİ HESABI-MÜTEAHHİT İÇİN - RV 1" xfId="2205" xr:uid="{00000000-0005-0000-0000-00009D080000}"/>
    <cellStyle name="ƒ_borcihr2_MS OPTİMUM_KEŞİF BEDELİ HESABI-MÜTEAHHİT İÇİN - RV 1" xfId="2206" xr:uid="{00000000-0005-0000-0000-00009E080000}"/>
    <cellStyle name="ƒ_borcihr2_ozcanhesap" xfId="2207" xr:uid="{00000000-0005-0000-0000-00009F080000}"/>
    <cellStyle name="ƒ_borcihr2_ozcanhesap_MS OPTİMUM_KEŞİF BEDELİ HESABI-MÜTEAHHİT İÇİN - RV 1" xfId="2208" xr:uid="{00000000-0005-0000-0000-0000A0080000}"/>
    <cellStyle name="ƒ_borcihr2_Radyator" xfId="2209" xr:uid="{00000000-0005-0000-0000-0000A1080000}"/>
    <cellStyle name="ƒ_borcihr2_Radyator_MS OPTİMUM_KEŞİF BEDELİ HESABI-MÜTEAHHİT İÇİN - RV 1" xfId="2210" xr:uid="{00000000-0005-0000-0000-0000A2080000}"/>
    <cellStyle name="ƒ_Boyler" xfId="2211" xr:uid="{00000000-0005-0000-0000-0000A3080000}"/>
    <cellStyle name="ƒ_Boyler_MS OPTİMUM_KEŞİF BEDELİ HESABI-MÜTEAHHİT İÇİN - RV 1" xfId="2212" xr:uid="{00000000-0005-0000-0000-0000A4080000}"/>
    <cellStyle name="ƒ_CARREFOUR" xfId="2213" xr:uid="{00000000-0005-0000-0000-0000A5080000}"/>
    <cellStyle name="ƒ_fan coil secimi SON" xfId="2214" xr:uid="{00000000-0005-0000-0000-0000A6080000}"/>
    <cellStyle name="ƒ_fan coil secimi SON_GUM-IK" xfId="2215" xr:uid="{00000000-0005-0000-0000-0000A7080000}"/>
    <cellStyle name="ƒ_fan coil secimi SON_GUM-IK_MS OPTİMUM_KEŞİF BEDELİ HESABI-MÜTEAHHİT İÇİN - RV 1" xfId="2216" xr:uid="{00000000-0005-0000-0000-0000A8080000}"/>
    <cellStyle name="ƒ_fan coil secimi SON_IDARE-CS" xfId="2217" xr:uid="{00000000-0005-0000-0000-0000A9080000}"/>
    <cellStyle name="ƒ_fan coil secimi SON_IDARE-CS_MS OPTİMUM_KEŞİF BEDELİ HESABI-MÜTEAHHİT İÇİN - RV 1" xfId="2218" xr:uid="{00000000-0005-0000-0000-0000AA080000}"/>
    <cellStyle name="ƒ_fan coil secimi SON_IDARE-CSf" xfId="2219" xr:uid="{00000000-0005-0000-0000-0000AB080000}"/>
    <cellStyle name="ƒ_fan coil secimi SON_IDARE-CSf_MS OPTİMUM_KEŞİF BEDELİ HESABI-MÜTEAHHİT İÇİN - RV 1" xfId="2220" xr:uid="{00000000-0005-0000-0000-0000AC080000}"/>
    <cellStyle name="ƒ_fan coil secimi SON_Kapitalhesap" xfId="2221" xr:uid="{00000000-0005-0000-0000-0000AD080000}"/>
    <cellStyle name="ƒ_fan coil secimi SON_Kapitalhesap_MS OPTİMUM_KEŞİF BEDELİ HESABI-MÜTEAHHİT İÇİN - RV 1" xfId="2222" xr:uid="{00000000-0005-0000-0000-0000AE080000}"/>
    <cellStyle name="ƒ_fan coil secimi SON_MS OPTİMUM_KEŞİF BEDELİ HESABI-MÜTEAHHİT İÇİN - RV 1" xfId="2223" xr:uid="{00000000-0005-0000-0000-0000AF080000}"/>
    <cellStyle name="ƒ_fan coil secimi SON_ozcanhesap" xfId="2224" xr:uid="{00000000-0005-0000-0000-0000B0080000}"/>
    <cellStyle name="ƒ_fan coil secimi SON_ozcanhesap_MS OPTİMUM_KEŞİF BEDELİ HESABI-MÜTEAHHİT İÇİN - RV 1" xfId="2225" xr:uid="{00000000-0005-0000-0000-0000B1080000}"/>
    <cellStyle name="ƒ_fctarik" xfId="2226" xr:uid="{00000000-0005-0000-0000-0000B2080000}"/>
    <cellStyle name="ƒ_fctarik_MS OPTİMUM_KEŞİF BEDELİ HESABI-MÜTEAHHİT İÇİN - RV 1" xfId="2227" xr:uid="{00000000-0005-0000-0000-0000B3080000}"/>
    <cellStyle name="ƒ_GUM-IK" xfId="2228" xr:uid="{00000000-0005-0000-0000-0000B4080000}"/>
    <cellStyle name="ƒ_GUM-IK_1" xfId="2229" xr:uid="{00000000-0005-0000-0000-0000B5080000}"/>
    <cellStyle name="ƒ_GUM-IK_1_GUM-IK" xfId="2230" xr:uid="{00000000-0005-0000-0000-0000B6080000}"/>
    <cellStyle name="ƒ_GUM-IK_1_GUM-IK_MS OPTİMUM_KEŞİF BEDELİ HESABI-MÜTEAHHİT İÇİN - RV 1" xfId="2231" xr:uid="{00000000-0005-0000-0000-0000B7080000}"/>
    <cellStyle name="ƒ_GUM-IK_1_IDARE-CS" xfId="2232" xr:uid="{00000000-0005-0000-0000-0000B8080000}"/>
    <cellStyle name="ƒ_GUM-IK_1_IDARE-CS_MS OPTİMUM_KEŞİF BEDELİ HESABI-MÜTEAHHİT İÇİN - RV 1" xfId="2233" xr:uid="{00000000-0005-0000-0000-0000B9080000}"/>
    <cellStyle name="ƒ_GUM-IK_1_MS OPTİMUM_KEŞİF BEDELİ HESABI-MÜTEAHHİT İÇİN - RV 1" xfId="2234" xr:uid="{00000000-0005-0000-0000-0000BA080000}"/>
    <cellStyle name="ƒ_GUM-IK_2" xfId="2235" xr:uid="{00000000-0005-0000-0000-0000BB080000}"/>
    <cellStyle name="ƒ_GUM-IK_2_Bbokulmetraj" xfId="2236" xr:uid="{00000000-0005-0000-0000-0000BC080000}"/>
    <cellStyle name="ƒ_GUM-IK_2_Bbokulmetraj_MS OPTİMUM_KEŞİF BEDELİ HESABI-MÜTEAHHİT İÇİN - RV 1" xfId="2237" xr:uid="{00000000-0005-0000-0000-0000BD080000}"/>
    <cellStyle name="ƒ_GUM-IK_2_MS OPTİMUM_KEŞİF BEDELİ HESABI-MÜTEAHHİT İÇİN - RV 1" xfId="2238" xr:uid="{00000000-0005-0000-0000-0000BE080000}"/>
    <cellStyle name="ƒ_GUM-IK_Bbokulmetraj" xfId="2239" xr:uid="{00000000-0005-0000-0000-0000BF080000}"/>
    <cellStyle name="ƒ_GUM-IK_Bbokulmetraj_MS OPTİMUM_KEŞİF BEDELİ HESABI-MÜTEAHHİT İÇİN - RV 1" xfId="2240" xr:uid="{00000000-0005-0000-0000-0000C0080000}"/>
    <cellStyle name="ƒ_GUM-IK_GUM-IK" xfId="2241" xr:uid="{00000000-0005-0000-0000-0000C1080000}"/>
    <cellStyle name="ƒ_GUM-IK_GUM-IK_MS OPTİMUM_KEŞİF BEDELİ HESABI-MÜTEAHHİT İÇİN - RV 1" xfId="2242" xr:uid="{00000000-0005-0000-0000-0000C2080000}"/>
    <cellStyle name="ƒ_GUM-IK_IDARE-CS" xfId="2243" xr:uid="{00000000-0005-0000-0000-0000C3080000}"/>
    <cellStyle name="ƒ_GUM-IK_IDARE-CS_MS OPTİMUM_KEŞİF BEDELİ HESABI-MÜTEAHHİT İÇİN - RV 1" xfId="2244" xr:uid="{00000000-0005-0000-0000-0000C4080000}"/>
    <cellStyle name="ƒ_GUM-IK_IDARE-CSf" xfId="2245" xr:uid="{00000000-0005-0000-0000-0000C5080000}"/>
    <cellStyle name="ƒ_GUM-IK_IDARE-CSf_MS OPTİMUM_KEŞİF BEDELİ HESABI-MÜTEAHHİT İÇİN - RV 1" xfId="2246" xr:uid="{00000000-0005-0000-0000-0000C6080000}"/>
    <cellStyle name="ƒ_GUM-IK_MS OPTİMUM_KEŞİF BEDELİ HESABI-MÜTEAHHİT İÇİN - RV 1" xfId="2247" xr:uid="{00000000-0005-0000-0000-0000C7080000}"/>
    <cellStyle name="ƒ_GUM-IK_YEMEKHES" xfId="2248" xr:uid="{00000000-0005-0000-0000-0000C8080000}"/>
    <cellStyle name="ƒ_GUM-IK_YEMEKHES_MS OPTİMUM_KEŞİF BEDELİ HESABI-MÜTEAHHİT İÇİN - RV 1" xfId="2249" xr:uid="{00000000-0005-0000-0000-0000C9080000}"/>
    <cellStyle name="ƒ_Gumrukcuoglumetraj" xfId="2250" xr:uid="{00000000-0005-0000-0000-0000CA080000}"/>
    <cellStyle name="ƒ_Gumrukcuoglumetraj_MS OPTİMUM_KEŞİF BEDELİ HESABI-MÜTEAHHİT İÇİN - RV 1" xfId="2251" xr:uid="{00000000-0005-0000-0000-0000CB080000}"/>
    <cellStyle name="ƒ_Havalan" xfId="2252" xr:uid="{00000000-0005-0000-0000-0000CC080000}"/>
    <cellStyle name="ƒ_Havalan_MS OPTİMUM_KEŞİF BEDELİ HESABI-MÜTEAHHİT İÇİN - RV 1" xfId="2253" xr:uid="{00000000-0005-0000-0000-0000CD080000}"/>
    <cellStyle name="ƒ_Hurriyetmetraj" xfId="2254" xr:uid="{00000000-0005-0000-0000-0000CE080000}"/>
    <cellStyle name="ƒ_Hurriyetmetraj_MS OPTİMUM_KEŞİF BEDELİ HESABI-MÜTEAHHİT İÇİN - RV 1" xfId="2255" xr:uid="{00000000-0005-0000-0000-0000CF080000}"/>
    <cellStyle name="ƒ_IDARE-CS" xfId="2256" xr:uid="{00000000-0005-0000-0000-0000D0080000}"/>
    <cellStyle name="ƒ_IDARE-CS_MS OPTİMUM_KEŞİF BEDELİ HESABI-MÜTEAHHİT İÇİN - RV 1" xfId="2257" xr:uid="{00000000-0005-0000-0000-0000D1080000}"/>
    <cellStyle name="ƒ_IDARE-CSf" xfId="2258" xr:uid="{00000000-0005-0000-0000-0000D2080000}"/>
    <cellStyle name="ƒ_IDARE-CSf_1" xfId="2259" xr:uid="{00000000-0005-0000-0000-0000D3080000}"/>
    <cellStyle name="ƒ_IDARE-CSf_1_MS OPTİMUM_KEŞİF BEDELİ HESABI-MÜTEAHHİT İÇİN - RV 1" xfId="2260" xr:uid="{00000000-0005-0000-0000-0000D4080000}"/>
    <cellStyle name="ƒ_IDARE-CSf_MS OPTİMUM_KEŞİF BEDELİ HESABI-MÜTEAHHİT İÇİN - RV 1" xfId="2261" xr:uid="{00000000-0005-0000-0000-0000D5080000}"/>
    <cellStyle name="ƒ_Kapitalhesap" xfId="2262" xr:uid="{00000000-0005-0000-0000-0000D6080000}"/>
    <cellStyle name="ƒ_Kapitalhesap_MS OPTİMUM_KEŞİF BEDELİ HESABI-MÜTEAHHİT İÇİN - RV 1" xfId="2263" xr:uid="{00000000-0005-0000-0000-0000D7080000}"/>
    <cellStyle name="ƒ_Kitap2" xfId="2264" xr:uid="{00000000-0005-0000-0000-0000D8080000}"/>
    <cellStyle name="ƒ_Kitap2_Bbokulmetraj" xfId="2265" xr:uid="{00000000-0005-0000-0000-0000D9080000}"/>
    <cellStyle name="ƒ_Kitap2_Bbokulmetraj_MS OPTİMUM_KEŞİF BEDELİ HESABI-MÜTEAHHİT İÇİN - RV 1" xfId="2266" xr:uid="{00000000-0005-0000-0000-0000DA080000}"/>
    <cellStyle name="ƒ_Kitap2_GUM-IK" xfId="2267" xr:uid="{00000000-0005-0000-0000-0000DB080000}"/>
    <cellStyle name="ƒ_Kitap2_GUM-IK_MS OPTİMUM_KEŞİF BEDELİ HESABI-MÜTEAHHİT İÇİN - RV 1" xfId="2268" xr:uid="{00000000-0005-0000-0000-0000DC080000}"/>
    <cellStyle name="ƒ_Kitap2_IDARE-CS" xfId="2269" xr:uid="{00000000-0005-0000-0000-0000DD080000}"/>
    <cellStyle name="ƒ_Kitap2_IDARE-CS_MS OPTİMUM_KEŞİF BEDELİ HESABI-MÜTEAHHİT İÇİN - RV 1" xfId="2270" xr:uid="{00000000-0005-0000-0000-0000DE080000}"/>
    <cellStyle name="ƒ_Kitap2_IDARE-CSf" xfId="2271" xr:uid="{00000000-0005-0000-0000-0000DF080000}"/>
    <cellStyle name="ƒ_Kitap2_IDARE-CSf_MS OPTİMUM_KEŞİF BEDELİ HESABI-MÜTEAHHİT İÇİN - RV 1" xfId="2272" xr:uid="{00000000-0005-0000-0000-0000E0080000}"/>
    <cellStyle name="ƒ_Kitap2_MS OPTİMUM_KEŞİF BEDELİ HESABI-MÜTEAHHİT İÇİN - RV 1" xfId="2273" xr:uid="{00000000-0005-0000-0000-0000E1080000}"/>
    <cellStyle name="ƒ_Kitap2_YEMEKHES" xfId="2274" xr:uid="{00000000-0005-0000-0000-0000E2080000}"/>
    <cellStyle name="ƒ_Kitap2_YEMEKHES_MS OPTİMUM_KEŞİF BEDELİ HESABI-MÜTEAHHİT İÇİN - RV 1" xfId="2275" xr:uid="{00000000-0005-0000-0000-0000E3080000}"/>
    <cellStyle name="ƒ_Kizilaymetraj" xfId="2276" xr:uid="{00000000-0005-0000-0000-0000E4080000}"/>
    <cellStyle name="ƒ_Kizilaymetraj_MS OPTİMUM_KEŞİF BEDELİ HESABI-MÜTEAHHİT İÇİN - RV 1" xfId="2277" xr:uid="{00000000-0005-0000-0000-0000E5080000}"/>
    <cellStyle name="ƒ_kuyumcukent" xfId="2278" xr:uid="{00000000-0005-0000-0000-0000E6080000}"/>
    <cellStyle name="ƒ_kuyumcukent_MS OPTİMUM_KEŞİF BEDELİ HESABI-MÜTEAHHİT İÇİN - RV 1" xfId="2279" xr:uid="{00000000-0005-0000-0000-0000E7080000}"/>
    <cellStyle name="ƒ_metraj1" xfId="2280" xr:uid="{00000000-0005-0000-0000-0000E8080000}"/>
    <cellStyle name="ƒ_metraj1_GUM-IK" xfId="2281" xr:uid="{00000000-0005-0000-0000-0000E9080000}"/>
    <cellStyle name="ƒ_metraj1_GUM-IK_MS OPTİMUM_KEŞİF BEDELİ HESABI-MÜTEAHHİT İÇİN - RV 1" xfId="2282" xr:uid="{00000000-0005-0000-0000-0000EA080000}"/>
    <cellStyle name="ƒ_metraj1_IDARE-CS" xfId="2283" xr:uid="{00000000-0005-0000-0000-0000EB080000}"/>
    <cellStyle name="ƒ_metraj1_IDARE-CS_MS OPTİMUM_KEŞİF BEDELİ HESABI-MÜTEAHHİT İÇİN - RV 1" xfId="2284" xr:uid="{00000000-0005-0000-0000-0000EC080000}"/>
    <cellStyle name="ƒ_metraj1_IDARE-CSf" xfId="2285" xr:uid="{00000000-0005-0000-0000-0000ED080000}"/>
    <cellStyle name="ƒ_metraj1_IDARE-CSf_MS OPTİMUM_KEŞİF BEDELİ HESABI-MÜTEAHHİT İÇİN - RV 1" xfId="2286" xr:uid="{00000000-0005-0000-0000-0000EE080000}"/>
    <cellStyle name="ƒ_metraj1_Kapitalhesap" xfId="2287" xr:uid="{00000000-0005-0000-0000-0000EF080000}"/>
    <cellStyle name="ƒ_metraj1_Kapitalhesap_MS OPTİMUM_KEŞİF BEDELİ HESABI-MÜTEAHHİT İÇİN - RV 1" xfId="2288" xr:uid="{00000000-0005-0000-0000-0000F0080000}"/>
    <cellStyle name="ƒ_metraj1_MS OPTİMUM_KEŞİF BEDELİ HESABI-MÜTEAHHİT İÇİN - RV 1" xfId="2289" xr:uid="{00000000-0005-0000-0000-0000F1080000}"/>
    <cellStyle name="ƒ_metraj1_ozcanhesap" xfId="2290" xr:uid="{00000000-0005-0000-0000-0000F2080000}"/>
    <cellStyle name="ƒ_metraj1_ozcanhesap_MS OPTİMUM_KEŞİF BEDELİ HESABI-MÜTEAHHİT İÇİN - RV 1" xfId="2291" xr:uid="{00000000-0005-0000-0000-0000F3080000}"/>
    <cellStyle name="ƒ_metrajr1" xfId="2292" xr:uid="{00000000-0005-0000-0000-0000F4080000}"/>
    <cellStyle name="ƒ_metrajr1_1-ATÖLYELER" xfId="2293" xr:uid="{00000000-0005-0000-0000-0000F5080000}"/>
    <cellStyle name="ƒ_metrajr1_1-ATÖLYELER_MS OPTİMUM_KEŞİF BEDELİ HESABI-MÜTEAHHİT İÇİN - RV 1" xfId="2294" xr:uid="{00000000-0005-0000-0000-0000F6080000}"/>
    <cellStyle name="ƒ_metrajr1_1-SIHHI TESİSAT" xfId="2295" xr:uid="{00000000-0005-0000-0000-0000F7080000}"/>
    <cellStyle name="ƒ_metrajr1_1-SIHHI TESİSAT_MS OPTİMUM_KEŞİF BEDELİ HESABI-MÜTEAHHİT İÇİN - RV 1" xfId="2296" xr:uid="{00000000-0005-0000-0000-0000F8080000}"/>
    <cellStyle name="ƒ_metrajr1_ADNAN SAYGUN SANAT MERKEZİ" xfId="2297" xr:uid="{00000000-0005-0000-0000-0000F9080000}"/>
    <cellStyle name="ƒ_metrajr1_ADNAN SAYGUN SANAT MERKEZİ_MS OPTİMUM_KEŞİF BEDELİ HESABI-MÜTEAHHİT İÇİN - RV 1" xfId="2298" xr:uid="{00000000-0005-0000-0000-0000FA080000}"/>
    <cellStyle name="ƒ_metrajr1_kuyumcukent" xfId="2299" xr:uid="{00000000-0005-0000-0000-0000FB080000}"/>
    <cellStyle name="ƒ_metrajr1_kuyumcukent_MS OPTİMUM_KEŞİF BEDELİ HESABI-MÜTEAHHİT İÇİN - RV 1" xfId="2300" xr:uid="{00000000-0005-0000-0000-0000FC080000}"/>
    <cellStyle name="ƒ_metrajr1_MS OPTİMUM_KEŞİF BEDELİ HESABI-MÜTEAHHİT İÇİN - RV 1" xfId="2301" xr:uid="{00000000-0005-0000-0000-0000FD080000}"/>
    <cellStyle name="ƒ_metrajr1_SIHHI TESİSAT" xfId="2302" xr:uid="{00000000-0005-0000-0000-0000FE080000}"/>
    <cellStyle name="ƒ_metrajr1_SIHHI TESİSAT_MS OPTİMUM_KEŞİF BEDELİ HESABI-MÜTEAHHİT İÇİN - RV 1" xfId="2303" xr:uid="{00000000-0005-0000-0000-0000FF080000}"/>
    <cellStyle name="ƒ_metrajr1_T.C. ZİRAAT BANKASI A.Ş.İST. MASLAK GEN.MÜD. HİZMET BİNASI" xfId="2304" xr:uid="{00000000-0005-0000-0000-000000090000}"/>
    <cellStyle name="ƒ_metrajr1_T.C. ZİRAAT BANKASI A.Ş.İST. MASLAK GEN.MÜD. HİZMET BİNASI_MS OPTİMUM_KEŞİF BEDELİ HESABI-MÜTEAHHİT İÇİN - RV 1" xfId="2305" xr:uid="{00000000-0005-0000-0000-000001090000}"/>
    <cellStyle name="ƒ_metrajr1_UC TEKLİF" xfId="2306" xr:uid="{00000000-0005-0000-0000-000002090000}"/>
    <cellStyle name="ƒ_metrajr1_UC TEKLİF_MS OPTİMUM_KEŞİF BEDELİ HESABI-MÜTEAHHİT İÇİN - RV 1" xfId="2307" xr:uid="{00000000-0005-0000-0000-000003090000}"/>
    <cellStyle name="ƒ_MS OPTİMUM_KEŞİF BEDELİ HESABI-MÜTEAHHİT İÇİN - RV 1" xfId="2308" xr:uid="{00000000-0005-0000-0000-000004090000}"/>
    <cellStyle name="ƒ_OFİS-IK" xfId="2309" xr:uid="{00000000-0005-0000-0000-000005090000}"/>
    <cellStyle name="ƒ_OFİS-IK_Bbokulmetraj" xfId="2310" xr:uid="{00000000-0005-0000-0000-000006090000}"/>
    <cellStyle name="ƒ_OFİS-IK_Bbokulmetraj_MS OPTİMUM_KEŞİF BEDELİ HESABI-MÜTEAHHİT İÇİN - RV 1" xfId="2311" xr:uid="{00000000-0005-0000-0000-000007090000}"/>
    <cellStyle name="ƒ_OFİS-IK_MS OPTİMUM_KEŞİF BEDELİ HESABI-MÜTEAHHİT İÇİN - RV 1" xfId="2312" xr:uid="{00000000-0005-0000-0000-000008090000}"/>
    <cellStyle name="ƒ_OFİS-IK_YEMEKHES" xfId="2313" xr:uid="{00000000-0005-0000-0000-000009090000}"/>
    <cellStyle name="ƒ_OFİS-IK_YEMEKHES_MS OPTİMUM_KEŞİF BEDELİ HESABI-MÜTEAHHİT İÇİN - RV 1" xfId="2314" xr:uid="{00000000-0005-0000-0000-00000A090000}"/>
    <cellStyle name="ƒ_Pakmashes4b" xfId="2315" xr:uid="{00000000-0005-0000-0000-00000B090000}"/>
    <cellStyle name="ƒ_Pakmashes4b_Bbokulmetraj" xfId="2316" xr:uid="{00000000-0005-0000-0000-00000C090000}"/>
    <cellStyle name="ƒ_Pakmashes4b_Bbokulmetraj_MS OPTİMUM_KEŞİF BEDELİ HESABI-MÜTEAHHİT İÇİN - RV 1" xfId="2317" xr:uid="{00000000-0005-0000-0000-00000D090000}"/>
    <cellStyle name="ƒ_Pakmashes4b_GUM-IK" xfId="2318" xr:uid="{00000000-0005-0000-0000-00000E090000}"/>
    <cellStyle name="ƒ_Pakmashes4b_GUM-IK_MS OPTİMUM_KEŞİF BEDELİ HESABI-MÜTEAHHİT İÇİN - RV 1" xfId="2319" xr:uid="{00000000-0005-0000-0000-00000F090000}"/>
    <cellStyle name="ƒ_Pakmashes4b_IDARE-CS" xfId="2320" xr:uid="{00000000-0005-0000-0000-000010090000}"/>
    <cellStyle name="ƒ_Pakmashes4b_IDARE-CS_MS OPTİMUM_KEŞİF BEDELİ HESABI-MÜTEAHHİT İÇİN - RV 1" xfId="2321" xr:uid="{00000000-0005-0000-0000-000011090000}"/>
    <cellStyle name="ƒ_Pakmashes4b_IDARE-CSf" xfId="2322" xr:uid="{00000000-0005-0000-0000-000012090000}"/>
    <cellStyle name="ƒ_Pakmashes4b_IDARE-CSf_MS OPTİMUM_KEŞİF BEDELİ HESABI-MÜTEAHHİT İÇİN - RV 1" xfId="2323" xr:uid="{00000000-0005-0000-0000-000013090000}"/>
    <cellStyle name="ƒ_Pakmashes4b_MS OPTİMUM_KEŞİF BEDELİ HESABI-MÜTEAHHİT İÇİN - RV 1" xfId="2324" xr:uid="{00000000-0005-0000-0000-000014090000}"/>
    <cellStyle name="ƒ_Pakmashes4b_YEMEKHES" xfId="2325" xr:uid="{00000000-0005-0000-0000-000015090000}"/>
    <cellStyle name="ƒ_Pakmashes4b_YEMEKHES_MS OPTİMUM_KEŞİF BEDELİ HESABI-MÜTEAHHİT İÇİN - RV 1" xfId="2326" xr:uid="{00000000-0005-0000-0000-000016090000}"/>
    <cellStyle name="ƒ_Pakmaslak" xfId="2327" xr:uid="{00000000-0005-0000-0000-000017090000}"/>
    <cellStyle name="ƒ_Pakmaslak_GUM-IK" xfId="2328" xr:uid="{00000000-0005-0000-0000-000018090000}"/>
    <cellStyle name="ƒ_Pakmaslak_GUM-IK_MS OPTİMUM_KEŞİF BEDELİ HESABI-MÜTEAHHİT İÇİN - RV 1" xfId="2329" xr:uid="{00000000-0005-0000-0000-000019090000}"/>
    <cellStyle name="ƒ_Pakmaslak_IDARE-CS" xfId="2330" xr:uid="{00000000-0005-0000-0000-00001A090000}"/>
    <cellStyle name="ƒ_Pakmaslak_IDARE-CS_MS OPTİMUM_KEŞİF BEDELİ HESABI-MÜTEAHHİT İÇİN - RV 1" xfId="2331" xr:uid="{00000000-0005-0000-0000-00001B090000}"/>
    <cellStyle name="ƒ_Pakmaslak_IDARE-CSf" xfId="2332" xr:uid="{00000000-0005-0000-0000-00001C090000}"/>
    <cellStyle name="ƒ_Pakmaslak_IDARE-CSf_MS OPTİMUM_KEŞİF BEDELİ HESABI-MÜTEAHHİT İÇİN - RV 1" xfId="2333" xr:uid="{00000000-0005-0000-0000-00001D090000}"/>
    <cellStyle name="ƒ_Pakmaslak_Kapitalhesap" xfId="2334" xr:uid="{00000000-0005-0000-0000-00001E090000}"/>
    <cellStyle name="ƒ_Pakmaslak_Kapitalhesap_MS OPTİMUM_KEŞİF BEDELİ HESABI-MÜTEAHHİT İÇİN - RV 1" xfId="2335" xr:uid="{00000000-0005-0000-0000-00001F090000}"/>
    <cellStyle name="ƒ_Pakmaslak_MS OPTİMUM_KEŞİF BEDELİ HESABI-MÜTEAHHİT İÇİN - RV 1" xfId="2336" xr:uid="{00000000-0005-0000-0000-000020090000}"/>
    <cellStyle name="ƒ_Pakmaslak_ozcanhesap" xfId="2337" xr:uid="{00000000-0005-0000-0000-000021090000}"/>
    <cellStyle name="ƒ_Pakmaslak_ozcanhesap_MS OPTİMUM_KEŞİF BEDELİ HESABI-MÜTEAHHİT İÇİN - RV 1" xfId="2338" xr:uid="{00000000-0005-0000-0000-000022090000}"/>
    <cellStyle name="ƒ_Pakmetraj" xfId="2339" xr:uid="{00000000-0005-0000-0000-000023090000}"/>
    <cellStyle name="ƒ_Pakmetraj_1-ATÖLYELER" xfId="2340" xr:uid="{00000000-0005-0000-0000-000024090000}"/>
    <cellStyle name="ƒ_Pakmetraj_1-ATÖLYELER_MS OPTİMUM_KEŞİF BEDELİ HESABI-MÜTEAHHİT İÇİN - RV 1" xfId="2341" xr:uid="{00000000-0005-0000-0000-000025090000}"/>
    <cellStyle name="ƒ_Pakmetraj_1-SIHHI TESİSAT" xfId="2342" xr:uid="{00000000-0005-0000-0000-000026090000}"/>
    <cellStyle name="ƒ_Pakmetraj_1-SIHHI TESİSAT_MS OPTİMUM_KEŞİF BEDELİ HESABI-MÜTEAHHİT İÇİN - RV 1" xfId="2343" xr:uid="{00000000-0005-0000-0000-000027090000}"/>
    <cellStyle name="ƒ_Pakmetraj_ADNAN SAYGUN SANAT MERKEZİ" xfId="2344" xr:uid="{00000000-0005-0000-0000-000028090000}"/>
    <cellStyle name="ƒ_Pakmetraj_ADNAN SAYGUN SANAT MERKEZİ_MS OPTİMUM_KEŞİF BEDELİ HESABI-MÜTEAHHİT İÇİN - RV 1" xfId="2345" xr:uid="{00000000-0005-0000-0000-000029090000}"/>
    <cellStyle name="ƒ_Pakmetraj_Hurriyetmetraj" xfId="2346" xr:uid="{00000000-0005-0000-0000-00002A090000}"/>
    <cellStyle name="ƒ_Pakmetraj_Hurriyetmetraj_MS OPTİMUM_KEŞİF BEDELİ HESABI-MÜTEAHHİT İÇİN - RV 1" xfId="2347" xr:uid="{00000000-0005-0000-0000-00002B090000}"/>
    <cellStyle name="ƒ_Pakmetraj_kuyumcukent" xfId="2348" xr:uid="{00000000-0005-0000-0000-00002C090000}"/>
    <cellStyle name="ƒ_Pakmetraj_kuyumcukent_MS OPTİMUM_KEŞİF BEDELİ HESABI-MÜTEAHHİT İÇİN - RV 1" xfId="2349" xr:uid="{00000000-0005-0000-0000-00002D090000}"/>
    <cellStyle name="ƒ_Pakmetraj_Metraj" xfId="2350" xr:uid="{00000000-0005-0000-0000-00002E090000}"/>
    <cellStyle name="ƒ_Pakmetraj_Metraj_MS OPTİMUM_KEŞİF BEDELİ HESABI-MÜTEAHHİT İÇİN - RV 1" xfId="2351" xr:uid="{00000000-0005-0000-0000-00002F090000}"/>
    <cellStyle name="ƒ_Pakmetraj_MS OPTİMUM_KEŞİF BEDELİ HESABI-MÜTEAHHİT İÇİN - RV 1" xfId="2352" xr:uid="{00000000-0005-0000-0000-000030090000}"/>
    <cellStyle name="ƒ_Pakmetraj_SIHHI TESİSAT" xfId="2353" xr:uid="{00000000-0005-0000-0000-000031090000}"/>
    <cellStyle name="ƒ_Pakmetraj_SIHHI TESİSAT_MS OPTİMUM_KEŞİF BEDELİ HESABI-MÜTEAHHİT İÇİN - RV 1" xfId="2354" xr:uid="{00000000-0005-0000-0000-000032090000}"/>
    <cellStyle name="ƒ_Pakmetraj_T.C. ZİRAAT BANKASI A.Ş.İST. MASLAK GEN.MÜD. HİZMET BİNASI" xfId="2355" xr:uid="{00000000-0005-0000-0000-000033090000}"/>
    <cellStyle name="ƒ_Pakmetraj_T.C. ZİRAAT BANKASI A.Ş.İST. MASLAK GEN.MÜD. HİZMET BİNASI_MS OPTİMUM_KEŞİF BEDELİ HESABI-MÜTEAHHİT İÇİN - RV 1" xfId="2356" xr:uid="{00000000-0005-0000-0000-000034090000}"/>
    <cellStyle name="ƒ_Pakmetraj_UC TEKLİF" xfId="2357" xr:uid="{00000000-0005-0000-0000-000035090000}"/>
    <cellStyle name="ƒ_Pakmetraj_UC TEKLİF_MS OPTİMUM_KEŞİF BEDELİ HESABI-MÜTEAHHİT İÇİN - RV 1" xfId="2358" xr:uid="{00000000-0005-0000-0000-000036090000}"/>
    <cellStyle name="ƒ_Radyator" xfId="2359" xr:uid="{00000000-0005-0000-0000-000037090000}"/>
    <cellStyle name="ƒ_Radyator_MS OPTİMUM_KEŞİF BEDELİ HESABI-MÜTEAHHİT İÇİN - RV 1" xfId="2360" xr:uid="{00000000-0005-0000-0000-000038090000}"/>
    <cellStyle name="ƒ_Romar" xfId="2361" xr:uid="{00000000-0005-0000-0000-000039090000}"/>
    <cellStyle name="ƒ_Romar_6-KOSEBHES-YH" xfId="2362" xr:uid="{00000000-0005-0000-0000-00003A090000}"/>
    <cellStyle name="ƒ_Romar_6-KOSEBHES-YH_MS OPTİMUM_KEŞİF BEDELİ HESABI-MÜTEAHHİT İÇİN - RV 1" xfId="2363" xr:uid="{00000000-0005-0000-0000-00003B090000}"/>
    <cellStyle name="ƒ_Romar_Bbokulmetraj" xfId="2364" xr:uid="{00000000-0005-0000-0000-00003C090000}"/>
    <cellStyle name="ƒ_Romar_Bbokulmetraj_MS OPTİMUM_KEŞİF BEDELİ HESABI-MÜTEAHHİT İÇİN - RV 1" xfId="2365" xr:uid="{00000000-0005-0000-0000-00003D090000}"/>
    <cellStyle name="ƒ_Romar_Kapitalhesap" xfId="2366" xr:uid="{00000000-0005-0000-0000-00003E090000}"/>
    <cellStyle name="ƒ_Romar_Kapitalhesap_MS OPTİMUM_KEŞİF BEDELİ HESABI-MÜTEAHHİT İÇİN - RV 1" xfId="2367" xr:uid="{00000000-0005-0000-0000-00003F090000}"/>
    <cellStyle name="ƒ_Romar_MS OPTİMUM_KEŞİF BEDELİ HESABI-MÜTEAHHİT İÇİN - RV 1" xfId="2368" xr:uid="{00000000-0005-0000-0000-000040090000}"/>
    <cellStyle name="ƒ_Rover metraj" xfId="2369" xr:uid="{00000000-0005-0000-0000-000041090000}"/>
    <cellStyle name="ƒ_Rover metraj_10A-KOSEBMETRAJ-R" xfId="2370" xr:uid="{00000000-0005-0000-0000-000042090000}"/>
    <cellStyle name="ƒ_Rover metraj_10A-KOSEBMETRAJ-R_MS OPTİMUM_KEŞİF BEDELİ HESABI-MÜTEAHHİT İÇİN - RV 1" xfId="2371" xr:uid="{00000000-0005-0000-0000-000043090000}"/>
    <cellStyle name="ƒ_Rover metraj_1-ATÖLYELER" xfId="2372" xr:uid="{00000000-0005-0000-0000-000044090000}"/>
    <cellStyle name="ƒ_Rover metraj_1-ATÖLYELER_MS OPTİMUM_KEŞİF BEDELİ HESABI-MÜTEAHHİT İÇİN - RV 1" xfId="2373" xr:uid="{00000000-0005-0000-0000-000045090000}"/>
    <cellStyle name="ƒ_Rover metraj_1-KOSEBMETRAJ-R" xfId="2374" xr:uid="{00000000-0005-0000-0000-000046090000}"/>
    <cellStyle name="ƒ_Rover metraj_1-KOSEBMETRAJ-R_MS OPTİMUM_KEŞİF BEDELİ HESABI-MÜTEAHHİT İÇİN - RV 1" xfId="2375" xr:uid="{00000000-0005-0000-0000-000047090000}"/>
    <cellStyle name="ƒ_Rover metraj_1-SIHHI TESİSAT" xfId="2376" xr:uid="{00000000-0005-0000-0000-000048090000}"/>
    <cellStyle name="ƒ_Rover metraj_1-SIHHI TESİSAT_MS OPTİMUM_KEŞİF BEDELİ HESABI-MÜTEAHHİT İÇİN - RV 1" xfId="2377" xr:uid="{00000000-0005-0000-0000-000049090000}"/>
    <cellStyle name="ƒ_Rover metraj_2-KOSEBMETRAJ-R" xfId="2378" xr:uid="{00000000-0005-0000-0000-00004A090000}"/>
    <cellStyle name="ƒ_Rover metraj_2-KOSEBMETRAJ-R_MS OPTİMUM_KEŞİF BEDELİ HESABI-MÜTEAHHİT İÇİN - RV 1" xfId="2379" xr:uid="{00000000-0005-0000-0000-00004B090000}"/>
    <cellStyle name="ƒ_Rover metraj_4-KOSEBMETRAJ-R" xfId="2380" xr:uid="{00000000-0005-0000-0000-00004C090000}"/>
    <cellStyle name="ƒ_Rover metraj_4-KOSEBMETRAJ-R_MS OPTİMUM_KEŞİF BEDELİ HESABI-MÜTEAHHİT İÇİN - RV 1" xfId="2381" xr:uid="{00000000-0005-0000-0000-00004D090000}"/>
    <cellStyle name="ƒ_Rover metraj_58metraj" xfId="2382" xr:uid="{00000000-0005-0000-0000-00004E090000}"/>
    <cellStyle name="ƒ_Rover metraj_58metraj_MS OPTİMUM_KEŞİF BEDELİ HESABI-MÜTEAHHİT İÇİN - RV 1" xfId="2383" xr:uid="{00000000-0005-0000-0000-00004F090000}"/>
    <cellStyle name="ƒ_Rover metraj_5-KOSEBMETRAJ-R" xfId="2384" xr:uid="{00000000-0005-0000-0000-000050090000}"/>
    <cellStyle name="ƒ_Rover metraj_5-KOSEBMETRAJ-R_MS OPTİMUM_KEŞİF BEDELİ HESABI-MÜTEAHHİT İÇİN - RV 1" xfId="2385" xr:uid="{00000000-0005-0000-0000-000051090000}"/>
    <cellStyle name="ƒ_Rover metraj_6-KOSEBMETRAJ-R" xfId="2386" xr:uid="{00000000-0005-0000-0000-000052090000}"/>
    <cellStyle name="ƒ_Rover metraj_6-KOSEBMETRAJ-R_MS OPTİMUM_KEŞİF BEDELİ HESABI-MÜTEAHHİT İÇİN - RV 1" xfId="2387" xr:uid="{00000000-0005-0000-0000-000053090000}"/>
    <cellStyle name="ƒ_Rover metraj_ADNAN SAYGUN SANAT MERKEZİ" xfId="2388" xr:uid="{00000000-0005-0000-0000-000054090000}"/>
    <cellStyle name="ƒ_Rover metraj_ADNAN SAYGUN SANAT MERKEZİ_MS OPTİMUM_KEŞİF BEDELİ HESABI-MÜTEAHHİT İÇİN - RV 1" xfId="2389" xr:uid="{00000000-0005-0000-0000-000055090000}"/>
    <cellStyle name="ƒ_Rover metraj_Bbokulmetraj" xfId="2390" xr:uid="{00000000-0005-0000-0000-000056090000}"/>
    <cellStyle name="ƒ_Rover metraj_Bbokulmetraj_MS OPTİMUM_KEŞİF BEDELİ HESABI-MÜTEAHHİT İÇİN - RV 1" xfId="2391" xr:uid="{00000000-0005-0000-0000-000057090000}"/>
    <cellStyle name="ƒ_Rover metraj_Gumrukcuoglumetraj" xfId="2392" xr:uid="{00000000-0005-0000-0000-000058090000}"/>
    <cellStyle name="ƒ_Rover metraj_Gumrukcuoglumetraj_MS OPTİMUM_KEŞİF BEDELİ HESABI-MÜTEAHHİT İÇİN - RV 1" xfId="2393" xr:uid="{00000000-0005-0000-0000-000059090000}"/>
    <cellStyle name="ƒ_Rover metraj_Hurriyetmetraj" xfId="2394" xr:uid="{00000000-0005-0000-0000-00005A090000}"/>
    <cellStyle name="ƒ_Rover metraj_Hurriyetmetraj_MS OPTİMUM_KEŞİF BEDELİ HESABI-MÜTEAHHİT İÇİN - RV 1" xfId="2395" xr:uid="{00000000-0005-0000-0000-00005B090000}"/>
    <cellStyle name="ƒ_Rover metraj_Kizilaymetraj" xfId="2396" xr:uid="{00000000-0005-0000-0000-00005C090000}"/>
    <cellStyle name="ƒ_Rover metraj_Kizilaymetraj_MS OPTİMUM_KEŞİF BEDELİ HESABI-MÜTEAHHİT İÇİN - RV 1" xfId="2397" xr:uid="{00000000-0005-0000-0000-00005D090000}"/>
    <cellStyle name="ƒ_Rover metraj_kuyumcukent" xfId="2398" xr:uid="{00000000-0005-0000-0000-00005E090000}"/>
    <cellStyle name="ƒ_Rover metraj_kuyumcukent_MS OPTİMUM_KEŞİF BEDELİ HESABI-MÜTEAHHİT İÇİN - RV 1" xfId="2399" xr:uid="{00000000-0005-0000-0000-00005F090000}"/>
    <cellStyle name="ƒ_Rover metraj_Metraj" xfId="2400" xr:uid="{00000000-0005-0000-0000-000060090000}"/>
    <cellStyle name="ƒ_Rover metraj_Metraj_MS OPTİMUM_KEŞİF BEDELİ HESABI-MÜTEAHHİT İÇİN - RV 1" xfId="2401" xr:uid="{00000000-0005-0000-0000-000061090000}"/>
    <cellStyle name="ƒ_Rover metraj_MS OPTİMUM_KEŞİF BEDELİ HESABI-MÜTEAHHİT İÇİN - RV 1" xfId="2402" xr:uid="{00000000-0005-0000-0000-000062090000}"/>
    <cellStyle name="ƒ_Rover metraj_Pakmetraj" xfId="2403" xr:uid="{00000000-0005-0000-0000-000063090000}"/>
    <cellStyle name="ƒ_Rover metraj_Pakmetraj_MS OPTİMUM_KEŞİF BEDELİ HESABI-MÜTEAHHİT İÇİN - RV 1" xfId="2404" xr:uid="{00000000-0005-0000-0000-000064090000}"/>
    <cellStyle name="ƒ_Rover metraj_SIHHI TESİSAT" xfId="2405" xr:uid="{00000000-0005-0000-0000-000065090000}"/>
    <cellStyle name="ƒ_Rover metraj_SIHHI TESİSAT_MS OPTİMUM_KEŞİF BEDELİ HESABI-MÜTEAHHİT İÇİN - RV 1" xfId="2406" xr:uid="{00000000-0005-0000-0000-000066090000}"/>
    <cellStyle name="ƒ_Rover metraj_T.C. ZİRAAT BANKASI A.Ş.İST. MASLAK GEN.MÜD. HİZMET BİNASI" xfId="2407" xr:uid="{00000000-0005-0000-0000-000067090000}"/>
    <cellStyle name="ƒ_Rover metraj_T.C. ZİRAAT BANKASI A.Ş.İST. MASLAK GEN.MÜD. HİZMET BİNASI_MS OPTİMUM_KEŞİF BEDELİ HESABI-MÜTEAHHİT İÇİN - RV 1" xfId="2408" xr:uid="{00000000-0005-0000-0000-000068090000}"/>
    <cellStyle name="ƒ_Rover metraj_Tarimmetraj" xfId="2409" xr:uid="{00000000-0005-0000-0000-000069090000}"/>
    <cellStyle name="ƒ_Rover metraj_Tarimmetraj_MS OPTİMUM_KEŞİF BEDELİ HESABI-MÜTEAHHİT İÇİN - RV 1" xfId="2410" xr:uid="{00000000-0005-0000-0000-00006A090000}"/>
    <cellStyle name="ƒ_Rover metraj_UC TEKLİF" xfId="2411" xr:uid="{00000000-0005-0000-0000-00006B090000}"/>
    <cellStyle name="ƒ_Rover metraj_UC TEKLİF_MS OPTİMUM_KEŞİF BEDELİ HESABI-MÜTEAHHİT İÇİN - RV 1" xfId="2412" xr:uid="{00000000-0005-0000-0000-00006C090000}"/>
    <cellStyle name="ƒ_T.C. ZİRAAT BANKASI A.Ş.İST. MASLAK GEN.MÜD. HİZMET BİNASI" xfId="2413" xr:uid="{00000000-0005-0000-0000-00006D090000}"/>
    <cellStyle name="ƒ_T.C. ZİRAAT BANKASI A.Ş.İST. MASLAK GEN.MÜD. HİZMET BİNASI_MS OPTİMUM_KEŞİF BEDELİ HESABI-MÜTEAHHİT İÇİN - RV 1" xfId="2414" xr:uid="{00000000-0005-0000-0000-00006E090000}"/>
    <cellStyle name="ƒ_Tarimmetraj" xfId="2415" xr:uid="{00000000-0005-0000-0000-00006F090000}"/>
    <cellStyle name="ƒ_Tarimmetraj_MS OPTİMUM_KEŞİF BEDELİ HESABI-MÜTEAHHİT İÇİN - RV 1" xfId="2416" xr:uid="{00000000-0005-0000-0000-000070090000}"/>
    <cellStyle name="ƒ_UC TEKLİF" xfId="2417" xr:uid="{00000000-0005-0000-0000-000071090000}"/>
    <cellStyle name="ƒ_UC TEKLİF_MS OPTİMUM_KEŞİF BEDELİ HESABI-MÜTEAHHİT İÇİN - RV 1" xfId="2418" xr:uid="{00000000-0005-0000-0000-000072090000}"/>
    <cellStyle name="ƒ_yemek-IK" xfId="2419" xr:uid="{00000000-0005-0000-0000-000073090000}"/>
    <cellStyle name="ƒ_yemek-IK_Bbokulmetraj" xfId="2420" xr:uid="{00000000-0005-0000-0000-000074090000}"/>
    <cellStyle name="ƒ_yemek-IK_Bbokulmetraj_MS OPTİMUM_KEŞİF BEDELİ HESABI-MÜTEAHHİT İÇİN - RV 1" xfId="2421" xr:uid="{00000000-0005-0000-0000-000075090000}"/>
    <cellStyle name="ƒ_yemek-IK_MS OPTİMUM_KEŞİF BEDELİ HESABI-MÜTEAHHİT İÇİN - RV 1" xfId="2422" xr:uid="{00000000-0005-0000-0000-000076090000}"/>
    <cellStyle name="ƒ_yemek-IK_YEMEKHES" xfId="2423" xr:uid="{00000000-0005-0000-0000-000077090000}"/>
    <cellStyle name="ƒ_yemek-IK_YEMEKHES_MS OPTİMUM_KEŞİF BEDELİ HESABI-MÜTEAHHİT İÇİN - RV 1" xfId="2424" xr:uid="{00000000-0005-0000-0000-000078090000}"/>
    <cellStyle name="ƒ_Y-otelhes" xfId="2425" xr:uid="{00000000-0005-0000-0000-000079090000}"/>
    <cellStyle name="ƒ_Y-otelhes_Bbokulmetraj" xfId="2426" xr:uid="{00000000-0005-0000-0000-00007A090000}"/>
    <cellStyle name="ƒ_Y-otelhes_Bbokulmetraj_MS OPTİMUM_KEŞİF BEDELİ HESABI-MÜTEAHHİT İÇİN - RV 1" xfId="2427" xr:uid="{00000000-0005-0000-0000-00007B090000}"/>
    <cellStyle name="ƒ_Y-otelhes_MS OPTİMUM_KEŞİF BEDELİ HESABI-MÜTEAHHİT İÇİN - RV 1" xfId="2428" xr:uid="{00000000-0005-0000-0000-00007C090000}"/>
    <cellStyle name="F2" xfId="2429" xr:uid="{00000000-0005-0000-0000-00007D090000}"/>
    <cellStyle name="F3" xfId="2430" xr:uid="{00000000-0005-0000-0000-00007E090000}"/>
    <cellStyle name="F4" xfId="2431" xr:uid="{00000000-0005-0000-0000-00007F090000}"/>
    <cellStyle name="F5" xfId="2432" xr:uid="{00000000-0005-0000-0000-000080090000}"/>
    <cellStyle name="F6" xfId="2433" xr:uid="{00000000-0005-0000-0000-000081090000}"/>
    <cellStyle name="F7" xfId="2434" xr:uid="{00000000-0005-0000-0000-000082090000}"/>
    <cellStyle name="F8" xfId="2435" xr:uid="{00000000-0005-0000-0000-000083090000}"/>
    <cellStyle name="Family_Option" xfId="2436" xr:uid="{00000000-0005-0000-0000-000084090000}"/>
    <cellStyle name="Fixed" xfId="2437" xr:uid="{00000000-0005-0000-0000-000085090000}"/>
    <cellStyle name="Flag" xfId="2438" xr:uid="{00000000-0005-0000-0000-000086090000}"/>
    <cellStyle name="Followed Hyperlink" xfId="2439" xr:uid="{00000000-0005-0000-0000-000087090000}"/>
    <cellStyle name="Good" xfId="2440" xr:uid="{00000000-0005-0000-0000-000088090000}"/>
    <cellStyle name="Grey" xfId="2441" xr:uid="{00000000-0005-0000-0000-000089090000}"/>
    <cellStyle name="HEADER" xfId="2442" xr:uid="{00000000-0005-0000-0000-00008A090000}"/>
    <cellStyle name="Header1" xfId="2443" xr:uid="{00000000-0005-0000-0000-00008B090000}"/>
    <cellStyle name="Header2" xfId="2444" xr:uid="{00000000-0005-0000-0000-00008C090000}"/>
    <cellStyle name="HEADINGS" xfId="2445" xr:uid="{00000000-0005-0000-0000-00008D090000}"/>
    <cellStyle name="HEADINGSTOP" xfId="2446" xr:uid="{00000000-0005-0000-0000-00008E090000}"/>
    <cellStyle name="Heading" xfId="2447" xr:uid="{00000000-0005-0000-0000-00008F090000}"/>
    <cellStyle name="Heading 1" xfId="2448" xr:uid="{00000000-0005-0000-0000-000090090000}"/>
    <cellStyle name="Heading 2" xfId="2449" xr:uid="{00000000-0005-0000-0000-000091090000}"/>
    <cellStyle name="Heading 3" xfId="2450" xr:uid="{00000000-0005-0000-0000-000092090000}"/>
    <cellStyle name="Heading 4" xfId="2451" xr:uid="{00000000-0005-0000-0000-000093090000}"/>
    <cellStyle name="Heading1" xfId="2452" xr:uid="{00000000-0005-0000-0000-000094090000}"/>
    <cellStyle name="Heading2" xfId="2453" xr:uid="{00000000-0005-0000-0000-000095090000}"/>
    <cellStyle name="Heading3" xfId="2454" xr:uid="{00000000-0005-0000-0000-000096090000}"/>
    <cellStyle name="Heading4" xfId="2455" xr:uid="{00000000-0005-0000-0000-000097090000}"/>
    <cellStyle name="Heading5" xfId="2456" xr:uid="{00000000-0005-0000-0000-000098090000}"/>
    <cellStyle name="Heading6" xfId="2457" xr:uid="{00000000-0005-0000-0000-000099090000}"/>
    <cellStyle name="Headline II" xfId="2458" xr:uid="{00000000-0005-0000-0000-00009A090000}"/>
    <cellStyle name="Headline III" xfId="2459" xr:uid="{00000000-0005-0000-0000-00009B090000}"/>
    <cellStyle name="Horizontal" xfId="2460" xr:uid="{00000000-0005-0000-0000-00009C090000}"/>
    <cellStyle name="Hyperlink" xfId="2461" xr:uid="{00000000-0005-0000-0000-00009D090000}"/>
    <cellStyle name="Input" xfId="2462" xr:uid="{00000000-0005-0000-0000-00009E090000}"/>
    <cellStyle name="Input [yellow]" xfId="2463" xr:uid="{00000000-0005-0000-0000-00009F090000}"/>
    <cellStyle name="Îáû÷íûé_PERSONAL" xfId="2464" xr:uid="{00000000-0005-0000-0000-0000A0090000}"/>
    <cellStyle name="Köprü 2" xfId="2465" xr:uid="{00000000-0005-0000-0000-0000A1090000}"/>
    <cellStyle name="Link Currency (0)" xfId="2466" xr:uid="{00000000-0005-0000-0000-0000A2090000}"/>
    <cellStyle name="Link Currency (2)" xfId="2467" xr:uid="{00000000-0005-0000-0000-0000A3090000}"/>
    <cellStyle name="Link Units (0)" xfId="2468" xr:uid="{00000000-0005-0000-0000-0000A4090000}"/>
    <cellStyle name="Link Units (1)" xfId="2469" xr:uid="{00000000-0005-0000-0000-0000A5090000}"/>
    <cellStyle name="Link Units (2)" xfId="2470" xr:uid="{00000000-0005-0000-0000-0000A6090000}"/>
    <cellStyle name="Linked Cell" xfId="2471" xr:uid="{00000000-0005-0000-0000-0000A7090000}"/>
    <cellStyle name="Matrix" xfId="2472" xr:uid="{00000000-0005-0000-0000-0000A8090000}"/>
    <cellStyle name="Millares [0]_detalle" xfId="2473" xr:uid="{00000000-0005-0000-0000-0000A9090000}"/>
    <cellStyle name="Millares_detalle" xfId="2474" xr:uid="{00000000-0005-0000-0000-0000AA090000}"/>
    <cellStyle name="Milliers [0]_laroux" xfId="2475" xr:uid="{00000000-0005-0000-0000-0000AB090000}"/>
    <cellStyle name="Milliers_laroux" xfId="2476" xr:uid="{00000000-0005-0000-0000-0000AC090000}"/>
    <cellStyle name="Model" xfId="2477" xr:uid="{00000000-0005-0000-0000-0000AD090000}"/>
    <cellStyle name="Moneda [0]_detalle" xfId="2478" xr:uid="{00000000-0005-0000-0000-0000AE090000}"/>
    <cellStyle name="Moneda_detalle" xfId="2479" xr:uid="{00000000-0005-0000-0000-0000AF090000}"/>
    <cellStyle name="Neutral" xfId="2480" xr:uid="{00000000-0005-0000-0000-0000B0090000}"/>
    <cellStyle name="no dec" xfId="2481" xr:uid="{00000000-0005-0000-0000-0000B1090000}"/>
    <cellStyle name="Normal" xfId="0" builtinId="0"/>
    <cellStyle name="Normal - Style1" xfId="2482" xr:uid="{00000000-0005-0000-0000-0000B3090000}"/>
    <cellStyle name="Normal 10" xfId="2483" xr:uid="{00000000-0005-0000-0000-0000B4090000}"/>
    <cellStyle name="Normal 11" xfId="2484" xr:uid="{00000000-0005-0000-0000-0000B5090000}"/>
    <cellStyle name="Normal 11 2" xfId="2485" xr:uid="{00000000-0005-0000-0000-0000B6090000}"/>
    <cellStyle name="Normal 12" xfId="2486" xr:uid="{00000000-0005-0000-0000-0000B7090000}"/>
    <cellStyle name="Normal 13" xfId="2487" xr:uid="{00000000-0005-0000-0000-0000B8090000}"/>
    <cellStyle name="Normal 14" xfId="2488" xr:uid="{00000000-0005-0000-0000-0000B9090000}"/>
    <cellStyle name="Normal 15" xfId="2489" xr:uid="{00000000-0005-0000-0000-0000BA090000}"/>
    <cellStyle name="Normal 16" xfId="2490" xr:uid="{00000000-0005-0000-0000-0000BB090000}"/>
    <cellStyle name="Normal 16 2" xfId="2491" xr:uid="{00000000-0005-0000-0000-0000BC090000}"/>
    <cellStyle name="Normal 17" xfId="2492" xr:uid="{00000000-0005-0000-0000-0000BD090000}"/>
    <cellStyle name="Normal 17 2" xfId="2493" xr:uid="{00000000-0005-0000-0000-0000BE090000}"/>
    <cellStyle name="Normal 18" xfId="2494" xr:uid="{00000000-0005-0000-0000-0000BF090000}"/>
    <cellStyle name="Normal 18 2" xfId="2495" xr:uid="{00000000-0005-0000-0000-0000C0090000}"/>
    <cellStyle name="Normal 19" xfId="2496" xr:uid="{00000000-0005-0000-0000-0000C1090000}"/>
    <cellStyle name="Normal 19 2" xfId="2497" xr:uid="{00000000-0005-0000-0000-0000C2090000}"/>
    <cellStyle name="Normal 2" xfId="2498" xr:uid="{00000000-0005-0000-0000-0000C3090000}"/>
    <cellStyle name="Normal 2 10" xfId="2499" xr:uid="{00000000-0005-0000-0000-0000C4090000}"/>
    <cellStyle name="Normal 2 11" xfId="2500" xr:uid="{00000000-0005-0000-0000-0000C5090000}"/>
    <cellStyle name="Normal 2 12" xfId="2501" xr:uid="{00000000-0005-0000-0000-0000C6090000}"/>
    <cellStyle name="Normal 2 13" xfId="2502" xr:uid="{00000000-0005-0000-0000-0000C7090000}"/>
    <cellStyle name="Normal 2 14" xfId="2503" xr:uid="{00000000-0005-0000-0000-0000C8090000}"/>
    <cellStyle name="Normal 2 15" xfId="2504" xr:uid="{00000000-0005-0000-0000-0000C9090000}"/>
    <cellStyle name="Normal 2 16" xfId="2505" xr:uid="{00000000-0005-0000-0000-0000CA090000}"/>
    <cellStyle name="Normal 2 17" xfId="2506" xr:uid="{00000000-0005-0000-0000-0000CB090000}"/>
    <cellStyle name="Normal 2 18" xfId="2507" xr:uid="{00000000-0005-0000-0000-0000CC090000}"/>
    <cellStyle name="Normal 2 19" xfId="2508" xr:uid="{00000000-0005-0000-0000-0000CD090000}"/>
    <cellStyle name="Normal 2 2" xfId="2509" xr:uid="{00000000-0005-0000-0000-0000CE090000}"/>
    <cellStyle name="Normal 2 2 10" xfId="2510" xr:uid="{00000000-0005-0000-0000-0000CF090000}"/>
    <cellStyle name="Normal 2 2 11" xfId="2511" xr:uid="{00000000-0005-0000-0000-0000D0090000}"/>
    <cellStyle name="Normal 2 2 12" xfId="2512" xr:uid="{00000000-0005-0000-0000-0000D1090000}"/>
    <cellStyle name="Normal 2 2 13" xfId="2513" xr:uid="{00000000-0005-0000-0000-0000D2090000}"/>
    <cellStyle name="Normal 2 2 14" xfId="2514" xr:uid="{00000000-0005-0000-0000-0000D3090000}"/>
    <cellStyle name="Normal 2 2 15" xfId="2515" xr:uid="{00000000-0005-0000-0000-0000D4090000}"/>
    <cellStyle name="Normal 2 2 16" xfId="2516" xr:uid="{00000000-0005-0000-0000-0000D5090000}"/>
    <cellStyle name="Normal 2 2 17" xfId="2517" xr:uid="{00000000-0005-0000-0000-0000D6090000}"/>
    <cellStyle name="Normal 2 2 18" xfId="2518" xr:uid="{00000000-0005-0000-0000-0000D7090000}"/>
    <cellStyle name="Normal 2 2 19" xfId="2519" xr:uid="{00000000-0005-0000-0000-0000D8090000}"/>
    <cellStyle name="Normal 2 2 2" xfId="2520" xr:uid="{00000000-0005-0000-0000-0000D9090000}"/>
    <cellStyle name="Normal 2 2 2 2" xfId="2521" xr:uid="{00000000-0005-0000-0000-0000DA090000}"/>
    <cellStyle name="Normal 2 2 20" xfId="2522" xr:uid="{00000000-0005-0000-0000-0000DB090000}"/>
    <cellStyle name="Normal 2 2 3" xfId="2523" xr:uid="{00000000-0005-0000-0000-0000DC090000}"/>
    <cellStyle name="Normal 2 2 4" xfId="2524" xr:uid="{00000000-0005-0000-0000-0000DD090000}"/>
    <cellStyle name="Normal 2 2 5" xfId="2525" xr:uid="{00000000-0005-0000-0000-0000DE090000}"/>
    <cellStyle name="Normal 2 2 6" xfId="2526" xr:uid="{00000000-0005-0000-0000-0000DF090000}"/>
    <cellStyle name="Normal 2 2 7" xfId="2527" xr:uid="{00000000-0005-0000-0000-0000E0090000}"/>
    <cellStyle name="Normal 2 2 8" xfId="2528" xr:uid="{00000000-0005-0000-0000-0000E1090000}"/>
    <cellStyle name="Normal 2 2 9" xfId="2529" xr:uid="{00000000-0005-0000-0000-0000E2090000}"/>
    <cellStyle name="Normal 2 20" xfId="2530" xr:uid="{00000000-0005-0000-0000-0000E3090000}"/>
    <cellStyle name="Normal 2 21" xfId="2531" xr:uid="{00000000-0005-0000-0000-0000E4090000}"/>
    <cellStyle name="Normal 2 22" xfId="2532" xr:uid="{00000000-0005-0000-0000-0000E5090000}"/>
    <cellStyle name="Normal 2 3" xfId="2533" xr:uid="{00000000-0005-0000-0000-0000E6090000}"/>
    <cellStyle name="Normal 2 3 2" xfId="2534" xr:uid="{00000000-0005-0000-0000-0000E7090000}"/>
    <cellStyle name="Normal 2 4" xfId="2535" xr:uid="{00000000-0005-0000-0000-0000E8090000}"/>
    <cellStyle name="Normal 2 5" xfId="2536" xr:uid="{00000000-0005-0000-0000-0000E9090000}"/>
    <cellStyle name="Normal 2 6" xfId="2537" xr:uid="{00000000-0005-0000-0000-0000EA090000}"/>
    <cellStyle name="Normal 2 7" xfId="2538" xr:uid="{00000000-0005-0000-0000-0000EB090000}"/>
    <cellStyle name="Normal 2 8" xfId="2539" xr:uid="{00000000-0005-0000-0000-0000EC090000}"/>
    <cellStyle name="Normal 2 9" xfId="2540" xr:uid="{00000000-0005-0000-0000-0000ED090000}"/>
    <cellStyle name="Normal 2_ERGENE VADİSİ TESPİT TUTANĞI-1-ilave ödeme" xfId="2541" xr:uid="{00000000-0005-0000-0000-0000EE090000}"/>
    <cellStyle name="Normal 20" xfId="2542" xr:uid="{00000000-0005-0000-0000-0000EF090000}"/>
    <cellStyle name="Normal 20 2" xfId="2543" xr:uid="{00000000-0005-0000-0000-0000F0090000}"/>
    <cellStyle name="Normal 21" xfId="2544" xr:uid="{00000000-0005-0000-0000-0000F1090000}"/>
    <cellStyle name="Normal 21 2" xfId="2545" xr:uid="{00000000-0005-0000-0000-0000F2090000}"/>
    <cellStyle name="Normal 22" xfId="2546" xr:uid="{00000000-0005-0000-0000-0000F3090000}"/>
    <cellStyle name="Normal 22 2" xfId="2547" xr:uid="{00000000-0005-0000-0000-0000F4090000}"/>
    <cellStyle name="Normal 23" xfId="2548" xr:uid="{00000000-0005-0000-0000-0000F5090000}"/>
    <cellStyle name="Normal 23 2" xfId="2549" xr:uid="{00000000-0005-0000-0000-0000F6090000}"/>
    <cellStyle name="Normal 24" xfId="2550" xr:uid="{00000000-0005-0000-0000-0000F7090000}"/>
    <cellStyle name="Normal 24 2" xfId="2551" xr:uid="{00000000-0005-0000-0000-0000F8090000}"/>
    <cellStyle name="Normal 25" xfId="2552" xr:uid="{00000000-0005-0000-0000-0000F9090000}"/>
    <cellStyle name="Normal 26" xfId="2553" xr:uid="{00000000-0005-0000-0000-0000FA090000}"/>
    <cellStyle name="Normal 27" xfId="2554" xr:uid="{00000000-0005-0000-0000-0000FB090000}"/>
    <cellStyle name="Normal 28" xfId="2555" xr:uid="{00000000-0005-0000-0000-0000FC090000}"/>
    <cellStyle name="Normal 3" xfId="2556" xr:uid="{00000000-0005-0000-0000-0000FD090000}"/>
    <cellStyle name="Normal 3 10" xfId="2557" xr:uid="{00000000-0005-0000-0000-0000FE090000}"/>
    <cellStyle name="Normal 3 11" xfId="2558" xr:uid="{00000000-0005-0000-0000-0000FF090000}"/>
    <cellStyle name="Normal 3 12" xfId="2559" xr:uid="{00000000-0005-0000-0000-0000000A0000}"/>
    <cellStyle name="Normal 3 13" xfId="2560" xr:uid="{00000000-0005-0000-0000-0000010A0000}"/>
    <cellStyle name="Normal 3 14" xfId="2561" xr:uid="{00000000-0005-0000-0000-0000020A0000}"/>
    <cellStyle name="Normal 3 15" xfId="2562" xr:uid="{00000000-0005-0000-0000-0000030A0000}"/>
    <cellStyle name="Normal 3 16" xfId="2563" xr:uid="{00000000-0005-0000-0000-0000040A0000}"/>
    <cellStyle name="Normal 3 17" xfId="2564" xr:uid="{00000000-0005-0000-0000-0000050A0000}"/>
    <cellStyle name="Normal 3 18" xfId="2565" xr:uid="{00000000-0005-0000-0000-0000060A0000}"/>
    <cellStyle name="Normal 3 19" xfId="2566" xr:uid="{00000000-0005-0000-0000-0000070A0000}"/>
    <cellStyle name="Normal 3 2" xfId="2567" xr:uid="{00000000-0005-0000-0000-0000080A0000}"/>
    <cellStyle name="Normal 3 2 10" xfId="2568" xr:uid="{00000000-0005-0000-0000-0000090A0000}"/>
    <cellStyle name="Normal 3 2 11" xfId="2569" xr:uid="{00000000-0005-0000-0000-00000A0A0000}"/>
    <cellStyle name="Normal 3 2 12" xfId="2570" xr:uid="{00000000-0005-0000-0000-00000B0A0000}"/>
    <cellStyle name="Normal 3 2 13" xfId="2571" xr:uid="{00000000-0005-0000-0000-00000C0A0000}"/>
    <cellStyle name="Normal 3 2 14" xfId="2572" xr:uid="{00000000-0005-0000-0000-00000D0A0000}"/>
    <cellStyle name="Normal 3 2 15" xfId="2573" xr:uid="{00000000-0005-0000-0000-00000E0A0000}"/>
    <cellStyle name="Normal 3 2 16" xfId="2574" xr:uid="{00000000-0005-0000-0000-00000F0A0000}"/>
    <cellStyle name="Normal 3 2 17" xfId="2575" xr:uid="{00000000-0005-0000-0000-0000100A0000}"/>
    <cellStyle name="Normal 3 2 18" xfId="2576" xr:uid="{00000000-0005-0000-0000-0000110A0000}"/>
    <cellStyle name="Normal 3 2 19" xfId="2577" xr:uid="{00000000-0005-0000-0000-0000120A0000}"/>
    <cellStyle name="Normal 3 2 2" xfId="2578" xr:uid="{00000000-0005-0000-0000-0000130A0000}"/>
    <cellStyle name="Normal 3 2 20" xfId="2579" xr:uid="{00000000-0005-0000-0000-0000140A0000}"/>
    <cellStyle name="Normal 3 2 3" xfId="2580" xr:uid="{00000000-0005-0000-0000-0000150A0000}"/>
    <cellStyle name="Normal 3 2 4" xfId="2581" xr:uid="{00000000-0005-0000-0000-0000160A0000}"/>
    <cellStyle name="Normal 3 2 5" xfId="2582" xr:uid="{00000000-0005-0000-0000-0000170A0000}"/>
    <cellStyle name="Normal 3 2 6" xfId="2583" xr:uid="{00000000-0005-0000-0000-0000180A0000}"/>
    <cellStyle name="Normal 3 2 7" xfId="2584" xr:uid="{00000000-0005-0000-0000-0000190A0000}"/>
    <cellStyle name="Normal 3 2 8" xfId="2585" xr:uid="{00000000-0005-0000-0000-00001A0A0000}"/>
    <cellStyle name="Normal 3 2 9" xfId="2586" xr:uid="{00000000-0005-0000-0000-00001B0A0000}"/>
    <cellStyle name="Normal 3 20" xfId="2587" xr:uid="{00000000-0005-0000-0000-00001C0A0000}"/>
    <cellStyle name="Normal 3 3" xfId="2588" xr:uid="{00000000-0005-0000-0000-00001D0A0000}"/>
    <cellStyle name="Normal 3 3 10" xfId="2589" xr:uid="{00000000-0005-0000-0000-00001E0A0000}"/>
    <cellStyle name="Normal 3 3 11" xfId="2590" xr:uid="{00000000-0005-0000-0000-00001F0A0000}"/>
    <cellStyle name="Normal 3 3 12" xfId="2591" xr:uid="{00000000-0005-0000-0000-0000200A0000}"/>
    <cellStyle name="Normal 3 3 13" xfId="2592" xr:uid="{00000000-0005-0000-0000-0000210A0000}"/>
    <cellStyle name="Normal 3 3 14" xfId="2593" xr:uid="{00000000-0005-0000-0000-0000220A0000}"/>
    <cellStyle name="Normal 3 3 15" xfId="2594" xr:uid="{00000000-0005-0000-0000-0000230A0000}"/>
    <cellStyle name="Normal 3 3 16" xfId="2595" xr:uid="{00000000-0005-0000-0000-0000240A0000}"/>
    <cellStyle name="Normal 3 3 17" xfId="2596" xr:uid="{00000000-0005-0000-0000-0000250A0000}"/>
    <cellStyle name="Normal 3 3 18" xfId="2597" xr:uid="{00000000-0005-0000-0000-0000260A0000}"/>
    <cellStyle name="Normal 3 3 2" xfId="2598" xr:uid="{00000000-0005-0000-0000-0000270A0000}"/>
    <cellStyle name="Normal 3 3 3" xfId="2599" xr:uid="{00000000-0005-0000-0000-0000280A0000}"/>
    <cellStyle name="Normal 3 3 4" xfId="2600" xr:uid="{00000000-0005-0000-0000-0000290A0000}"/>
    <cellStyle name="Normal 3 3 5" xfId="2601" xr:uid="{00000000-0005-0000-0000-00002A0A0000}"/>
    <cellStyle name="Normal 3 3 6" xfId="2602" xr:uid="{00000000-0005-0000-0000-00002B0A0000}"/>
    <cellStyle name="Normal 3 3 7" xfId="2603" xr:uid="{00000000-0005-0000-0000-00002C0A0000}"/>
    <cellStyle name="Normal 3 3 8" xfId="2604" xr:uid="{00000000-0005-0000-0000-00002D0A0000}"/>
    <cellStyle name="Normal 3 3 9" xfId="2605" xr:uid="{00000000-0005-0000-0000-00002E0A0000}"/>
    <cellStyle name="Normal 3 4" xfId="2606" xr:uid="{00000000-0005-0000-0000-00002F0A0000}"/>
    <cellStyle name="Normal 3 5" xfId="2607" xr:uid="{00000000-0005-0000-0000-0000300A0000}"/>
    <cellStyle name="Normal 3 6" xfId="2608" xr:uid="{00000000-0005-0000-0000-0000310A0000}"/>
    <cellStyle name="Normal 3 7" xfId="2609" xr:uid="{00000000-0005-0000-0000-0000320A0000}"/>
    <cellStyle name="Normal 3 8" xfId="2610" xr:uid="{00000000-0005-0000-0000-0000330A0000}"/>
    <cellStyle name="Normal 3 9" xfId="2611" xr:uid="{00000000-0005-0000-0000-0000340A0000}"/>
    <cellStyle name="Normal 4" xfId="2612" xr:uid="{00000000-0005-0000-0000-0000350A0000}"/>
    <cellStyle name="Normal 4 2" xfId="2613" xr:uid="{00000000-0005-0000-0000-0000360A0000}"/>
    <cellStyle name="Normal 5" xfId="2614" xr:uid="{00000000-0005-0000-0000-0000370A0000}"/>
    <cellStyle name="Normal 6" xfId="2615" xr:uid="{00000000-0005-0000-0000-0000380A0000}"/>
    <cellStyle name="Normal 6 2" xfId="2616" xr:uid="{00000000-0005-0000-0000-0000390A0000}"/>
    <cellStyle name="Normal 7" xfId="2617" xr:uid="{00000000-0005-0000-0000-00003A0A0000}"/>
    <cellStyle name="Normal 7 2" xfId="2618" xr:uid="{00000000-0005-0000-0000-00003B0A0000}"/>
    <cellStyle name="Normal 7 3" xfId="2619" xr:uid="{00000000-0005-0000-0000-00003C0A0000}"/>
    <cellStyle name="Normal 8" xfId="2620" xr:uid="{00000000-0005-0000-0000-00003D0A0000}"/>
    <cellStyle name="Normal 9" xfId="2621" xr:uid="{00000000-0005-0000-0000-00003E0A0000}"/>
    <cellStyle name="Normal 9 2" xfId="2622" xr:uid="{00000000-0005-0000-0000-00003F0A0000}"/>
    <cellStyle name="Normal_AGRIDA~1" xfId="2623" xr:uid="{00000000-0005-0000-0000-0000400A0000}"/>
    <cellStyle name="Normal_alçısıva" xfId="2624" xr:uid="{00000000-0005-0000-0000-0000410A0000}"/>
    <cellStyle name="Normal_ETAP2191" xfId="2625" xr:uid="{00000000-0005-0000-0000-0000420A0000}"/>
    <cellStyle name="Normal_IHZARAT" xfId="2626" xr:uid="{00000000-0005-0000-0000-0000430A0000}"/>
    <cellStyle name="Normal_ILGIN 1 NOLU HAKEDİŞ 07.05.2010" xfId="2627" xr:uid="{00000000-0005-0000-0000-0000440A0000}"/>
    <cellStyle name="Normal_Kararname Farkı" xfId="2628" xr:uid="{00000000-0005-0000-0000-0000450A0000}"/>
    <cellStyle name="Normal_NUR HAK.03" xfId="2629" xr:uid="{00000000-0005-0000-0000-0000460A0000}"/>
    <cellStyle name="Normal_Tasaron Hakedis Örneği 11.7.06 2" xfId="2630" xr:uid="{00000000-0005-0000-0000-0000470A0000}"/>
    <cellStyle name="Normal_taş" xfId="2631" xr:uid="{00000000-0005-0000-0000-0000480A0000}"/>
    <cellStyle name="Not 2 10" xfId="2632" xr:uid="{00000000-0005-0000-0000-0000490A0000}"/>
    <cellStyle name="Not 2 11" xfId="2633" xr:uid="{00000000-0005-0000-0000-00004A0A0000}"/>
    <cellStyle name="Not 2 12" xfId="2634" xr:uid="{00000000-0005-0000-0000-00004B0A0000}"/>
    <cellStyle name="Not 2 13" xfId="2635" xr:uid="{00000000-0005-0000-0000-00004C0A0000}"/>
    <cellStyle name="Not 2 14" xfId="2636" xr:uid="{00000000-0005-0000-0000-00004D0A0000}"/>
    <cellStyle name="Not 2 15" xfId="2637" xr:uid="{00000000-0005-0000-0000-00004E0A0000}"/>
    <cellStyle name="Not 2 16" xfId="2638" xr:uid="{00000000-0005-0000-0000-00004F0A0000}"/>
    <cellStyle name="Not 2 17" xfId="2639" xr:uid="{00000000-0005-0000-0000-0000500A0000}"/>
    <cellStyle name="Not 2 18" xfId="2640" xr:uid="{00000000-0005-0000-0000-0000510A0000}"/>
    <cellStyle name="Not 2 19" xfId="2641" xr:uid="{00000000-0005-0000-0000-0000520A0000}"/>
    <cellStyle name="Not 2 2" xfId="2642" xr:uid="{00000000-0005-0000-0000-0000530A0000}"/>
    <cellStyle name="Not 2 3" xfId="2643" xr:uid="{00000000-0005-0000-0000-0000540A0000}"/>
    <cellStyle name="Not 2 4" xfId="2644" xr:uid="{00000000-0005-0000-0000-0000550A0000}"/>
    <cellStyle name="Not 2 5" xfId="2645" xr:uid="{00000000-0005-0000-0000-0000560A0000}"/>
    <cellStyle name="Not 2 6" xfId="2646" xr:uid="{00000000-0005-0000-0000-0000570A0000}"/>
    <cellStyle name="Not 2 7" xfId="2647" xr:uid="{00000000-0005-0000-0000-0000580A0000}"/>
    <cellStyle name="Not 2 8" xfId="2648" xr:uid="{00000000-0005-0000-0000-0000590A0000}"/>
    <cellStyle name="Not 2 9" xfId="2649" xr:uid="{00000000-0005-0000-0000-00005A0A0000}"/>
    <cellStyle name="Not 3 10" xfId="2650" xr:uid="{00000000-0005-0000-0000-00005B0A0000}"/>
    <cellStyle name="Not 3 11" xfId="2651" xr:uid="{00000000-0005-0000-0000-00005C0A0000}"/>
    <cellStyle name="Not 3 12" xfId="2652" xr:uid="{00000000-0005-0000-0000-00005D0A0000}"/>
    <cellStyle name="Not 3 13" xfId="2653" xr:uid="{00000000-0005-0000-0000-00005E0A0000}"/>
    <cellStyle name="Not 3 14" xfId="2654" xr:uid="{00000000-0005-0000-0000-00005F0A0000}"/>
    <cellStyle name="Not 3 15" xfId="2655" xr:uid="{00000000-0005-0000-0000-0000600A0000}"/>
    <cellStyle name="Not 3 16" xfId="2656" xr:uid="{00000000-0005-0000-0000-0000610A0000}"/>
    <cellStyle name="Not 3 17" xfId="2657" xr:uid="{00000000-0005-0000-0000-0000620A0000}"/>
    <cellStyle name="Not 3 18" xfId="2658" xr:uid="{00000000-0005-0000-0000-0000630A0000}"/>
    <cellStyle name="Not 3 2" xfId="2659" xr:uid="{00000000-0005-0000-0000-0000640A0000}"/>
    <cellStyle name="Not 3 3" xfId="2660" xr:uid="{00000000-0005-0000-0000-0000650A0000}"/>
    <cellStyle name="Not 3 4" xfId="2661" xr:uid="{00000000-0005-0000-0000-0000660A0000}"/>
    <cellStyle name="Not 3 5" xfId="2662" xr:uid="{00000000-0005-0000-0000-0000670A0000}"/>
    <cellStyle name="Not 3 6" xfId="2663" xr:uid="{00000000-0005-0000-0000-0000680A0000}"/>
    <cellStyle name="Not 3 7" xfId="2664" xr:uid="{00000000-0005-0000-0000-0000690A0000}"/>
    <cellStyle name="Not 3 8" xfId="2665" xr:uid="{00000000-0005-0000-0000-00006A0A0000}"/>
    <cellStyle name="Not 3 9" xfId="2666" xr:uid="{00000000-0005-0000-0000-00006B0A0000}"/>
    <cellStyle name="Note" xfId="2667" xr:uid="{00000000-0005-0000-0000-00006C0A0000}"/>
    <cellStyle name="Note 10" xfId="2668" xr:uid="{00000000-0005-0000-0000-00006D0A0000}"/>
    <cellStyle name="Note 11" xfId="2669" xr:uid="{00000000-0005-0000-0000-00006E0A0000}"/>
    <cellStyle name="Note 12" xfId="2670" xr:uid="{00000000-0005-0000-0000-00006F0A0000}"/>
    <cellStyle name="Note 13" xfId="2671" xr:uid="{00000000-0005-0000-0000-0000700A0000}"/>
    <cellStyle name="Note 14" xfId="2672" xr:uid="{00000000-0005-0000-0000-0000710A0000}"/>
    <cellStyle name="Note 15" xfId="2673" xr:uid="{00000000-0005-0000-0000-0000720A0000}"/>
    <cellStyle name="Note 16" xfId="2674" xr:uid="{00000000-0005-0000-0000-0000730A0000}"/>
    <cellStyle name="Note 17" xfId="2675" xr:uid="{00000000-0005-0000-0000-0000740A0000}"/>
    <cellStyle name="Note 18" xfId="2676" xr:uid="{00000000-0005-0000-0000-0000750A0000}"/>
    <cellStyle name="Note 19" xfId="2677" xr:uid="{00000000-0005-0000-0000-0000760A0000}"/>
    <cellStyle name="Note 2" xfId="2678" xr:uid="{00000000-0005-0000-0000-0000770A0000}"/>
    <cellStyle name="Note 2 10" xfId="2679" xr:uid="{00000000-0005-0000-0000-0000780A0000}"/>
    <cellStyle name="Note 2 11" xfId="2680" xr:uid="{00000000-0005-0000-0000-0000790A0000}"/>
    <cellStyle name="Note 2 12" xfId="2681" xr:uid="{00000000-0005-0000-0000-00007A0A0000}"/>
    <cellStyle name="Note 2 13" xfId="2682" xr:uid="{00000000-0005-0000-0000-00007B0A0000}"/>
    <cellStyle name="Note 2 14" xfId="2683" xr:uid="{00000000-0005-0000-0000-00007C0A0000}"/>
    <cellStyle name="Note 2 15" xfId="2684" xr:uid="{00000000-0005-0000-0000-00007D0A0000}"/>
    <cellStyle name="Note 2 16" xfId="2685" xr:uid="{00000000-0005-0000-0000-00007E0A0000}"/>
    <cellStyle name="Note 2 17" xfId="2686" xr:uid="{00000000-0005-0000-0000-00007F0A0000}"/>
    <cellStyle name="Note 2 18" xfId="2687" xr:uid="{00000000-0005-0000-0000-0000800A0000}"/>
    <cellStyle name="Note 2 19" xfId="2688" xr:uid="{00000000-0005-0000-0000-0000810A0000}"/>
    <cellStyle name="Note 2 2" xfId="2689" xr:uid="{00000000-0005-0000-0000-0000820A0000}"/>
    <cellStyle name="Note 2 3" xfId="2690" xr:uid="{00000000-0005-0000-0000-0000830A0000}"/>
    <cellStyle name="Note 2 4" xfId="2691" xr:uid="{00000000-0005-0000-0000-0000840A0000}"/>
    <cellStyle name="Note 2 5" xfId="2692" xr:uid="{00000000-0005-0000-0000-0000850A0000}"/>
    <cellStyle name="Note 2 6" xfId="2693" xr:uid="{00000000-0005-0000-0000-0000860A0000}"/>
    <cellStyle name="Note 2 7" xfId="2694" xr:uid="{00000000-0005-0000-0000-0000870A0000}"/>
    <cellStyle name="Note 2 8" xfId="2695" xr:uid="{00000000-0005-0000-0000-0000880A0000}"/>
    <cellStyle name="Note 2 9" xfId="2696" xr:uid="{00000000-0005-0000-0000-0000890A0000}"/>
    <cellStyle name="Note 20" xfId="2697" xr:uid="{00000000-0005-0000-0000-00008A0A0000}"/>
    <cellStyle name="Note 3" xfId="2698" xr:uid="{00000000-0005-0000-0000-00008B0A0000}"/>
    <cellStyle name="Note 3 10" xfId="2699" xr:uid="{00000000-0005-0000-0000-00008C0A0000}"/>
    <cellStyle name="Note 3 11" xfId="2700" xr:uid="{00000000-0005-0000-0000-00008D0A0000}"/>
    <cellStyle name="Note 3 12" xfId="2701" xr:uid="{00000000-0005-0000-0000-00008E0A0000}"/>
    <cellStyle name="Note 3 13" xfId="2702" xr:uid="{00000000-0005-0000-0000-00008F0A0000}"/>
    <cellStyle name="Note 3 14" xfId="2703" xr:uid="{00000000-0005-0000-0000-0000900A0000}"/>
    <cellStyle name="Note 3 15" xfId="2704" xr:uid="{00000000-0005-0000-0000-0000910A0000}"/>
    <cellStyle name="Note 3 16" xfId="2705" xr:uid="{00000000-0005-0000-0000-0000920A0000}"/>
    <cellStyle name="Note 3 17" xfId="2706" xr:uid="{00000000-0005-0000-0000-0000930A0000}"/>
    <cellStyle name="Note 3 18" xfId="2707" xr:uid="{00000000-0005-0000-0000-0000940A0000}"/>
    <cellStyle name="Note 3 2" xfId="2708" xr:uid="{00000000-0005-0000-0000-0000950A0000}"/>
    <cellStyle name="Note 3 3" xfId="2709" xr:uid="{00000000-0005-0000-0000-0000960A0000}"/>
    <cellStyle name="Note 3 4" xfId="2710" xr:uid="{00000000-0005-0000-0000-0000970A0000}"/>
    <cellStyle name="Note 3 5" xfId="2711" xr:uid="{00000000-0005-0000-0000-0000980A0000}"/>
    <cellStyle name="Note 3 6" xfId="2712" xr:uid="{00000000-0005-0000-0000-0000990A0000}"/>
    <cellStyle name="Note 3 7" xfId="2713" xr:uid="{00000000-0005-0000-0000-00009A0A0000}"/>
    <cellStyle name="Note 3 8" xfId="2714" xr:uid="{00000000-0005-0000-0000-00009B0A0000}"/>
    <cellStyle name="Note 3 9" xfId="2715" xr:uid="{00000000-0005-0000-0000-00009C0A0000}"/>
    <cellStyle name="Note 4" xfId="2716" xr:uid="{00000000-0005-0000-0000-00009D0A0000}"/>
    <cellStyle name="Note 5" xfId="2717" xr:uid="{00000000-0005-0000-0000-00009E0A0000}"/>
    <cellStyle name="Note 6" xfId="2718" xr:uid="{00000000-0005-0000-0000-00009F0A0000}"/>
    <cellStyle name="Note 7" xfId="2719" xr:uid="{00000000-0005-0000-0000-0000A00A0000}"/>
    <cellStyle name="Note 8" xfId="2720" xr:uid="{00000000-0005-0000-0000-0000A10A0000}"/>
    <cellStyle name="Note 9" xfId="2721" xr:uid="{00000000-0005-0000-0000-0000A20A0000}"/>
    <cellStyle name="Œ…‹æØ‚è [0.00]_laroux" xfId="2722" xr:uid="{00000000-0005-0000-0000-0000A30A0000}"/>
    <cellStyle name="Œ…‹æØ‚è_laroux" xfId="2723" xr:uid="{00000000-0005-0000-0000-0000A40A0000}"/>
    <cellStyle name="Ôèíàíñîâûé [0]_PERSONAL" xfId="2724" xr:uid="{00000000-0005-0000-0000-0000A50A0000}"/>
    <cellStyle name="Ôèíàíñîâûé_PERSONAL" xfId="2725" xr:uid="{00000000-0005-0000-0000-0000A60A0000}"/>
    <cellStyle name="Option" xfId="2726" xr:uid="{00000000-0005-0000-0000-0000A70A0000}"/>
    <cellStyle name="OptionHeading" xfId="2727" xr:uid="{00000000-0005-0000-0000-0000A80A0000}"/>
    <cellStyle name="Osman" xfId="2728" xr:uid="{00000000-0005-0000-0000-0000A90A0000}"/>
    <cellStyle name="Output" xfId="2729" xr:uid="{00000000-0005-0000-0000-0000AA0A0000}"/>
    <cellStyle name="Para Birimi [0]" xfId="2730" xr:uid="{00000000-0005-0000-0000-0000AB0A0000}"/>
    <cellStyle name="ParaBirimi 2" xfId="2731" xr:uid="{00000000-0005-0000-0000-0000AC0A0000}"/>
    <cellStyle name="ParaBirimi 2 2" xfId="2732" xr:uid="{00000000-0005-0000-0000-0000AD0A0000}"/>
    <cellStyle name="ParaBirimi 3" xfId="2733" xr:uid="{00000000-0005-0000-0000-0000AE0A0000}"/>
    <cellStyle name="ParaBirimi 3 2" xfId="2734" xr:uid="{00000000-0005-0000-0000-0000AF0A0000}"/>
    <cellStyle name="per.style" xfId="2735" xr:uid="{00000000-0005-0000-0000-0000B00A0000}"/>
    <cellStyle name="Percent" xfId="2736" xr:uid="{00000000-0005-0000-0000-0000B10A0000}"/>
    <cellStyle name="Percent [0]" xfId="2737" xr:uid="{00000000-0005-0000-0000-0000B20A0000}"/>
    <cellStyle name="Percent [00]" xfId="2738" xr:uid="{00000000-0005-0000-0000-0000B30A0000}"/>
    <cellStyle name="Percent [2]" xfId="2739" xr:uid="{00000000-0005-0000-0000-0000B40A0000}"/>
    <cellStyle name="Percent 10" xfId="2740" xr:uid="{00000000-0005-0000-0000-0000B50A0000}"/>
    <cellStyle name="Percent 11" xfId="2741" xr:uid="{00000000-0005-0000-0000-0000B60A0000}"/>
    <cellStyle name="Percent 12" xfId="2742" xr:uid="{00000000-0005-0000-0000-0000B70A0000}"/>
    <cellStyle name="Percent 13" xfId="2743" xr:uid="{00000000-0005-0000-0000-0000B80A0000}"/>
    <cellStyle name="Percent 14" xfId="2744" xr:uid="{00000000-0005-0000-0000-0000B90A0000}"/>
    <cellStyle name="Percent 15" xfId="2745" xr:uid="{00000000-0005-0000-0000-0000BA0A0000}"/>
    <cellStyle name="Percent 16" xfId="2746" xr:uid="{00000000-0005-0000-0000-0000BB0A0000}"/>
    <cellStyle name="Percent 17" xfId="2747" xr:uid="{00000000-0005-0000-0000-0000BC0A0000}"/>
    <cellStyle name="Percent 18" xfId="2748" xr:uid="{00000000-0005-0000-0000-0000BD0A0000}"/>
    <cellStyle name="Percent 19" xfId="2749" xr:uid="{00000000-0005-0000-0000-0000BE0A0000}"/>
    <cellStyle name="Percent 2" xfId="2750" xr:uid="{00000000-0005-0000-0000-0000BF0A0000}"/>
    <cellStyle name="Percent 20" xfId="2751" xr:uid="{00000000-0005-0000-0000-0000C00A0000}"/>
    <cellStyle name="Percent 3" xfId="2752" xr:uid="{00000000-0005-0000-0000-0000C10A0000}"/>
    <cellStyle name="Percent 4" xfId="2753" xr:uid="{00000000-0005-0000-0000-0000C20A0000}"/>
    <cellStyle name="Percent 5" xfId="2754" xr:uid="{00000000-0005-0000-0000-0000C30A0000}"/>
    <cellStyle name="Percent 6" xfId="2755" xr:uid="{00000000-0005-0000-0000-0000C40A0000}"/>
    <cellStyle name="Percent 7" xfId="2756" xr:uid="{00000000-0005-0000-0000-0000C50A0000}"/>
    <cellStyle name="Percent 8" xfId="2757" xr:uid="{00000000-0005-0000-0000-0000C60A0000}"/>
    <cellStyle name="Percent 9" xfId="2758" xr:uid="{00000000-0005-0000-0000-0000C70A0000}"/>
    <cellStyle name="Percent_#6 Temps &amp; Contractors" xfId="2759" xr:uid="{00000000-0005-0000-0000-0000C80A0000}"/>
    <cellStyle name="PrePop Currency (0)" xfId="2760" xr:uid="{00000000-0005-0000-0000-0000C90A0000}"/>
    <cellStyle name="PrePop Currency (2)" xfId="2761" xr:uid="{00000000-0005-0000-0000-0000CA0A0000}"/>
    <cellStyle name="PrePop Units (0)" xfId="2762" xr:uid="{00000000-0005-0000-0000-0000CB0A0000}"/>
    <cellStyle name="PrePop Units (1)" xfId="2763" xr:uid="{00000000-0005-0000-0000-0000CC0A0000}"/>
    <cellStyle name="PrePop Units (2)" xfId="2764" xr:uid="{00000000-0005-0000-0000-0000CD0A0000}"/>
    <cellStyle name="Price" xfId="2765" xr:uid="{00000000-0005-0000-0000-0000CE0A0000}"/>
    <cellStyle name="PSChar" xfId="2766" xr:uid="{00000000-0005-0000-0000-0000CF0A0000}"/>
    <cellStyle name="PSDate" xfId="2767" xr:uid="{00000000-0005-0000-0000-0000D00A0000}"/>
    <cellStyle name="PSDec" xfId="2768" xr:uid="{00000000-0005-0000-0000-0000D10A0000}"/>
    <cellStyle name="PSHeading" xfId="2769" xr:uid="{00000000-0005-0000-0000-0000D20A0000}"/>
    <cellStyle name="PSInt" xfId="2770" xr:uid="{00000000-0005-0000-0000-0000D30A0000}"/>
    <cellStyle name="PSSpacer" xfId="2771" xr:uid="{00000000-0005-0000-0000-0000D40A0000}"/>
    <cellStyle name="regstoresfromspecstores" xfId="2772" xr:uid="{00000000-0005-0000-0000-0000D50A0000}"/>
    <cellStyle name="RevList" xfId="2773" xr:uid="{00000000-0005-0000-0000-0000D60A0000}"/>
    <cellStyle name="Section" xfId="2774" xr:uid="{00000000-0005-0000-0000-0000D70A0000}"/>
    <cellStyle name="SHADEDSTORES" xfId="2775" xr:uid="{00000000-0005-0000-0000-0000D80A0000}"/>
    <cellStyle name="Sheet Title" xfId="2776" xr:uid="{00000000-0005-0000-0000-0000D90A0000}"/>
    <cellStyle name="specstores" xfId="2777" xr:uid="{00000000-0005-0000-0000-0000DA0A0000}"/>
    <cellStyle name="Standard_Anpassen der Amortisation" xfId="2778" xr:uid="{00000000-0005-0000-0000-0000DB0A0000}"/>
    <cellStyle name="Stil 1" xfId="2779" xr:uid="{00000000-0005-0000-0000-0000DC0A0000}"/>
    <cellStyle name="Style 1" xfId="2780" xr:uid="{00000000-0005-0000-0000-0000DD0A0000}"/>
    <cellStyle name="subhead" xfId="2781" xr:uid="{00000000-0005-0000-0000-0000DE0A0000}"/>
    <cellStyle name="Subtotal" xfId="2782" xr:uid="{00000000-0005-0000-0000-0000DF0A0000}"/>
    <cellStyle name="ş_x001d_ğÇ%Uı—&amp;HıG_x0008_ş_x000e_Õ_x000f__x0007__x0001__x0001_" xfId="2783" xr:uid="{00000000-0005-0000-0000-0000E00A0000}"/>
    <cellStyle name="tabel" xfId="2784" xr:uid="{00000000-0005-0000-0000-0000E10A0000}"/>
    <cellStyle name="Text Indent A" xfId="2785" xr:uid="{00000000-0005-0000-0000-0000E20A0000}"/>
    <cellStyle name="Text Indent B" xfId="2786" xr:uid="{00000000-0005-0000-0000-0000E30A0000}"/>
    <cellStyle name="Text Indent C" xfId="2787" xr:uid="{00000000-0005-0000-0000-0000E40A0000}"/>
    <cellStyle name="Times New Roman" xfId="2788" xr:uid="{00000000-0005-0000-0000-0000E50A0000}"/>
    <cellStyle name="Titel" xfId="2789" xr:uid="{00000000-0005-0000-0000-0000E60A0000}"/>
    <cellStyle name="Title" xfId="2790" xr:uid="{00000000-0005-0000-0000-0000E70A0000}"/>
    <cellStyle name="Total" xfId="2791" xr:uid="{00000000-0005-0000-0000-0000E80A0000}"/>
    <cellStyle name="Unit" xfId="2792" xr:uid="{00000000-0005-0000-0000-0000E90A0000}"/>
    <cellStyle name="Update" xfId="2793" xr:uid="{00000000-0005-0000-0000-0000EA0A0000}"/>
    <cellStyle name="Vertical" xfId="2794" xr:uid="{00000000-0005-0000-0000-0000EB0A0000}"/>
    <cellStyle name="Vırgül [0]_AHÇILAR (2)" xfId="2795" xr:uid="{00000000-0005-0000-0000-0000EC0A0000}"/>
    <cellStyle name="Virgül [0]" xfId="2796" xr:uid="{00000000-0005-0000-0000-0000ED0A0000}"/>
    <cellStyle name="Währung [0]_Compiling Utility Macros" xfId="2798" xr:uid="{00000000-0005-0000-0000-0000EE0A0000}"/>
    <cellStyle name="Währung_Compiling Utility Macros" xfId="2799" xr:uid="{00000000-0005-0000-0000-0000EF0A0000}"/>
    <cellStyle name="Warning Text" xfId="2800" xr:uid="{00000000-0005-0000-0000-0000F00A0000}"/>
    <cellStyle name="Yüzde 2" xfId="2801" xr:uid="{00000000-0005-0000-0000-0000F10A0000}"/>
    <cellStyle name="Yüzde 2 2" xfId="2802" xr:uid="{00000000-0005-0000-0000-0000F20A0000}"/>
    <cellStyle name="Yüzde 3" xfId="2803" xr:uid="{00000000-0005-0000-0000-0000F30A0000}"/>
    <cellStyle name="Yüzde 4" xfId="2804" xr:uid="{00000000-0005-0000-0000-0000F40A0000}"/>
    <cellStyle name="Yüzde 4 2" xfId="2805" xr:uid="{00000000-0005-0000-0000-0000F50A0000}"/>
    <cellStyle name="Yüzde 4 3" xfId="2806" xr:uid="{00000000-0005-0000-0000-0000F60A0000}"/>
    <cellStyle name="Yüzde 5" xfId="2807" xr:uid="{00000000-0005-0000-0000-0000F70A0000}"/>
    <cellStyle name="Yüzde 6" xfId="2808" xr:uid="{00000000-0005-0000-0000-0000F80A0000}"/>
    <cellStyle name="Ýzlenen Köprü" xfId="2809" xr:uid="{00000000-0005-0000-0000-0000F90A0000}"/>
    <cellStyle name="標準_Book2" xfId="2810" xr:uid="{00000000-0005-0000-0000-0000FA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1013733</xdr:colOff>
      <xdr:row>1</xdr:row>
      <xdr:rowOff>173286</xdr:rowOff>
    </xdr:from>
    <xdr:to>
      <xdr:col>8</xdr:col>
      <xdr:colOff>1026350</xdr:colOff>
      <xdr:row>1</xdr:row>
      <xdr:rowOff>1102179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898697" y="336572"/>
          <a:ext cx="4258046" cy="928893"/>
        </a:xfrm>
        <a:prstGeom prst="rect">
          <a:avLst/>
        </a:prstGeom>
      </xdr:spPr>
    </xdr:pic>
    <xdr:clientData/>
  </xdr:twoCellAnchor>
  <xdr:twoCellAnchor>
    <xdr:from>
      <xdr:col>1</xdr:col>
      <xdr:colOff>537481</xdr:colOff>
      <xdr:row>1</xdr:row>
      <xdr:rowOff>240527</xdr:rowOff>
    </xdr:from>
    <xdr:to>
      <xdr:col>3</xdr:col>
      <xdr:colOff>836444</xdr:colOff>
      <xdr:row>1</xdr:row>
      <xdr:rowOff>1061359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632731" y="403813"/>
          <a:ext cx="2462499" cy="820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78245</xdr:colOff>
      <xdr:row>1</xdr:row>
      <xdr:rowOff>138348</xdr:rowOff>
    </xdr:from>
    <xdr:to>
      <xdr:col>8</xdr:col>
      <xdr:colOff>1292679</xdr:colOff>
      <xdr:row>1</xdr:row>
      <xdr:rowOff>888107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15709" y="247205"/>
          <a:ext cx="3418791" cy="749759"/>
        </a:xfrm>
        <a:prstGeom prst="rect">
          <a:avLst/>
        </a:prstGeom>
      </xdr:spPr>
    </xdr:pic>
    <xdr:clientData/>
  </xdr:twoCellAnchor>
  <xdr:twoCellAnchor>
    <xdr:from>
      <xdr:col>1</xdr:col>
      <xdr:colOff>785812</xdr:colOff>
      <xdr:row>1</xdr:row>
      <xdr:rowOff>241171</xdr:rowOff>
    </xdr:from>
    <xdr:to>
      <xdr:col>3</xdr:col>
      <xdr:colOff>717776</xdr:colOff>
      <xdr:row>1</xdr:row>
      <xdr:rowOff>846008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894669" y="350028"/>
          <a:ext cx="1905000" cy="604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155863</xdr:colOff>
      <xdr:row>1</xdr:row>
      <xdr:rowOff>96474</xdr:rowOff>
    </xdr:from>
    <xdr:to>
      <xdr:col>6</xdr:col>
      <xdr:colOff>1050595</xdr:colOff>
      <xdr:row>1</xdr:row>
      <xdr:rowOff>865910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312227" y="269656"/>
          <a:ext cx="3527095" cy="769436"/>
        </a:xfrm>
        <a:prstGeom prst="rect">
          <a:avLst/>
        </a:prstGeom>
      </xdr:spPr>
    </xdr:pic>
    <xdr:clientData/>
  </xdr:twoCellAnchor>
  <xdr:twoCellAnchor>
    <xdr:from>
      <xdr:col>1</xdr:col>
      <xdr:colOff>294409</xdr:colOff>
      <xdr:row>1</xdr:row>
      <xdr:rowOff>69272</xdr:rowOff>
    </xdr:from>
    <xdr:to>
      <xdr:col>3</xdr:col>
      <xdr:colOff>138545</xdr:colOff>
      <xdr:row>1</xdr:row>
      <xdr:rowOff>917863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50273" y="242454"/>
          <a:ext cx="1368136" cy="848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200705</xdr:colOff>
      <xdr:row>1</xdr:row>
      <xdr:rowOff>180461</xdr:rowOff>
    </xdr:from>
    <xdr:to>
      <xdr:col>8</xdr:col>
      <xdr:colOff>1374324</xdr:colOff>
      <xdr:row>1</xdr:row>
      <xdr:rowOff>925262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500812" y="479818"/>
          <a:ext cx="3418797" cy="744801"/>
        </a:xfrm>
        <a:prstGeom prst="rect">
          <a:avLst/>
        </a:prstGeom>
      </xdr:spPr>
    </xdr:pic>
    <xdr:clientData/>
  </xdr:twoCellAnchor>
  <xdr:twoCellAnchor>
    <xdr:from>
      <xdr:col>1</xdr:col>
      <xdr:colOff>758598</xdr:colOff>
      <xdr:row>1</xdr:row>
      <xdr:rowOff>56698</xdr:rowOff>
    </xdr:from>
    <xdr:to>
      <xdr:col>3</xdr:col>
      <xdr:colOff>693965</xdr:colOff>
      <xdr:row>1</xdr:row>
      <xdr:rowOff>1048064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867455" y="356055"/>
          <a:ext cx="2098903" cy="991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1234539</xdr:colOff>
      <xdr:row>1</xdr:row>
      <xdr:rowOff>141679</xdr:rowOff>
    </xdr:from>
    <xdr:to>
      <xdr:col>8</xdr:col>
      <xdr:colOff>371104</xdr:colOff>
      <xdr:row>1</xdr:row>
      <xdr:rowOff>977148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018812" y="314861"/>
          <a:ext cx="3829793" cy="835469"/>
        </a:xfrm>
        <a:prstGeom prst="rect">
          <a:avLst/>
        </a:prstGeom>
      </xdr:spPr>
    </xdr:pic>
    <xdr:clientData/>
  </xdr:twoCellAnchor>
  <xdr:twoCellAnchor>
    <xdr:from>
      <xdr:col>2</xdr:col>
      <xdr:colOff>25664</xdr:colOff>
      <xdr:row>1</xdr:row>
      <xdr:rowOff>227920</xdr:rowOff>
    </xdr:from>
    <xdr:to>
      <xdr:col>3</xdr:col>
      <xdr:colOff>259773</xdr:colOff>
      <xdr:row>1</xdr:row>
      <xdr:rowOff>1073729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12800" y="401102"/>
          <a:ext cx="2087155" cy="845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593765</xdr:colOff>
      <xdr:row>1</xdr:row>
      <xdr:rowOff>156220</xdr:rowOff>
    </xdr:from>
    <xdr:to>
      <xdr:col>6</xdr:col>
      <xdr:colOff>969817</xdr:colOff>
      <xdr:row>1</xdr:row>
      <xdr:rowOff>834517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252356" y="329402"/>
          <a:ext cx="3112325" cy="678297"/>
        </a:xfrm>
        <a:prstGeom prst="rect">
          <a:avLst/>
        </a:prstGeom>
      </xdr:spPr>
    </xdr:pic>
    <xdr:clientData/>
  </xdr:twoCellAnchor>
  <xdr:twoCellAnchor>
    <xdr:from>
      <xdr:col>1</xdr:col>
      <xdr:colOff>276940</xdr:colOff>
      <xdr:row>1</xdr:row>
      <xdr:rowOff>152927</xdr:rowOff>
    </xdr:from>
    <xdr:to>
      <xdr:col>2</xdr:col>
      <xdr:colOff>1846860</xdr:colOff>
      <xdr:row>1</xdr:row>
      <xdr:rowOff>961158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67440" y="326109"/>
          <a:ext cx="2401193" cy="808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612322</xdr:colOff>
      <xdr:row>1</xdr:row>
      <xdr:rowOff>145918</xdr:rowOff>
    </xdr:from>
    <xdr:to>
      <xdr:col>9</xdr:col>
      <xdr:colOff>1047750</xdr:colOff>
      <xdr:row>1</xdr:row>
      <xdr:rowOff>844613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10501" y="322811"/>
          <a:ext cx="3197678" cy="698695"/>
        </a:xfrm>
        <a:prstGeom prst="rect">
          <a:avLst/>
        </a:prstGeom>
      </xdr:spPr>
    </xdr:pic>
    <xdr:clientData/>
  </xdr:twoCellAnchor>
  <xdr:twoCellAnchor>
    <xdr:from>
      <xdr:col>1</xdr:col>
      <xdr:colOff>629329</xdr:colOff>
      <xdr:row>1</xdr:row>
      <xdr:rowOff>231955</xdr:rowOff>
    </xdr:from>
    <xdr:to>
      <xdr:col>3</xdr:col>
      <xdr:colOff>435429</xdr:colOff>
      <xdr:row>1</xdr:row>
      <xdr:rowOff>897752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79008" y="408848"/>
          <a:ext cx="1983242" cy="665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210910</xdr:colOff>
      <xdr:row>1</xdr:row>
      <xdr:rowOff>68200</xdr:rowOff>
    </xdr:from>
    <xdr:to>
      <xdr:col>8</xdr:col>
      <xdr:colOff>721179</xdr:colOff>
      <xdr:row>1</xdr:row>
      <xdr:rowOff>902674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374696" y="231486"/>
          <a:ext cx="3830412" cy="834474"/>
        </a:xfrm>
        <a:prstGeom prst="rect">
          <a:avLst/>
        </a:prstGeom>
      </xdr:spPr>
    </xdr:pic>
    <xdr:clientData/>
  </xdr:twoCellAnchor>
  <xdr:twoCellAnchor>
    <xdr:from>
      <xdr:col>2</xdr:col>
      <xdr:colOff>285750</xdr:colOff>
      <xdr:row>1</xdr:row>
      <xdr:rowOff>132669</xdr:rowOff>
    </xdr:from>
    <xdr:to>
      <xdr:col>3</xdr:col>
      <xdr:colOff>789215</xdr:colOff>
      <xdr:row>1</xdr:row>
      <xdr:rowOff>894145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79714" y="295955"/>
          <a:ext cx="1646465" cy="76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TON\C\LEVENT\derince\Teklif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Kurtar&#305;lanD&#305;&#351;Ba&#287;lant&#305;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lgiislem\bilgi%20islem\netbul\den\CPI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elgelerim/Downloads/Documents%20and%20Settings/User/Desktop/cuneyt/EMYGO%20YAZILAR/idari%20hakedisler/4%20nolu%20hakedis/netbul/den/CPI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RAJ"/>
      <sheetName val="BLOK-KEŞİF"/>
      <sheetName val="TESİSAT"/>
      <sheetName val="ELKTRİK.1"/>
      <sheetName val="analiz"/>
      <sheetName val="rayiç"/>
      <sheetName val="İCMAL"/>
      <sheetName val="FİZ"/>
      <sheetName val="KAR-ZARAR"/>
      <sheetName val="NAKİT DEĞERLENDİRME"/>
      <sheetName val="BF"/>
      <sheetName val="BF-EK (ATTIRILMIŞ)"/>
      <sheetName val="KEŞİF"/>
      <sheetName val="KEŞİF(ARTTIRILMIŞ)"/>
      <sheetName val="KEŞİF-EK"/>
      <sheetName val="KEŞİF-fiz"/>
      <sheetName val="KEŞİF-fiz (2)"/>
      <sheetName val="KEŞİF-fiz (3)"/>
      <sheetName val="katsayılar"/>
      <sheetName val="MAHAL LİSTESİ"/>
      <sheetName val="KİR-KAR"/>
      <sheetName val="KİR-KAR (2)"/>
      <sheetName val="ÖDEME-36-kredisiz"/>
      <sheetName val="ÖDEME-42-kredisiz"/>
      <sheetName val="ÖDEME-36-kredili"/>
      <sheetName val="ÖDEME-36-kredili (2)"/>
      <sheetName val="ÖDEME-36-kredili (3)"/>
      <sheetName val="BLOK_KEŞİF"/>
      <sheetName val="ELKTRİK_1"/>
      <sheetName val="NAKİT_DEĞERLENDİRME"/>
      <sheetName val="BF-EK_(ATTIRILMIŞ)"/>
      <sheetName val="KEŞİF-fiz_(2)"/>
      <sheetName val="KEŞİF-fiz_(3)"/>
      <sheetName val="MAHAL_LİSTESİ"/>
      <sheetName val="KİR-KAR_(2)"/>
      <sheetName val="ÖDEME-36-kredili_(2)"/>
      <sheetName val="ÖDEME-36-kredili_(3)"/>
      <sheetName val="eritme"/>
      <sheetName val="LİSTE_FİYATLARI"/>
      <sheetName val="metin"/>
      <sheetName val="demir"/>
      <sheetName val="irsaliye_tesbit4-5"/>
      <sheetName val="WEBER_MARKEM_FİYATLAR"/>
      <sheetName val="ELKTRİK_11"/>
      <sheetName val="NAKİT_DEĞERLENDİRME1"/>
      <sheetName val="BF-EK_(ATTIRILMIŞ)1"/>
      <sheetName val="KEŞİF-fiz_(2)1"/>
      <sheetName val="KEŞİF-fiz_(3)1"/>
      <sheetName val="MAHAL_LİSTESİ1"/>
      <sheetName val="KİR-KAR_(2)1"/>
      <sheetName val="ÖDEME-36-kredili_(2)1"/>
      <sheetName val="ÖDEME-36-kredili_(3)1"/>
      <sheetName val="FATURA"/>
      <sheetName val="Faturanızı Özelleştirin"/>
      <sheetName val="BILGI GIR"/>
      <sheetName val="BUTÇE ÖZET"/>
      <sheetName val="PROJE MUKAYESE"/>
      <sheetName val="İCMAL BÜTÇE"/>
      <sheetName val="GERÇEKLEŞEN BÜTÇE "/>
      <sheetName val="GERÇEKLEŞEN BÜTÇE"/>
      <sheetName val="HEDEF BÜTÇE"/>
      <sheetName val="TT-İCMAL"/>
      <sheetName val="A09 PEYZAJ TT-EK1 "/>
      <sheetName val="A01 TOPRAK İŞLERİ"/>
      <sheetName val="A01 İNKLINOMETRE"/>
      <sheetName val="A02 OZBEK_AS"/>
      <sheetName val="A02 OZBEK_ADI"/>
      <sheetName val="A02  OZBEK_ADA DISI"/>
      <sheetName val="A03 KABA YAPI"/>
      <sheetName val="A04 TUGRA_AS"/>
      <sheetName val="A04 TUGRA_ADI"/>
      <sheetName val="A04 İnce İşler Keşif"/>
      <sheetName val="A04 P-LINE"/>
      <sheetName val="A04 KAPLAMA"/>
      <sheetName val="A04 SOSYAL TESİSLER"/>
      <sheetName val="A04 SERAMİK"/>
      <sheetName val="A04 MERMER KEŞİF"/>
      <sheetName val="MERMER METRAJ"/>
      <sheetName val="A04 ALÜMİNYUM"/>
      <sheetName val="A04 ÇELİK KAPI"/>
      <sheetName val="A04 İÇ KAPI"/>
      <sheetName val="A04 SAC KAPI"/>
      <sheetName val="A04 SAC KAPI METRAJ"/>
      <sheetName val="A04 PVC"/>
      <sheetName val="PVC METRAJI"/>
      <sheetName val="A04 MOBİLYA"/>
      <sheetName val="A04 VİTRİFİYE"/>
      <sheetName val="A-B"/>
      <sheetName val="C-D"/>
      <sheetName val="A1"/>
      <sheetName val="B1"/>
      <sheetName val="E"/>
      <sheetName val="A05 CEPHE"/>
      <sheetName val="A05 DIŞ KABA SIVA"/>
      <sheetName val="A03-04-06 ÇATI "/>
      <sheetName val="A06 PLINE"/>
      <sheetName val="A07 MEK_EROGLU"/>
      <sheetName val="A07 MEK AS"/>
      <sheetName val="YANGIN_AS"/>
      <sheetName val="SIHHİ TESİSAT_AS"/>
      <sheetName val="ISITMA_AS"/>
      <sheetName val="HAVALANDIRMA_AS"/>
      <sheetName val="DOĞALGAZ_AS"/>
      <sheetName val="KLİMA TESİSATI_AS"/>
      <sheetName val="TEST, AYAR, İŞL_AS"/>
      <sheetName val="A07 MEK ADI"/>
      <sheetName val="YANGIN_ADI"/>
      <sheetName val="SIHHİ TESİSAT_ADI"/>
      <sheetName val="ISITMA_ADI"/>
      <sheetName val="HAVALANDIRMA_ADI"/>
      <sheetName val="DOĞALGAZ_ADI"/>
      <sheetName val="KLİMA TESİSATI_ADI"/>
      <sheetName val="TEST, AYAR, İŞL_ADI"/>
      <sheetName val="A08 ELK_EROĞLU"/>
      <sheetName val="A08 AS. AS"/>
      <sheetName val="A08 AS.ADI"/>
      <sheetName val="A08 ELK_AS"/>
      <sheetName val="2 BLOK İCMAL-AS"/>
      <sheetName val=" BL ORTAK ALANLAR-AS"/>
      <sheetName val="BL DAİRE İÇLER-AS"/>
      <sheetName val="3 SOSYAL ALAN GENEL İCMAL-AS"/>
      <sheetName val="HİDROFOR ODASI İCMAL-AS"/>
      <sheetName val="HİDROFOR ODASI-AS"/>
      <sheetName val="SİTE YÖNETİM İCMAL-AS"/>
      <sheetName val="SİTE YÖNETİM-AS"/>
      <sheetName val="SOSYAL TESİS SPOR İCMAL-AS"/>
      <sheetName val="SOSYAL TESİS SPOR-AS"/>
      <sheetName val="SOSYAL TESİS CAFE İCMAL-AS"/>
      <sheetName val="SOSYAL TESİS CAFE-AS"/>
      <sheetName val="GÜVENLİK VE SÜS HAVUZU İCMAL-AS"/>
      <sheetName val="GÜVENLİK VE SÜS HAVUZU"/>
      <sheetName val="4 İCMAL ALTYAPI-AS"/>
      <sheetName val="ALTYAPI-AS"/>
      <sheetName val="A08 ELK_ADI "/>
      <sheetName val="2 BLOK İCMAL-ADI"/>
      <sheetName val=" BL ORTAK ALANLAR-ADI"/>
      <sheetName val="BL DAİRE İÇLERİ-ADI"/>
      <sheetName val="3 SOSYAL ALAN GENEL İCMAL-ADI"/>
      <sheetName val="HİDROFOR ODASI İCMAL-ADI"/>
      <sheetName val="HİDROFOR ODASI-ADI"/>
      <sheetName val="SİTE YÖNETİM İCMAL-ADI"/>
      <sheetName val="SİTE YÖNETİM-ADI"/>
      <sheetName val="SOSYAL TESİS SPOR İCMAL-ADI"/>
      <sheetName val="SOSYAL TESİS SPOR-ADI"/>
      <sheetName val="SOSYAL TESİS CAFE İCMAL-ADI"/>
      <sheetName val="SOSYAL TESİS CAFE-ADI"/>
      <sheetName val="GÜVENLİK VE SÜS HAV-İCMAL-ADI"/>
      <sheetName val="GÜVENLİK VE SÜS HAVUZU-ADI"/>
      <sheetName val="4 İCMAL ALTYAPI-ADI"/>
      <sheetName val="ALTYAPI-ADI"/>
      <sheetName val="A10 ŞANTİYE GELEN GİDER"/>
      <sheetName val="GÜVENLİK KLÜBELERİ"/>
      <sheetName val="Teklif.2"/>
      <sheetName val="boq"/>
      <sheetName val="Teklif.2.xls"/>
      <sheetName val="(c)YOSİ"/>
      <sheetName val="BLOK-KE??F"/>
      <sheetName val="TES?SAT"/>
      <sheetName val="?CMAL"/>
      <sheetName val="katsay?lar"/>
      <sheetName val="Kesif_Ozeti"/>
      <sheetName val="4 -Механика"/>
      <sheetName val="Sheet1"/>
      <sheetName val="#BAŞV"/>
      <sheetName val=""/>
      <sheetName val="Veri Tabanı"/>
      <sheetName val="masraf yeri"/>
      <sheetName val="imalat iç sayfa"/>
      <sheetName val="TABLO-3"/>
      <sheetName val="ELKTRİK_12"/>
      <sheetName val="NAKİT_DEĞERLENDİRME2"/>
      <sheetName val="BF-EK_(ATTIRILMIŞ)2"/>
      <sheetName val="KEŞİF-fiz_(2)2"/>
      <sheetName val="KEŞİF-fiz_(3)2"/>
      <sheetName val="MAHAL_LİSTESİ2"/>
      <sheetName val="KİR-KAR_(2)2"/>
      <sheetName val="ÖDEME-36-kredili_(2)2"/>
      <sheetName val="ÖDEME-36-kredili_(3)2"/>
      <sheetName val="Faturanızı_Özelleştirin"/>
      <sheetName val="BILGI_GIR"/>
      <sheetName val="BUTÇE_ÖZET"/>
      <sheetName val="PROJE_MUKAYESE"/>
      <sheetName val="İCMAL_BÜTÇE"/>
      <sheetName val="GERÇEKLEŞEN_BÜTÇE_"/>
      <sheetName val="GERÇEKLEŞEN_BÜTÇE"/>
      <sheetName val="HEDEF_BÜTÇE"/>
      <sheetName val="A09_PEYZAJ_TT-EK1_"/>
      <sheetName val="A01_TOPRAK_İŞLERİ"/>
      <sheetName val="A01_İNKLINOMETRE"/>
      <sheetName val="A02_OZBEK_AS"/>
      <sheetName val="A02_OZBEK_ADI"/>
      <sheetName val="A02__OZBEK_ADA_DISI"/>
      <sheetName val="A03_KABA_YAPI"/>
      <sheetName val="A04_TUGRA_AS"/>
      <sheetName val="A04_TUGRA_ADI"/>
      <sheetName val="A04_İnce_İşler_Keşif"/>
      <sheetName val="A04_P-LINE"/>
      <sheetName val="A04_KAPLAMA"/>
      <sheetName val="A04_SOSYAL_TESİSLER"/>
      <sheetName val="A04_SERAMİK"/>
      <sheetName val="A04_MERMER_KEŞİF"/>
      <sheetName val="MERMER_METRAJ"/>
      <sheetName val="A04_ALÜMİNYUM"/>
      <sheetName val="A04_ÇELİK_KAPI"/>
      <sheetName val="A04_İÇ_KAPI"/>
      <sheetName val="A04_SAC_KAPI"/>
      <sheetName val="A04_SAC_KAPI_METRAJ"/>
      <sheetName val="A04_PVC"/>
      <sheetName val="PVC_METRAJI"/>
      <sheetName val="A04_MOBİLYA"/>
      <sheetName val="A04_VİTRİFİYE"/>
      <sheetName val="A05_CEPHE"/>
      <sheetName val="A05_DIŞ_KABA_SIVA"/>
      <sheetName val="A03-04-06_ÇATI_"/>
      <sheetName val="A06_PLINE"/>
      <sheetName val="A07_MEK_EROGLU"/>
      <sheetName val="A07_MEK_AS"/>
      <sheetName val="SIHHİ_TESİSAT_AS"/>
      <sheetName val="KLİMA_TESİSATI_AS"/>
      <sheetName val="TEST,_AYAR,_İŞL_AS"/>
      <sheetName val="A07_MEK_ADI"/>
      <sheetName val="SIHHİ_TESİSAT_ADI"/>
      <sheetName val="KLİMA_TESİSATI_ADI"/>
      <sheetName val="TEST,_AYAR,_İŞL_ADI"/>
      <sheetName val="A08_ELK_EROĞLU"/>
      <sheetName val="A08_AS__AS"/>
      <sheetName val="A08_AS_ADI"/>
      <sheetName val="A08_ELK_AS"/>
      <sheetName val="2_BLOK_İCMAL-AS"/>
      <sheetName val="_BL_ORTAK_ALANLAR-AS"/>
      <sheetName val="BL_DAİRE_İÇLER-AS"/>
      <sheetName val="3_SOSYAL_ALAN_GENEL_İCMAL-AS"/>
      <sheetName val="HİDROFOR_ODASI_İCMAL-AS"/>
      <sheetName val="HİDROFOR_ODASI-AS"/>
      <sheetName val="SİTE_YÖNETİM_İCMAL-AS"/>
      <sheetName val="SİTE_YÖNETİM-AS"/>
      <sheetName val="SOSYAL_TESİS_SPOR_İCMAL-AS"/>
      <sheetName val="SOSYAL_TESİS_SPOR-AS"/>
      <sheetName val="SOSYAL_TESİS_CAFE_İCMAL-AS"/>
      <sheetName val="SOSYAL_TESİS_CAFE-AS"/>
      <sheetName val="GÜVENLİK_VE_SÜS_HAVUZU_İCMAL-AS"/>
      <sheetName val="GÜVENLİK_VE_SÜS_HAVUZU"/>
      <sheetName val="4_İCMAL_ALTYAPI-AS"/>
      <sheetName val="A08_ELK_ADI_"/>
      <sheetName val="2_BLOK_İCMAL-ADI"/>
      <sheetName val="_BL_ORTAK_ALANLAR-ADI"/>
      <sheetName val="BL_DAİRE_İÇLERİ-ADI"/>
      <sheetName val="3_SOSYAL_ALAN_GENEL_İCMAL-ADI"/>
      <sheetName val="HİDROFOR_ODASI_İCMAL-ADI"/>
      <sheetName val="HİDROFOR_ODASI-ADI"/>
      <sheetName val="SİTE_YÖNETİM_İCMAL-ADI"/>
      <sheetName val="SİTE_YÖNETİM-ADI"/>
      <sheetName val="SOSYAL_TESİS_SPOR_İCMAL-ADI"/>
      <sheetName val="SOSYAL_TESİS_SPOR-ADI"/>
      <sheetName val="SOSYAL_TESİS_CAFE_İCMAL-ADI"/>
      <sheetName val="SOSYAL_TESİS_CAFE-ADI"/>
      <sheetName val="GÜVENLİK_VE_SÜS_HAV-İCMAL-ADI"/>
      <sheetName val="GÜVENLİK_VE_SÜS_HAVUZU-ADI"/>
      <sheetName val="4_İCMAL_ALTYAPI-ADI"/>
      <sheetName val="A10_ŞANTİYE_GELEN_GİDER"/>
      <sheetName val="GÜVENLİK_KLÜBELERİ"/>
      <sheetName val="Teklif_2"/>
      <sheetName val="Teklif_2_xls"/>
      <sheetName val="imalat_iç_sayfa"/>
      <sheetName val="BLOK-KE__F"/>
      <sheetName val="TES_SAT"/>
      <sheetName val="_CMAL"/>
      <sheetName val="katsay_lar"/>
      <sheetName val="Y.D"/>
      <sheetName val="Finansal tamamlanma Eğrisi"/>
      <sheetName val="Demir Fiyat Farkı KD"/>
      <sheetName val="pencere merkezi ys ab"/>
      <sheetName val="kule pencere merk"/>
      <sheetName val="FİRMALAR"/>
      <sheetName val="KALIP"/>
      <sheetName val="DATA"/>
      <sheetName val="HKED.KEŞFİ İmalat"/>
      <sheetName val="YEŞİL DEFTER-İmalat"/>
      <sheetName val="Cash2"/>
      <sheetName val="Z"/>
      <sheetName val="1"/>
      <sheetName val="16"/>
      <sheetName val="50"/>
      <sheetName val="B. Fiyatlar"/>
      <sheetName val="Sayfa2"/>
      <sheetName val="ELKTRİK_13"/>
      <sheetName val="NAKİT_DEĞERLENDİRME3"/>
      <sheetName val="BF-EK_(ATTIRILMIŞ)3"/>
      <sheetName val="KEŞİF-fiz_(2)3"/>
      <sheetName val="KEŞİF-fiz_(3)3"/>
      <sheetName val="MAHAL_LİSTESİ3"/>
      <sheetName val="KİR-KAR_(2)3"/>
      <sheetName val="ÖDEME-36-kredili_(2)3"/>
      <sheetName val="ÖDEME-36-kredili_(3)3"/>
      <sheetName val="Faturanızı_Özelleştirin1"/>
      <sheetName val="BILGI_GIR1"/>
      <sheetName val="BUTÇE_ÖZET1"/>
      <sheetName val="PROJE_MUKAYESE1"/>
      <sheetName val="İCMAL_BÜTÇE1"/>
      <sheetName val="GERÇEKLEŞEN_BÜTÇE_1"/>
      <sheetName val="GERÇEKLEŞEN_BÜTÇE1"/>
      <sheetName val="HEDEF_BÜTÇE1"/>
      <sheetName val="A09_PEYZAJ_TT-EK1_1"/>
      <sheetName val="A01_TOPRAK_İŞLERİ1"/>
      <sheetName val="A01_İNKLINOMETRE1"/>
      <sheetName val="A02_OZBEK_AS1"/>
      <sheetName val="A02_OZBEK_ADI1"/>
      <sheetName val="A02__OZBEK_ADA_DISI1"/>
      <sheetName val="A03_KABA_YAPI1"/>
      <sheetName val="A04_TUGRA_AS1"/>
      <sheetName val="A04_TUGRA_ADI1"/>
      <sheetName val="A04_İnce_İşler_Keşif1"/>
      <sheetName val="A04_P-LINE1"/>
      <sheetName val="A04_KAPLAMA1"/>
      <sheetName val="A04_SOSYAL_TESİSLER1"/>
      <sheetName val="A04_SERAMİK1"/>
      <sheetName val="A04_MERMER_KEŞİF1"/>
      <sheetName val="MERMER_METRAJ1"/>
      <sheetName val="A04_ALÜMİNYUM1"/>
      <sheetName val="A04_ÇELİK_KAPI1"/>
      <sheetName val="A04_İÇ_KAPI1"/>
      <sheetName val="A04_SAC_KAPI1"/>
      <sheetName val="A04_SAC_KAPI_METRAJ1"/>
      <sheetName val="A04_PVC1"/>
      <sheetName val="PVC_METRAJI1"/>
      <sheetName val="A04_MOBİLYA1"/>
      <sheetName val="A04_VİTRİFİYE1"/>
      <sheetName val="A05_CEPHE1"/>
      <sheetName val="A05_DIŞ_KABA_SIVA1"/>
      <sheetName val="A03-04-06_ÇATI_1"/>
      <sheetName val="A06_PLINE1"/>
      <sheetName val="A07_MEK_EROGLU1"/>
      <sheetName val="A07_MEK_AS1"/>
      <sheetName val="SIHHİ_TESİSAT_AS1"/>
      <sheetName val="KLİMA_TESİSATI_AS1"/>
      <sheetName val="TEST,_AYAR,_İŞL_AS1"/>
      <sheetName val="A07_MEK_ADI1"/>
      <sheetName val="SIHHİ_TESİSAT_ADI1"/>
      <sheetName val="KLİMA_TESİSATI_ADI1"/>
      <sheetName val="TEST,_AYAR,_İŞL_ADI1"/>
      <sheetName val="A08_ELK_EROĞLU1"/>
      <sheetName val="A08_AS__AS1"/>
      <sheetName val="A08_AS_ADI1"/>
      <sheetName val="A08_ELK_AS1"/>
      <sheetName val="2_BLOK_İCMAL-AS1"/>
      <sheetName val="_BL_ORTAK_ALANLAR-AS1"/>
      <sheetName val="BL_DAİRE_İÇLER-AS1"/>
      <sheetName val="3_SOSYAL_ALAN_GENEL_İCMAL-AS1"/>
      <sheetName val="HİDROFOR_ODASI_İCMAL-AS1"/>
      <sheetName val="HİDROFOR_ODASI-AS1"/>
      <sheetName val="SİTE_YÖNETİM_İCMAL-AS1"/>
      <sheetName val="SİTE_YÖNETİM-AS1"/>
      <sheetName val="SOSYAL_TESİS_SPOR_İCMAL-AS1"/>
      <sheetName val="SOSYAL_TESİS_SPOR-AS1"/>
      <sheetName val="SOSYAL_TESİS_CAFE_İCMAL-AS1"/>
      <sheetName val="SOSYAL_TESİS_CAFE-AS1"/>
      <sheetName val="GÜVENLİK_VE_SÜS_HAVUZU_İCMAL-A1"/>
      <sheetName val="GÜVENLİK_VE_SÜS_HAVUZU1"/>
      <sheetName val="4_İCMAL_ALTYAPI-AS1"/>
      <sheetName val="A08_ELK_ADI_1"/>
      <sheetName val="2_BLOK_İCMAL-ADI1"/>
      <sheetName val="_BL_ORTAK_ALANLAR-ADI1"/>
      <sheetName val="BL_DAİRE_İÇLERİ-ADI1"/>
      <sheetName val="3_SOSYAL_ALAN_GENEL_İCMAL-ADI1"/>
      <sheetName val="HİDROFOR_ODASI_İCMAL-ADI1"/>
      <sheetName val="HİDROFOR_ODASI-ADI1"/>
      <sheetName val="SİTE_YÖNETİM_İCMAL-ADI1"/>
      <sheetName val="SİTE_YÖNETİM-ADI1"/>
      <sheetName val="SOSYAL_TESİS_SPOR_İCMAL-ADI1"/>
      <sheetName val="SOSYAL_TESİS_SPOR-ADI1"/>
      <sheetName val="SOSYAL_TESİS_CAFE_İCMAL-ADI1"/>
      <sheetName val="SOSYAL_TESİS_CAFE-ADI1"/>
      <sheetName val="GÜVENLİK_VE_SÜS_HAV-İCMAL-ADI1"/>
      <sheetName val="GÜVENLİK_VE_SÜS_HAVUZU-ADI1"/>
      <sheetName val="4_İCMAL_ALTYAPI-ADI1"/>
      <sheetName val="A10_ŞANTİYE_GELEN_GİDER1"/>
      <sheetName val="GÜVENLİK_KLÜBELERİ1"/>
      <sheetName val="Teklif_21"/>
      <sheetName val="Teklif_2_xls1"/>
      <sheetName val="4_-Механика"/>
      <sheetName val="imalat_iç_sayfa1"/>
      <sheetName val="Veri_Tabanı"/>
      <sheetName val="HKED_KEŞFİ_İmalat"/>
      <sheetName val="YEŞİL_DEFTER-İmalat"/>
      <sheetName val="Finansal_tamamlanma_Eğrisi"/>
      <sheetName val="Demir_Fiyat_Farkı_KD"/>
      <sheetName val="LİSTS"/>
      <sheetName val="Y_D"/>
      <sheetName val="masraf_yeri"/>
      <sheetName val="TCMB"/>
      <sheetName val="YK Nat. Gas (Off-site)"/>
      <sheetName val="Veri"/>
      <sheetName val="VTR"/>
      <sheetName val="Общий итог"/>
      <sheetName val="ELKTRİK_14"/>
      <sheetName val="NAKİT_DEĞERLENDİRME4"/>
      <sheetName val="BF-EK_(ATTIRILMIŞ)4"/>
      <sheetName val="KEŞİF-fiz_(2)4"/>
      <sheetName val="KEŞİF-fiz_(3)4"/>
      <sheetName val="MAHAL_LİSTESİ4"/>
      <sheetName val="KİR-KAR_(2)4"/>
      <sheetName val="ÖDEME-36-kredili_(2)4"/>
      <sheetName val="ÖDEME-36-kredili_(3)4"/>
      <sheetName val="Faturanızı_Özelleştirin2"/>
      <sheetName val="BILGI_GIR2"/>
      <sheetName val="Teklif_22"/>
      <sheetName val="BUTÇE_ÖZET2"/>
      <sheetName val="PROJE_MUKAYESE2"/>
      <sheetName val="İCMAL_BÜTÇE2"/>
      <sheetName val="GERÇEKLEŞEN_BÜTÇE_2"/>
      <sheetName val="GERÇEKLEŞEN_BÜTÇE2"/>
      <sheetName val="HEDEF_BÜTÇE2"/>
      <sheetName val="A09_PEYZAJ_TT-EK1_2"/>
      <sheetName val="A01_TOPRAK_İŞLERİ2"/>
      <sheetName val="A01_İNKLINOMETRE2"/>
      <sheetName val="A02_OZBEK_AS2"/>
      <sheetName val="A02_OZBEK_ADI2"/>
      <sheetName val="A02__OZBEK_ADA_DISI2"/>
      <sheetName val="A03_KABA_YAPI2"/>
      <sheetName val="A04_TUGRA_AS2"/>
      <sheetName val="A04_TUGRA_ADI2"/>
      <sheetName val="A04_İnce_İşler_Keşif2"/>
      <sheetName val="A04_P-LINE2"/>
      <sheetName val="A04_KAPLAMA2"/>
      <sheetName val="A04_SOSYAL_TESİSLER2"/>
      <sheetName val="A04_SERAMİK2"/>
      <sheetName val="A04_MERMER_KEŞİF2"/>
      <sheetName val="MERMER_METRAJ2"/>
      <sheetName val="A04_ALÜMİNYUM2"/>
      <sheetName val="A04_ÇELİK_KAPI2"/>
      <sheetName val="A04_İÇ_KAPI2"/>
      <sheetName val="A04_SAC_KAPI2"/>
      <sheetName val="A04_SAC_KAPI_METRAJ2"/>
      <sheetName val="A04_PVC2"/>
      <sheetName val="PVC_METRAJI2"/>
      <sheetName val="A04_MOBİLYA2"/>
      <sheetName val="A04_VİTRİFİYE2"/>
      <sheetName val="A05_CEPHE2"/>
      <sheetName val="A05_DIŞ_KABA_SIVA2"/>
      <sheetName val="A03-04-06_ÇATI_2"/>
      <sheetName val="A06_PLINE2"/>
      <sheetName val="A07_MEK_EROGLU2"/>
      <sheetName val="A07_MEK_AS2"/>
      <sheetName val="SIHHİ_TESİSAT_AS2"/>
      <sheetName val="KLİMA_TESİSATI_AS2"/>
      <sheetName val="TEST,_AYAR,_İŞL_AS2"/>
      <sheetName val="A07_MEK_ADI2"/>
      <sheetName val="SIHHİ_TESİSAT_ADI2"/>
      <sheetName val="KLİMA_TESİSATI_ADI2"/>
      <sheetName val="TEST,_AYAR,_İŞL_ADI2"/>
      <sheetName val="A08_ELK_EROĞLU2"/>
      <sheetName val="A08_AS__AS2"/>
      <sheetName val="A08_AS_ADI2"/>
      <sheetName val="A08_ELK_AS2"/>
      <sheetName val="2_BLOK_İCMAL-AS2"/>
      <sheetName val="_BL_ORTAK_ALANLAR-AS2"/>
      <sheetName val="BL_DAİRE_İÇLER-AS2"/>
      <sheetName val="3_SOSYAL_ALAN_GENEL_İCMAL-AS2"/>
      <sheetName val="HİDROFOR_ODASI_İCMAL-AS2"/>
      <sheetName val="HİDROFOR_ODASI-AS2"/>
      <sheetName val="SİTE_YÖNETİM_İCMAL-AS2"/>
      <sheetName val="SİTE_YÖNETİM-AS2"/>
      <sheetName val="SOSYAL_TESİS_SPOR_İCMAL-AS2"/>
      <sheetName val="SOSYAL_TESİS_SPOR-AS2"/>
      <sheetName val="SOSYAL_TESİS_CAFE_İCMAL-AS2"/>
      <sheetName val="SOSYAL_TESİS_CAFE-AS2"/>
      <sheetName val="GÜVENLİK_VE_SÜS_HAVUZU_İCMAL-A2"/>
      <sheetName val="GÜVENLİK_VE_SÜS_HAVUZU2"/>
      <sheetName val="4_İCMAL_ALTYAPI-AS2"/>
      <sheetName val="A08_ELK_ADI_2"/>
      <sheetName val="2_BLOK_İCMAL-ADI2"/>
      <sheetName val="_BL_ORTAK_ALANLAR-ADI2"/>
      <sheetName val="BL_DAİRE_İÇLERİ-ADI2"/>
      <sheetName val="3_SOSYAL_ALAN_GENEL_İCMAL-ADI2"/>
      <sheetName val="HİDROFOR_ODASI_İCMAL-ADI2"/>
      <sheetName val="HİDROFOR_ODASI-ADI2"/>
      <sheetName val="SİTE_YÖNETİM_İCMAL-ADI2"/>
      <sheetName val="SİTE_YÖNETİM-ADI2"/>
      <sheetName val="SOSYAL_TESİS_SPOR_İCMAL-ADI2"/>
      <sheetName val="SOSYAL_TESİS_SPOR-ADI2"/>
      <sheetName val="SOSYAL_TESİS_CAFE_İCMAL-ADI2"/>
      <sheetName val="SOSYAL_TESİS_CAFE-ADI2"/>
      <sheetName val="GÜVENLİK_VE_SÜS_HAV-İCMAL-ADI2"/>
      <sheetName val="GÜVENLİK_VE_SÜS_HAVUZU-ADI2"/>
      <sheetName val="4_İCMAL_ALTYAPI-ADI2"/>
      <sheetName val="A10_ŞANTİYE_GELEN_GİDER2"/>
      <sheetName val="GÜVENLİK_KLÜBELERİ2"/>
      <sheetName val="Teklif_2_xls2"/>
      <sheetName val="4_-Механика1"/>
      <sheetName val="imalat_iç_sayfa2"/>
      <sheetName val="Veri_Tabanı1"/>
      <sheetName val="HKED_KEŞFİ_İmalat1"/>
      <sheetName val="YEŞİL_DEFTER-İmalat1"/>
      <sheetName val="Y_D1"/>
      <sheetName val="Finansal_tamamlanma_Eğrisi1"/>
      <sheetName val="Demir_Fiyat_Farkı_KD1"/>
      <sheetName val="masraf_yeri1"/>
      <sheetName val="ELKTRİK_17"/>
      <sheetName val="NAKİT_DEĞERLENDİRME7"/>
      <sheetName val="BF-EK_(ATTIRILMIŞ)7"/>
      <sheetName val="KEŞİF-fiz_(2)7"/>
      <sheetName val="KEŞİF-fiz_(3)7"/>
      <sheetName val="MAHAL_LİSTESİ7"/>
      <sheetName val="KİR-KAR_(2)7"/>
      <sheetName val="ÖDEME-36-kredili_(2)7"/>
      <sheetName val="ÖDEME-36-kredili_(3)7"/>
      <sheetName val="Faturanızı_Özelleştirin5"/>
      <sheetName val="BILGI_GIR5"/>
      <sheetName val="Teklif_25"/>
      <sheetName val="BUTÇE_ÖZET5"/>
      <sheetName val="PROJE_MUKAYESE5"/>
      <sheetName val="İCMAL_BÜTÇE5"/>
      <sheetName val="GERÇEKLEŞEN_BÜTÇE_5"/>
      <sheetName val="GERÇEKLEŞEN_BÜTÇE5"/>
      <sheetName val="HEDEF_BÜTÇE5"/>
      <sheetName val="A09_PEYZAJ_TT-EK1_5"/>
      <sheetName val="A01_TOPRAK_İŞLERİ5"/>
      <sheetName val="A01_İNKLINOMETRE5"/>
      <sheetName val="A02_OZBEK_AS5"/>
      <sheetName val="A02_OZBEK_ADI5"/>
      <sheetName val="A02__OZBEK_ADA_DISI5"/>
      <sheetName val="A03_KABA_YAPI5"/>
      <sheetName val="A04_TUGRA_AS5"/>
      <sheetName val="A04_TUGRA_ADI5"/>
      <sheetName val="A04_İnce_İşler_Keşif5"/>
      <sheetName val="A04_P-LINE5"/>
      <sheetName val="A04_KAPLAMA5"/>
      <sheetName val="A04_SOSYAL_TESİSLER5"/>
      <sheetName val="A04_SERAMİK5"/>
      <sheetName val="A04_MERMER_KEŞİF5"/>
      <sheetName val="MERMER_METRAJ5"/>
      <sheetName val="A04_ALÜMİNYUM5"/>
      <sheetName val="A04_ÇELİK_KAPI5"/>
      <sheetName val="A04_İÇ_KAPI5"/>
      <sheetName val="A04_SAC_KAPI5"/>
      <sheetName val="A04_SAC_KAPI_METRAJ5"/>
      <sheetName val="A04_PVC5"/>
      <sheetName val="PVC_METRAJI5"/>
      <sheetName val="A04_MOBİLYA5"/>
      <sheetName val="A04_VİTRİFİYE5"/>
      <sheetName val="A05_CEPHE5"/>
      <sheetName val="A05_DIŞ_KABA_SIVA5"/>
      <sheetName val="A03-04-06_ÇATI_5"/>
      <sheetName val="A06_PLINE5"/>
      <sheetName val="A07_MEK_EROGLU5"/>
      <sheetName val="A07_MEK_AS5"/>
      <sheetName val="SIHHİ_TESİSAT_AS5"/>
      <sheetName val="KLİMA_TESİSATI_AS5"/>
      <sheetName val="TEST,_AYAR,_İŞL_AS5"/>
      <sheetName val="A07_MEK_ADI5"/>
      <sheetName val="SIHHİ_TESİSAT_ADI5"/>
      <sheetName val="KLİMA_TESİSATI_ADI5"/>
      <sheetName val="TEST,_AYAR,_İŞL_ADI5"/>
      <sheetName val="A08_ELK_EROĞLU5"/>
      <sheetName val="A08_AS__AS5"/>
      <sheetName val="A08_AS_ADI5"/>
      <sheetName val="A08_ELK_AS5"/>
      <sheetName val="2_BLOK_İCMAL-AS5"/>
      <sheetName val="_BL_ORTAK_ALANLAR-AS5"/>
      <sheetName val="BL_DAİRE_İÇLER-AS5"/>
      <sheetName val="3_SOSYAL_ALAN_GENEL_İCMAL-AS5"/>
      <sheetName val="HİDROFOR_ODASI_İCMAL-AS5"/>
      <sheetName val="HİDROFOR_ODASI-AS5"/>
      <sheetName val="SİTE_YÖNETİM_İCMAL-AS5"/>
      <sheetName val="SİTE_YÖNETİM-AS5"/>
      <sheetName val="SOSYAL_TESİS_SPOR_İCMAL-AS5"/>
      <sheetName val="SOSYAL_TESİS_SPOR-AS5"/>
      <sheetName val="SOSYAL_TESİS_CAFE_İCMAL-AS5"/>
      <sheetName val="SOSYAL_TESİS_CAFE-AS5"/>
      <sheetName val="GÜVENLİK_VE_SÜS_HAVUZU_İCMAL-A5"/>
      <sheetName val="GÜVENLİK_VE_SÜS_HAVUZU5"/>
      <sheetName val="4_İCMAL_ALTYAPI-AS5"/>
      <sheetName val="A08_ELK_ADI_5"/>
      <sheetName val="2_BLOK_İCMAL-ADI5"/>
      <sheetName val="_BL_ORTAK_ALANLAR-ADI5"/>
      <sheetName val="BL_DAİRE_İÇLERİ-ADI5"/>
      <sheetName val="3_SOSYAL_ALAN_GENEL_İCMAL-ADI5"/>
      <sheetName val="HİDROFOR_ODASI_İCMAL-ADI5"/>
      <sheetName val="HİDROFOR_ODASI-ADI5"/>
      <sheetName val="SİTE_YÖNETİM_İCMAL-ADI5"/>
      <sheetName val="SİTE_YÖNETİM-ADI5"/>
      <sheetName val="SOSYAL_TESİS_SPOR_İCMAL-ADI5"/>
      <sheetName val="SOSYAL_TESİS_SPOR-ADI5"/>
      <sheetName val="SOSYAL_TESİS_CAFE_İCMAL-ADI5"/>
      <sheetName val="SOSYAL_TESİS_CAFE-ADI5"/>
      <sheetName val="GÜVENLİK_VE_SÜS_HAV-İCMAL-ADI5"/>
      <sheetName val="GÜVENLİK_VE_SÜS_HAVUZU-ADI5"/>
      <sheetName val="4_İCMAL_ALTYAPI-ADI5"/>
      <sheetName val="A10_ŞANTİYE_GELEN_GİDER5"/>
      <sheetName val="GÜVENLİK_KLÜBELERİ5"/>
      <sheetName val="Teklif_2_xls5"/>
      <sheetName val="4_-Механика4"/>
      <sheetName val="imalat_iç_sayfa5"/>
      <sheetName val="Veri_Tabanı4"/>
      <sheetName val="HKED_KEŞFİ_İmalat4"/>
      <sheetName val="YEŞİL_DEFTER-İmalat4"/>
      <sheetName val="Y_D4"/>
      <sheetName val="Finansal_tamamlanma_Eğrisi4"/>
      <sheetName val="Demir_Fiyat_Farkı_KD4"/>
      <sheetName val="masraf_yeri4"/>
      <sheetName val="B__Fiyatlar2"/>
      <sheetName val="ELKTRİK_15"/>
      <sheetName val="NAKİT_DEĞERLENDİRME5"/>
      <sheetName val="BF-EK_(ATTIRILMIŞ)5"/>
      <sheetName val="KEŞİF-fiz_(2)5"/>
      <sheetName val="KEŞİF-fiz_(3)5"/>
      <sheetName val="MAHAL_LİSTESİ5"/>
      <sheetName val="KİR-KAR_(2)5"/>
      <sheetName val="ÖDEME-36-kredili_(2)5"/>
      <sheetName val="ÖDEME-36-kredili_(3)5"/>
      <sheetName val="Faturanızı_Özelleştirin3"/>
      <sheetName val="BILGI_GIR3"/>
      <sheetName val="Teklif_23"/>
      <sheetName val="BUTÇE_ÖZET3"/>
      <sheetName val="PROJE_MUKAYESE3"/>
      <sheetName val="İCMAL_BÜTÇE3"/>
      <sheetName val="GERÇEKLEŞEN_BÜTÇE_3"/>
      <sheetName val="GERÇEKLEŞEN_BÜTÇE3"/>
      <sheetName val="HEDEF_BÜTÇE3"/>
      <sheetName val="A09_PEYZAJ_TT-EK1_3"/>
      <sheetName val="A01_TOPRAK_İŞLERİ3"/>
      <sheetName val="A01_İNKLINOMETRE3"/>
      <sheetName val="A02_OZBEK_AS3"/>
      <sheetName val="A02_OZBEK_ADI3"/>
      <sheetName val="A02__OZBEK_ADA_DISI3"/>
      <sheetName val="A03_KABA_YAPI3"/>
      <sheetName val="A04_TUGRA_AS3"/>
      <sheetName val="A04_TUGRA_ADI3"/>
      <sheetName val="A04_İnce_İşler_Keşif3"/>
      <sheetName val="A04_P-LINE3"/>
      <sheetName val="A04_KAPLAMA3"/>
      <sheetName val="A04_SOSYAL_TESİSLER3"/>
      <sheetName val="A04_SERAMİK3"/>
      <sheetName val="A04_MERMER_KEŞİF3"/>
      <sheetName val="MERMER_METRAJ3"/>
      <sheetName val="A04_ALÜMİNYUM3"/>
      <sheetName val="A04_ÇELİK_KAPI3"/>
      <sheetName val="A04_İÇ_KAPI3"/>
      <sheetName val="A04_SAC_KAPI3"/>
      <sheetName val="A04_SAC_KAPI_METRAJ3"/>
      <sheetName val="A04_PVC3"/>
      <sheetName val="PVC_METRAJI3"/>
      <sheetName val="A04_MOBİLYA3"/>
      <sheetName val="A04_VİTRİFİYE3"/>
      <sheetName val="A05_CEPHE3"/>
      <sheetName val="A05_DIŞ_KABA_SIVA3"/>
      <sheetName val="A03-04-06_ÇATI_3"/>
      <sheetName val="A06_PLINE3"/>
      <sheetName val="A07_MEK_EROGLU3"/>
      <sheetName val="A07_MEK_AS3"/>
      <sheetName val="SIHHİ_TESİSAT_AS3"/>
      <sheetName val="KLİMA_TESİSATI_AS3"/>
      <sheetName val="TEST,_AYAR,_İŞL_AS3"/>
      <sheetName val="A07_MEK_ADI3"/>
      <sheetName val="SIHHİ_TESİSAT_ADI3"/>
      <sheetName val="KLİMA_TESİSATI_ADI3"/>
      <sheetName val="TEST,_AYAR,_İŞL_ADI3"/>
      <sheetName val="A08_ELK_EROĞLU3"/>
      <sheetName val="A08_AS__AS3"/>
      <sheetName val="A08_AS_ADI3"/>
      <sheetName val="A08_ELK_AS3"/>
      <sheetName val="2_BLOK_İCMAL-AS3"/>
      <sheetName val="_BL_ORTAK_ALANLAR-AS3"/>
      <sheetName val="BL_DAİRE_İÇLER-AS3"/>
      <sheetName val="3_SOSYAL_ALAN_GENEL_İCMAL-AS3"/>
      <sheetName val="HİDROFOR_ODASI_İCMAL-AS3"/>
      <sheetName val="HİDROFOR_ODASI-AS3"/>
      <sheetName val="SİTE_YÖNETİM_İCMAL-AS3"/>
      <sheetName val="SİTE_YÖNETİM-AS3"/>
      <sheetName val="SOSYAL_TESİS_SPOR_İCMAL-AS3"/>
      <sheetName val="SOSYAL_TESİS_SPOR-AS3"/>
      <sheetName val="SOSYAL_TESİS_CAFE_İCMAL-AS3"/>
      <sheetName val="SOSYAL_TESİS_CAFE-AS3"/>
      <sheetName val="GÜVENLİK_VE_SÜS_HAVUZU_İCMAL-A3"/>
      <sheetName val="GÜVENLİK_VE_SÜS_HAVUZU3"/>
      <sheetName val="4_İCMAL_ALTYAPI-AS3"/>
      <sheetName val="A08_ELK_ADI_3"/>
      <sheetName val="2_BLOK_İCMAL-ADI3"/>
      <sheetName val="_BL_ORTAK_ALANLAR-ADI3"/>
      <sheetName val="BL_DAİRE_İÇLERİ-ADI3"/>
      <sheetName val="3_SOSYAL_ALAN_GENEL_İCMAL-ADI3"/>
      <sheetName val="HİDROFOR_ODASI_İCMAL-ADI3"/>
      <sheetName val="HİDROFOR_ODASI-ADI3"/>
      <sheetName val="SİTE_YÖNETİM_İCMAL-ADI3"/>
      <sheetName val="SİTE_YÖNETİM-ADI3"/>
      <sheetName val="SOSYAL_TESİS_SPOR_İCMAL-ADI3"/>
      <sheetName val="SOSYAL_TESİS_SPOR-ADI3"/>
      <sheetName val="SOSYAL_TESİS_CAFE_İCMAL-ADI3"/>
      <sheetName val="SOSYAL_TESİS_CAFE-ADI3"/>
      <sheetName val="GÜVENLİK_VE_SÜS_HAV-İCMAL-ADI3"/>
      <sheetName val="GÜVENLİK_VE_SÜS_HAVUZU-ADI3"/>
      <sheetName val="4_İCMAL_ALTYAPI-ADI3"/>
      <sheetName val="A10_ŞANTİYE_GELEN_GİDER3"/>
      <sheetName val="GÜVENLİK_KLÜBELERİ3"/>
      <sheetName val="Teklif_2_xls3"/>
      <sheetName val="4_-Механика2"/>
      <sheetName val="imalat_iç_sayfa3"/>
      <sheetName val="Veri_Tabanı2"/>
      <sheetName val="HKED_KEŞFİ_İmalat2"/>
      <sheetName val="YEŞİL_DEFTER-İmalat2"/>
      <sheetName val="masraf_yeri2"/>
      <sheetName val="Finansal_tamamlanma_Eğrisi2"/>
      <sheetName val="Demir_Fiyat_Farkı_KD2"/>
      <sheetName val="Y_D2"/>
      <sheetName val="B__Fiyatlar"/>
      <sheetName val="ELKTRİK_16"/>
      <sheetName val="NAKİT_DEĞERLENDİRME6"/>
      <sheetName val="BF-EK_(ATTIRILMIŞ)6"/>
      <sheetName val="KEŞİF-fiz_(2)6"/>
      <sheetName val="KEŞİF-fiz_(3)6"/>
      <sheetName val="MAHAL_LİSTESİ6"/>
      <sheetName val="KİR-KAR_(2)6"/>
      <sheetName val="ÖDEME-36-kredili_(2)6"/>
      <sheetName val="ÖDEME-36-kredili_(3)6"/>
      <sheetName val="Faturanızı_Özelleştirin4"/>
      <sheetName val="BILGI_GIR4"/>
      <sheetName val="Teklif_24"/>
      <sheetName val="BUTÇE_ÖZET4"/>
      <sheetName val="PROJE_MUKAYESE4"/>
      <sheetName val="İCMAL_BÜTÇE4"/>
      <sheetName val="GERÇEKLEŞEN_BÜTÇE_4"/>
      <sheetName val="GERÇEKLEŞEN_BÜTÇE4"/>
      <sheetName val="HEDEF_BÜTÇE4"/>
      <sheetName val="A09_PEYZAJ_TT-EK1_4"/>
      <sheetName val="A01_TOPRAK_İŞLERİ4"/>
      <sheetName val="A01_İNKLINOMETRE4"/>
      <sheetName val="A02_OZBEK_AS4"/>
      <sheetName val="A02_OZBEK_ADI4"/>
      <sheetName val="A02__OZBEK_ADA_DISI4"/>
      <sheetName val="A03_KABA_YAPI4"/>
      <sheetName val="A04_TUGRA_AS4"/>
      <sheetName val="A04_TUGRA_ADI4"/>
      <sheetName val="A04_İnce_İşler_Keşif4"/>
      <sheetName val="A04_P-LINE4"/>
      <sheetName val="A04_KAPLAMA4"/>
      <sheetName val="A04_SOSYAL_TESİSLER4"/>
      <sheetName val="A04_SERAMİK4"/>
      <sheetName val="A04_MERMER_KEŞİF4"/>
      <sheetName val="MERMER_METRAJ4"/>
      <sheetName val="A04_ALÜMİNYUM4"/>
      <sheetName val="A04_ÇELİK_KAPI4"/>
      <sheetName val="A04_İÇ_KAPI4"/>
      <sheetName val="A04_SAC_KAPI4"/>
      <sheetName val="A04_SAC_KAPI_METRAJ4"/>
      <sheetName val="A04_PVC4"/>
      <sheetName val="PVC_METRAJI4"/>
      <sheetName val="A04_MOBİLYA4"/>
      <sheetName val="A04_VİTRİFİYE4"/>
      <sheetName val="A05_CEPHE4"/>
      <sheetName val="A05_DIŞ_KABA_SIVA4"/>
      <sheetName val="A03-04-06_ÇATI_4"/>
      <sheetName val="A06_PLINE4"/>
      <sheetName val="A07_MEK_EROGLU4"/>
      <sheetName val="A07_MEK_AS4"/>
      <sheetName val="SIHHİ_TESİSAT_AS4"/>
      <sheetName val="KLİMA_TESİSATI_AS4"/>
      <sheetName val="TEST,_AYAR,_İŞL_AS4"/>
      <sheetName val="A07_MEK_ADI4"/>
      <sheetName val="SIHHİ_TESİSAT_ADI4"/>
      <sheetName val="KLİMA_TESİSATI_ADI4"/>
      <sheetName val="TEST,_AYAR,_İŞL_ADI4"/>
      <sheetName val="A08_ELK_EROĞLU4"/>
      <sheetName val="A08_AS__AS4"/>
      <sheetName val="A08_AS_ADI4"/>
      <sheetName val="A08_ELK_AS4"/>
      <sheetName val="2_BLOK_İCMAL-AS4"/>
      <sheetName val="_BL_ORTAK_ALANLAR-AS4"/>
      <sheetName val="BL_DAİRE_İÇLER-AS4"/>
      <sheetName val="3_SOSYAL_ALAN_GENEL_İCMAL-AS4"/>
      <sheetName val="HİDROFOR_ODASI_İCMAL-AS4"/>
      <sheetName val="HİDROFOR_ODASI-AS4"/>
      <sheetName val="SİTE_YÖNETİM_İCMAL-AS4"/>
      <sheetName val="SİTE_YÖNETİM-AS4"/>
      <sheetName val="SOSYAL_TESİS_SPOR_İCMAL-AS4"/>
      <sheetName val="SOSYAL_TESİS_SPOR-AS4"/>
      <sheetName val="SOSYAL_TESİS_CAFE_İCMAL-AS4"/>
      <sheetName val="SOSYAL_TESİS_CAFE-AS4"/>
      <sheetName val="GÜVENLİK_VE_SÜS_HAVUZU_İCMAL-A4"/>
      <sheetName val="GÜVENLİK_VE_SÜS_HAVUZU4"/>
      <sheetName val="4_İCMAL_ALTYAPI-AS4"/>
      <sheetName val="A08_ELK_ADI_4"/>
      <sheetName val="2_BLOK_İCMAL-ADI4"/>
      <sheetName val="_BL_ORTAK_ALANLAR-ADI4"/>
      <sheetName val="BL_DAİRE_İÇLERİ-ADI4"/>
      <sheetName val="3_SOSYAL_ALAN_GENEL_İCMAL-ADI4"/>
      <sheetName val="HİDROFOR_ODASI_İCMAL-ADI4"/>
      <sheetName val="HİDROFOR_ODASI-ADI4"/>
      <sheetName val="SİTE_YÖNETİM_İCMAL-ADI4"/>
      <sheetName val="SİTE_YÖNETİM-ADI4"/>
      <sheetName val="SOSYAL_TESİS_SPOR_İCMAL-ADI4"/>
      <sheetName val="SOSYAL_TESİS_SPOR-ADI4"/>
      <sheetName val="SOSYAL_TESİS_CAFE_İCMAL-ADI4"/>
      <sheetName val="SOSYAL_TESİS_CAFE-ADI4"/>
      <sheetName val="GÜVENLİK_VE_SÜS_HAV-İCMAL-ADI4"/>
      <sheetName val="GÜVENLİK_VE_SÜS_HAVUZU-ADI4"/>
      <sheetName val="4_İCMAL_ALTYAPI-ADI4"/>
      <sheetName val="A10_ŞANTİYE_GELEN_GİDER4"/>
      <sheetName val="GÜVENLİK_KLÜBELERİ4"/>
      <sheetName val="Teklif_2_xls4"/>
      <sheetName val="4_-Механика3"/>
      <sheetName val="imalat_iç_sayfa4"/>
      <sheetName val="Veri_Tabanı3"/>
      <sheetName val="HKED_KEŞFİ_İmalat3"/>
      <sheetName val="YEŞİL_DEFTER-İmalat3"/>
      <sheetName val="masraf_yeri3"/>
      <sheetName val="Finansal_tamamlanma_Eğrisi3"/>
      <sheetName val="Demir_Fiyat_Farkı_KD3"/>
      <sheetName val="Y_D3"/>
      <sheetName val="B__Fiyatlar1"/>
      <sheetName val="ELKTRİK_18"/>
      <sheetName val="NAKİT_DEĞERLENDİRME8"/>
      <sheetName val="BF-EK_(ATTIRILMIŞ)8"/>
      <sheetName val="KEŞİF-fiz_(2)8"/>
      <sheetName val="KEŞİF-fiz_(3)8"/>
      <sheetName val="MAHAL_LİSTESİ8"/>
      <sheetName val="KİR-KAR_(2)8"/>
      <sheetName val="ÖDEME-36-kredili_(2)8"/>
      <sheetName val="ÖDEME-36-kredili_(3)8"/>
      <sheetName val="Faturanızı_Özelleştirin6"/>
      <sheetName val="BILGI_GIR6"/>
      <sheetName val="Teklif_26"/>
      <sheetName val="BUTÇE_ÖZET6"/>
      <sheetName val="PROJE_MUKAYESE6"/>
      <sheetName val="İCMAL_BÜTÇE6"/>
      <sheetName val="GERÇEKLEŞEN_BÜTÇE_6"/>
      <sheetName val="GERÇEKLEŞEN_BÜTÇE6"/>
      <sheetName val="HEDEF_BÜTÇE6"/>
      <sheetName val="A09_PEYZAJ_TT-EK1_6"/>
      <sheetName val="A01_TOPRAK_İŞLERİ6"/>
      <sheetName val="A01_İNKLINOMETRE6"/>
      <sheetName val="A02_OZBEK_AS6"/>
      <sheetName val="A02_OZBEK_ADI6"/>
      <sheetName val="A02__OZBEK_ADA_DISI6"/>
      <sheetName val="A03_KABA_YAPI6"/>
      <sheetName val="A04_TUGRA_AS6"/>
      <sheetName val="A04_TUGRA_ADI6"/>
      <sheetName val="A04_İnce_İşler_Keşif6"/>
      <sheetName val="A04_P-LINE6"/>
      <sheetName val="A04_KAPLAMA6"/>
      <sheetName val="A04_SOSYAL_TESİSLER6"/>
      <sheetName val="A04_SERAMİK6"/>
      <sheetName val="A04_MERMER_KEŞİF6"/>
      <sheetName val="MERMER_METRAJ6"/>
      <sheetName val="A04_ALÜMİNYUM6"/>
      <sheetName val="A04_ÇELİK_KAPI6"/>
      <sheetName val="A04_İÇ_KAPI6"/>
      <sheetName val="A04_SAC_KAPI6"/>
      <sheetName val="A04_SAC_KAPI_METRAJ6"/>
      <sheetName val="A04_PVC6"/>
      <sheetName val="PVC_METRAJI6"/>
      <sheetName val="A04_MOBİLYA6"/>
      <sheetName val="A04_VİTRİFİYE6"/>
      <sheetName val="A05_CEPHE6"/>
      <sheetName val="A05_DIŞ_KABA_SIVA6"/>
      <sheetName val="A03-04-06_ÇATI_6"/>
      <sheetName val="A06_PLINE6"/>
      <sheetName val="A07_MEK_EROGLU6"/>
      <sheetName val="A07_MEK_AS6"/>
      <sheetName val="SIHHİ_TESİSAT_AS6"/>
      <sheetName val="KLİMA_TESİSATI_AS6"/>
      <sheetName val="TEST,_AYAR,_İŞL_AS6"/>
      <sheetName val="A07_MEK_ADI6"/>
      <sheetName val="SIHHİ_TESİSAT_ADI6"/>
      <sheetName val="KLİMA_TESİSATI_ADI6"/>
      <sheetName val="TEST,_AYAR,_İŞL_ADI6"/>
      <sheetName val="A08_ELK_EROĞLU6"/>
      <sheetName val="A08_AS__AS6"/>
      <sheetName val="A08_AS_ADI6"/>
      <sheetName val="A08_ELK_AS6"/>
      <sheetName val="2_BLOK_İCMAL-AS6"/>
      <sheetName val="_BL_ORTAK_ALANLAR-AS6"/>
      <sheetName val="BL_DAİRE_İÇLER-AS6"/>
      <sheetName val="3_SOSYAL_ALAN_GENEL_İCMAL-AS6"/>
      <sheetName val="HİDROFOR_ODASI_İCMAL-AS6"/>
      <sheetName val="HİDROFOR_ODASI-AS6"/>
      <sheetName val="SİTE_YÖNETİM_İCMAL-AS6"/>
      <sheetName val="SİTE_YÖNETİM-AS6"/>
      <sheetName val="SOSYAL_TESİS_SPOR_İCMAL-AS6"/>
      <sheetName val="SOSYAL_TESİS_SPOR-AS6"/>
      <sheetName val="SOSYAL_TESİS_CAFE_İCMAL-AS6"/>
      <sheetName val="SOSYAL_TESİS_CAFE-AS6"/>
      <sheetName val="GÜVENLİK_VE_SÜS_HAVUZU_İCMAL-A6"/>
      <sheetName val="GÜVENLİK_VE_SÜS_HAVUZU6"/>
      <sheetName val="4_İCMAL_ALTYAPI-AS6"/>
      <sheetName val="A08_ELK_ADI_6"/>
      <sheetName val="2_BLOK_İCMAL-ADI6"/>
      <sheetName val="_BL_ORTAK_ALANLAR-ADI6"/>
      <sheetName val="BL_DAİRE_İÇLERİ-ADI6"/>
      <sheetName val="3_SOSYAL_ALAN_GENEL_İCMAL-ADI6"/>
      <sheetName val="HİDROFOR_ODASI_İCMAL-ADI6"/>
      <sheetName val="HİDROFOR_ODASI-ADI6"/>
      <sheetName val="SİTE_YÖNETİM_İCMAL-ADI6"/>
      <sheetName val="SİTE_YÖNETİM-ADI6"/>
      <sheetName val="SOSYAL_TESİS_SPOR_İCMAL-ADI6"/>
      <sheetName val="SOSYAL_TESİS_SPOR-ADI6"/>
      <sheetName val="SOSYAL_TESİS_CAFE_İCMAL-ADI6"/>
      <sheetName val="SOSYAL_TESİS_CAFE-ADI6"/>
      <sheetName val="GÜVENLİK_VE_SÜS_HAV-İCMAL-ADI6"/>
      <sheetName val="GÜVENLİK_VE_SÜS_HAVUZU-ADI6"/>
      <sheetName val="4_İCMAL_ALTYAPI-ADI6"/>
      <sheetName val="A10_ŞANTİYE_GELEN_GİDER6"/>
      <sheetName val="GÜVENLİK_KLÜBELERİ6"/>
      <sheetName val="Teklif_2_xls6"/>
      <sheetName val="4_-Механика5"/>
      <sheetName val="imalat_iç_sayfa6"/>
      <sheetName val="Veri_Tabanı5"/>
      <sheetName val="HKED_KEŞFİ_İmalat5"/>
      <sheetName val="YEŞİL_DEFTER-İmalat5"/>
      <sheetName val="Y_D5"/>
      <sheetName val="Finansal_tamamlanma_Eğrisi5"/>
      <sheetName val="masraf_yeri5"/>
      <sheetName val="Demir_Fiyat_Farkı_KD5"/>
      <sheetName val="B__Fiyatlar3"/>
      <sheetName val="ELKTRİK_19"/>
      <sheetName val="NAKİT_DEĞERLENDİRME9"/>
      <sheetName val="BF-EK_(ATTIRILMIŞ)9"/>
      <sheetName val="KEŞİF-fiz_(2)9"/>
      <sheetName val="KEŞİF-fiz_(3)9"/>
      <sheetName val="MAHAL_LİSTESİ9"/>
      <sheetName val="KİR-KAR_(2)9"/>
      <sheetName val="ÖDEME-36-kredili_(2)9"/>
      <sheetName val="ÖDEME-36-kredili_(3)9"/>
      <sheetName val="Faturanızı_Özelleştirin7"/>
      <sheetName val="BILGI_GIR7"/>
      <sheetName val="Teklif_27"/>
      <sheetName val="BUTÇE_ÖZET7"/>
      <sheetName val="PROJE_MUKAYESE7"/>
      <sheetName val="İCMAL_BÜTÇE7"/>
      <sheetName val="GERÇEKLEŞEN_BÜTÇE_7"/>
      <sheetName val="GERÇEKLEŞEN_BÜTÇE7"/>
      <sheetName val="HEDEF_BÜTÇE7"/>
      <sheetName val="A09_PEYZAJ_TT-EK1_7"/>
      <sheetName val="A01_TOPRAK_İŞLERİ7"/>
      <sheetName val="A01_İNKLINOMETRE7"/>
      <sheetName val="A02_OZBEK_AS7"/>
      <sheetName val="A02_OZBEK_ADI7"/>
      <sheetName val="A02__OZBEK_ADA_DISI7"/>
      <sheetName val="A03_KABA_YAPI7"/>
      <sheetName val="A04_TUGRA_AS7"/>
      <sheetName val="A04_TUGRA_ADI7"/>
      <sheetName val="A04_İnce_İşler_Keşif7"/>
      <sheetName val="A04_P-LINE7"/>
      <sheetName val="A04_KAPLAMA7"/>
      <sheetName val="A04_SOSYAL_TESİSLER7"/>
      <sheetName val="A04_SERAMİK7"/>
      <sheetName val="A04_MERMER_KEŞİF7"/>
      <sheetName val="MERMER_METRAJ7"/>
      <sheetName val="A04_ALÜMİNYUM7"/>
      <sheetName val="A04_ÇELİK_KAPI7"/>
      <sheetName val="A04_İÇ_KAPI7"/>
      <sheetName val="A04_SAC_KAPI7"/>
      <sheetName val="A04_SAC_KAPI_METRAJ7"/>
      <sheetName val="A04_PVC7"/>
      <sheetName val="PVC_METRAJI7"/>
      <sheetName val="A04_MOBİLYA7"/>
      <sheetName val="A04_VİTRİFİYE7"/>
      <sheetName val="A05_CEPHE7"/>
      <sheetName val="A05_DIŞ_KABA_SIVA7"/>
      <sheetName val="A03-04-06_ÇATI_7"/>
      <sheetName val="A06_PLINE7"/>
      <sheetName val="A07_MEK_EROGLU7"/>
      <sheetName val="A07_MEK_AS7"/>
      <sheetName val="SIHHİ_TESİSAT_AS7"/>
      <sheetName val="KLİMA_TESİSATI_AS7"/>
      <sheetName val="TEST,_AYAR,_İŞL_AS7"/>
      <sheetName val="A07_MEK_ADI7"/>
      <sheetName val="SIHHİ_TESİSAT_ADI7"/>
      <sheetName val="KLİMA_TESİSATI_ADI7"/>
      <sheetName val="TEST,_AYAR,_İŞL_ADI7"/>
      <sheetName val="A08_ELK_EROĞLU7"/>
      <sheetName val="A08_AS__AS7"/>
      <sheetName val="A08_AS_ADI7"/>
      <sheetName val="A08_ELK_AS7"/>
      <sheetName val="2_BLOK_İCMAL-AS7"/>
      <sheetName val="_BL_ORTAK_ALANLAR-AS7"/>
      <sheetName val="BL_DAİRE_İÇLER-AS7"/>
      <sheetName val="3_SOSYAL_ALAN_GENEL_İCMAL-AS7"/>
      <sheetName val="HİDROFOR_ODASI_İCMAL-AS7"/>
      <sheetName val="HİDROFOR_ODASI-AS7"/>
      <sheetName val="SİTE_YÖNETİM_İCMAL-AS7"/>
      <sheetName val="SİTE_YÖNETİM-AS7"/>
      <sheetName val="SOSYAL_TESİS_SPOR_İCMAL-AS7"/>
      <sheetName val="SOSYAL_TESİS_SPOR-AS7"/>
      <sheetName val="SOSYAL_TESİS_CAFE_İCMAL-AS7"/>
      <sheetName val="SOSYAL_TESİS_CAFE-AS7"/>
      <sheetName val="GÜVENLİK_VE_SÜS_HAVUZU_İCMAL-A7"/>
      <sheetName val="GÜVENLİK_VE_SÜS_HAVUZU7"/>
      <sheetName val="4_İCMAL_ALTYAPI-AS7"/>
      <sheetName val="A08_ELK_ADI_7"/>
      <sheetName val="2_BLOK_İCMAL-ADI7"/>
      <sheetName val="_BL_ORTAK_ALANLAR-ADI7"/>
      <sheetName val="BL_DAİRE_İÇLERİ-ADI7"/>
      <sheetName val="3_SOSYAL_ALAN_GENEL_İCMAL-ADI7"/>
      <sheetName val="HİDROFOR_ODASI_İCMAL-ADI7"/>
      <sheetName val="HİDROFOR_ODASI-ADI7"/>
      <sheetName val="SİTE_YÖNETİM_İCMAL-ADI7"/>
      <sheetName val="SİTE_YÖNETİM-ADI7"/>
      <sheetName val="SOSYAL_TESİS_SPOR_İCMAL-ADI7"/>
      <sheetName val="SOSYAL_TESİS_SPOR-ADI7"/>
      <sheetName val="SOSYAL_TESİS_CAFE_İCMAL-ADI7"/>
      <sheetName val="SOSYAL_TESİS_CAFE-ADI7"/>
      <sheetName val="GÜVENLİK_VE_SÜS_HAV-İCMAL-ADI7"/>
      <sheetName val="GÜVENLİK_VE_SÜS_HAVUZU-ADI7"/>
      <sheetName val="4_İCMAL_ALTYAPI-ADI7"/>
      <sheetName val="A10_ŞANTİYE_GELEN_GİDER7"/>
      <sheetName val="GÜVENLİK_KLÜBELERİ7"/>
      <sheetName val="Teklif_2_xls7"/>
      <sheetName val="4_-Механика6"/>
      <sheetName val="imalat_iç_sayfa7"/>
      <sheetName val="Veri_Tabanı6"/>
      <sheetName val="HKED_KEŞFİ_İmalat6"/>
      <sheetName val="YEŞİL_DEFTER-İmalat6"/>
      <sheetName val="Y_D6"/>
      <sheetName val="Finansal_tamamlanma_Eğrisi6"/>
      <sheetName val="Demir_Fiyat_Farkı_KD6"/>
      <sheetName val="masraf_yeri6"/>
      <sheetName val="B__Fiyatlar4"/>
      <sheetName val="rayıc"/>
      <sheetName val="Ictas (SPV ve ICA) detay"/>
      <sheetName val="Personel Maliyet Ictas on SPV"/>
      <sheetName val="ELKTRİK_111"/>
      <sheetName val="NAKİT_DEĞERLENDİRME11"/>
      <sheetName val="BF-EK_(ATTIRILMIŞ)11"/>
      <sheetName val="KEŞİF-fiz_(2)11"/>
      <sheetName val="KEŞİF-fiz_(3)11"/>
      <sheetName val="MAHAL_LİSTESİ11"/>
      <sheetName val="KİR-KAR_(2)11"/>
      <sheetName val="ÖDEME-36-kredili_(2)11"/>
      <sheetName val="ÖDEME-36-kredili_(3)11"/>
      <sheetName val="Faturanızı_Özelleştirin9"/>
      <sheetName val="BILGI_GIR9"/>
      <sheetName val="Teklif_29"/>
      <sheetName val="BUTÇE_ÖZET9"/>
      <sheetName val="PROJE_MUKAYESE9"/>
      <sheetName val="İCMAL_BÜTÇE9"/>
      <sheetName val="GERÇEKLEŞEN_BÜTÇE_9"/>
      <sheetName val="GERÇEKLEŞEN_BÜTÇE9"/>
      <sheetName val="HEDEF_BÜTÇE9"/>
      <sheetName val="A09_PEYZAJ_TT-EK1_9"/>
      <sheetName val="A01_TOPRAK_İŞLERİ9"/>
      <sheetName val="A01_İNKLINOMETRE9"/>
      <sheetName val="A02_OZBEK_AS9"/>
      <sheetName val="A02_OZBEK_ADI9"/>
      <sheetName val="A02__OZBEK_ADA_DISI9"/>
      <sheetName val="A03_KABA_YAPI9"/>
      <sheetName val="A04_TUGRA_AS9"/>
      <sheetName val="A04_TUGRA_ADI9"/>
      <sheetName val="A04_İnce_İşler_Keşif9"/>
      <sheetName val="A04_P-LINE9"/>
      <sheetName val="A04_KAPLAMA9"/>
      <sheetName val="A04_SOSYAL_TESİSLER9"/>
      <sheetName val="A04_SERAMİK9"/>
      <sheetName val="A04_MERMER_KEŞİF9"/>
      <sheetName val="MERMER_METRAJ9"/>
      <sheetName val="A04_ALÜMİNYUM9"/>
      <sheetName val="A04_ÇELİK_KAPI9"/>
      <sheetName val="A04_İÇ_KAPI9"/>
      <sheetName val="A04_SAC_KAPI9"/>
      <sheetName val="A04_SAC_KAPI_METRAJ9"/>
      <sheetName val="A04_PVC9"/>
      <sheetName val="PVC_METRAJI9"/>
      <sheetName val="A04_MOBİLYA9"/>
      <sheetName val="A04_VİTRİFİYE9"/>
      <sheetName val="A05_CEPHE9"/>
      <sheetName val="A05_DIŞ_KABA_SIVA9"/>
      <sheetName val="A03-04-06_ÇATI_9"/>
      <sheetName val="A06_PLINE9"/>
      <sheetName val="A07_MEK_EROGLU9"/>
      <sheetName val="A07_MEK_AS9"/>
      <sheetName val="SIHHİ_TESİSAT_AS9"/>
      <sheetName val="KLİMA_TESİSATI_AS9"/>
      <sheetName val="TEST,_AYAR,_İŞL_AS9"/>
      <sheetName val="A07_MEK_ADI9"/>
      <sheetName val="SIHHİ_TESİSAT_ADI9"/>
      <sheetName val="KLİMA_TESİSATI_ADI9"/>
      <sheetName val="TEST,_AYAR,_İŞL_ADI9"/>
      <sheetName val="A08_ELK_EROĞLU9"/>
      <sheetName val="A08_AS__AS9"/>
      <sheetName val="A08_AS_ADI9"/>
      <sheetName val="A08_ELK_AS9"/>
      <sheetName val="2_BLOK_İCMAL-AS9"/>
      <sheetName val="_BL_ORTAK_ALANLAR-AS9"/>
      <sheetName val="BL_DAİRE_İÇLER-AS9"/>
      <sheetName val="3_SOSYAL_ALAN_GENEL_İCMAL-AS9"/>
      <sheetName val="HİDROFOR_ODASI_İCMAL-AS9"/>
      <sheetName val="HİDROFOR_ODASI-AS9"/>
      <sheetName val="SİTE_YÖNETİM_İCMAL-AS9"/>
      <sheetName val="SİTE_YÖNETİM-AS9"/>
      <sheetName val="SOSYAL_TESİS_SPOR_İCMAL-AS9"/>
      <sheetName val="SOSYAL_TESİS_SPOR-AS9"/>
      <sheetName val="SOSYAL_TESİS_CAFE_İCMAL-AS9"/>
      <sheetName val="SOSYAL_TESİS_CAFE-AS9"/>
      <sheetName val="GÜVENLİK_VE_SÜS_HAVUZU_İCMAL-A9"/>
      <sheetName val="GÜVENLİK_VE_SÜS_HAVUZU9"/>
      <sheetName val="4_İCMAL_ALTYAPI-AS9"/>
      <sheetName val="A08_ELK_ADI_9"/>
      <sheetName val="2_BLOK_İCMAL-ADI9"/>
      <sheetName val="_BL_ORTAK_ALANLAR-ADI9"/>
      <sheetName val="BL_DAİRE_İÇLERİ-ADI9"/>
      <sheetName val="3_SOSYAL_ALAN_GENEL_İCMAL-ADI9"/>
      <sheetName val="HİDROFOR_ODASI_İCMAL-ADI9"/>
      <sheetName val="HİDROFOR_ODASI-ADI9"/>
      <sheetName val="SİTE_YÖNETİM_İCMAL-ADI9"/>
      <sheetName val="SİTE_YÖNETİM-ADI9"/>
      <sheetName val="SOSYAL_TESİS_SPOR_İCMAL-ADI9"/>
      <sheetName val="SOSYAL_TESİS_SPOR-ADI9"/>
      <sheetName val="SOSYAL_TESİS_CAFE_İCMAL-ADI9"/>
      <sheetName val="SOSYAL_TESİS_CAFE-ADI9"/>
      <sheetName val="GÜVENLİK_VE_SÜS_HAV-İCMAL-ADI9"/>
      <sheetName val="GÜVENLİK_VE_SÜS_HAVUZU-ADI9"/>
      <sheetName val="4_İCMAL_ALTYAPI-ADI9"/>
      <sheetName val="A10_ŞANTİYE_GELEN_GİDER9"/>
      <sheetName val="GÜVENLİK_KLÜBELERİ9"/>
      <sheetName val="Teklif_2_xls9"/>
      <sheetName val="4_-Механика8"/>
      <sheetName val="imalat_iç_sayfa9"/>
      <sheetName val="Veri_Tabanı8"/>
      <sheetName val="HKED_KEŞFİ_İmalat8"/>
      <sheetName val="YEŞİL_DEFTER-İmalat8"/>
      <sheetName val="Y_D8"/>
      <sheetName val="Finansal_tamamlanma_Eğrisi8"/>
      <sheetName val="Demir_Fiyat_Farkı_KD8"/>
      <sheetName val="masraf_yeri8"/>
      <sheetName val="B__Fiyatlar5"/>
      <sheetName val="ELKTRİK_110"/>
      <sheetName val="NAKİT_DEĞERLENDİRME10"/>
      <sheetName val="BF-EK_(ATTIRILMIŞ)10"/>
      <sheetName val="KEŞİF-fiz_(2)10"/>
      <sheetName val="KEŞİF-fiz_(3)10"/>
      <sheetName val="MAHAL_LİSTESİ10"/>
      <sheetName val="KİR-KAR_(2)10"/>
      <sheetName val="ÖDEME-36-kredili_(2)10"/>
      <sheetName val="ÖDEME-36-kredili_(3)10"/>
      <sheetName val="Faturanızı_Özelleştirin8"/>
      <sheetName val="BILGI_GIR8"/>
      <sheetName val="Teklif_28"/>
      <sheetName val="BUTÇE_ÖZET8"/>
      <sheetName val="PROJE_MUKAYESE8"/>
      <sheetName val="İCMAL_BÜTÇE8"/>
      <sheetName val="GERÇEKLEŞEN_BÜTÇE_8"/>
      <sheetName val="GERÇEKLEŞEN_BÜTÇE8"/>
      <sheetName val="HEDEF_BÜTÇE8"/>
      <sheetName val="A09_PEYZAJ_TT-EK1_8"/>
      <sheetName val="A01_TOPRAK_İŞLERİ8"/>
      <sheetName val="A01_İNKLINOMETRE8"/>
      <sheetName val="A02_OZBEK_AS8"/>
      <sheetName val="A02_OZBEK_ADI8"/>
      <sheetName val="A02__OZBEK_ADA_DISI8"/>
      <sheetName val="A03_KABA_YAPI8"/>
      <sheetName val="A04_TUGRA_AS8"/>
      <sheetName val="A04_TUGRA_ADI8"/>
      <sheetName val="A04_İnce_İşler_Keşif8"/>
      <sheetName val="A04_P-LINE8"/>
      <sheetName val="A04_KAPLAMA8"/>
      <sheetName val="A04_SOSYAL_TESİSLER8"/>
      <sheetName val="A04_SERAMİK8"/>
      <sheetName val="A04_MERMER_KEŞİF8"/>
      <sheetName val="MERMER_METRAJ8"/>
      <sheetName val="A04_ALÜMİNYUM8"/>
      <sheetName val="A04_ÇELİK_KAPI8"/>
      <sheetName val="A04_İÇ_KAPI8"/>
      <sheetName val="A04_SAC_KAPI8"/>
      <sheetName val="A04_SAC_KAPI_METRAJ8"/>
      <sheetName val="A04_PVC8"/>
      <sheetName val="PVC_METRAJI8"/>
      <sheetName val="A04_MOBİLYA8"/>
      <sheetName val="A04_VİTRİFİYE8"/>
      <sheetName val="A05_CEPHE8"/>
      <sheetName val="A05_DIŞ_KABA_SIVA8"/>
      <sheetName val="A03-04-06_ÇATI_8"/>
      <sheetName val="A06_PLINE8"/>
      <sheetName val="A07_MEK_EROGLU8"/>
      <sheetName val="A07_MEK_AS8"/>
      <sheetName val="SIHHİ_TESİSAT_AS8"/>
      <sheetName val="KLİMA_TESİSATI_AS8"/>
      <sheetName val="TEST,_AYAR,_İŞL_AS8"/>
      <sheetName val="A07_MEK_ADI8"/>
      <sheetName val="SIHHİ_TESİSAT_ADI8"/>
      <sheetName val="KLİMA_TESİSATI_ADI8"/>
      <sheetName val="TEST,_AYAR,_İŞL_ADI8"/>
      <sheetName val="A08_ELK_EROĞLU8"/>
      <sheetName val="A08_AS__AS8"/>
      <sheetName val="A08_AS_ADI8"/>
      <sheetName val="A08_ELK_AS8"/>
      <sheetName val="2_BLOK_İCMAL-AS8"/>
      <sheetName val="_BL_ORTAK_ALANLAR-AS8"/>
      <sheetName val="BL_DAİRE_İÇLER-AS8"/>
      <sheetName val="3_SOSYAL_ALAN_GENEL_İCMAL-AS8"/>
      <sheetName val="HİDROFOR_ODASI_İCMAL-AS8"/>
      <sheetName val="HİDROFOR_ODASI-AS8"/>
      <sheetName val="SİTE_YÖNETİM_İCMAL-AS8"/>
      <sheetName val="SİTE_YÖNETİM-AS8"/>
      <sheetName val="SOSYAL_TESİS_SPOR_İCMAL-AS8"/>
      <sheetName val="SOSYAL_TESİS_SPOR-AS8"/>
      <sheetName val="SOSYAL_TESİS_CAFE_İCMAL-AS8"/>
      <sheetName val="SOSYAL_TESİS_CAFE-AS8"/>
      <sheetName val="GÜVENLİK_VE_SÜS_HAVUZU_İCMAL-A8"/>
      <sheetName val="GÜVENLİK_VE_SÜS_HAVUZU8"/>
      <sheetName val="4_İCMAL_ALTYAPI-AS8"/>
      <sheetName val="A08_ELK_ADI_8"/>
      <sheetName val="2_BLOK_İCMAL-ADI8"/>
      <sheetName val="_BL_ORTAK_ALANLAR-ADI8"/>
      <sheetName val="BL_DAİRE_İÇLERİ-ADI8"/>
      <sheetName val="3_SOSYAL_ALAN_GENEL_İCMAL-ADI8"/>
      <sheetName val="HİDROFOR_ODASI_İCMAL-ADI8"/>
      <sheetName val="HİDROFOR_ODASI-ADI8"/>
      <sheetName val="SİTE_YÖNETİM_İCMAL-ADI8"/>
      <sheetName val="SİTE_YÖNETİM-ADI8"/>
      <sheetName val="SOSYAL_TESİS_SPOR_İCMAL-ADI8"/>
      <sheetName val="SOSYAL_TESİS_SPOR-ADI8"/>
      <sheetName val="SOSYAL_TESİS_CAFE_İCMAL-ADI8"/>
      <sheetName val="SOSYAL_TESİS_CAFE-ADI8"/>
      <sheetName val="GÜVENLİK_VE_SÜS_HAV-İCMAL-ADI8"/>
      <sheetName val="GÜVENLİK_VE_SÜS_HAVUZU-ADI8"/>
      <sheetName val="4_İCMAL_ALTYAPI-ADI8"/>
      <sheetName val="A10_ŞANTİYE_GELEN_GİDER8"/>
      <sheetName val="GÜVENLİK_KLÜBELERİ8"/>
      <sheetName val="Teklif_2_xls8"/>
      <sheetName val="4_-Механика7"/>
      <sheetName val="imalat_iç_sayfa8"/>
      <sheetName val="Veri_Tabanı7"/>
      <sheetName val="HKED_KEŞFİ_İmalat7"/>
      <sheetName val="YEŞİL_DEFTER-İmalat7"/>
      <sheetName val="Y_D7"/>
      <sheetName val="Finansal_tamamlanma_Eğrisi7"/>
      <sheetName val="Demir_Fiyat_Farkı_KD7"/>
      <sheetName val="masraf_yeri7"/>
      <sheetName val="Kur"/>
      <sheetName val="info "/>
      <sheetName val="LOB"/>
      <sheetName val="1.11.b"/>
      <sheetName val="7İŞGÜCÜ-DAĞILIM"/>
      <sheetName val="Finansal t. Eğrisi"/>
      <sheetName val="Tut 1"/>
      <sheetName val="TAŞERON"/>
      <sheetName val="Data - Alt Kategori"/>
      <sheetName val="Top Sheet"/>
      <sheetName val="Haftalık.Rapor"/>
      <sheetName val="Bilgi"/>
      <sheetName val="Rate Analysis"/>
      <sheetName val="AC"/>
      <sheetName val="FILTER SCH"/>
      <sheetName val="CONVECTOR"/>
      <sheetName val="FCU "/>
      <sheetName val="37"/>
      <sheetName val="HAKEDİŞ KEŞFİ"/>
      <sheetName val="MALZEME VE İŞÇİLİK"/>
      <sheetName val=" N Finansal Eğri"/>
      <sheetName val="AOP Summary-2"/>
      <sheetName val="COST-TZ"/>
      <sheetName val="13-İŞGÜCÜ.HİSTOGRAM'03"/>
      <sheetName val="İhzar"/>
      <sheetName val="KABULLER"/>
      <sheetName val="BUTCE KURLARI"/>
      <sheetName val="asansör-tr"/>
      <sheetName val="Grafik_Altlık"/>
      <sheetName val="LİSTE"/>
      <sheetName val="bsat muflu"/>
      <sheetName val="ÖN KAPAK"/>
      <sheetName val="BF2001"/>
      <sheetName val="pencere_merkezi_ys_ab"/>
      <sheetName val="kule_pencere_merk"/>
      <sheetName val="info_"/>
      <sheetName val="pencere_merkezi_ys_ab1"/>
      <sheetName val="kule_pencere_merk1"/>
      <sheetName val="pencere_merkezi_ys_ab2"/>
      <sheetName val="kule_pencere_merk2"/>
      <sheetName val="info_1"/>
      <sheetName val="pencere_merkezi_ys_ab3"/>
      <sheetName val="kule_pencere_merk3"/>
      <sheetName val="info_2"/>
      <sheetName val="pencere_merkezi_ys_ab5"/>
      <sheetName val="kule_pencere_merk5"/>
      <sheetName val="info_4"/>
      <sheetName val="pencere_merkezi_ys_ab4"/>
      <sheetName val="kule_pencere_merk4"/>
      <sheetName val="info_3"/>
      <sheetName val="SIVA"/>
      <sheetName val="ESCON"/>
      <sheetName val="FitOutConfCentre"/>
      <sheetName val="YK_Nat__Gas_(Off-site)"/>
      <sheetName val="Sayfa1"/>
      <sheetName val="171_02_4 u hangar"/>
      <sheetName val="GENEL KESIF"/>
      <sheetName val="RAPOR1_İMALAT İLERLEME"/>
      <sheetName val="ISTDUV_KUR"/>
      <sheetName val="BRIM_ICMAL"/>
      <sheetName val="TELBAĞ_KUR"/>
      <sheetName val="yoca_kur"/>
      <sheetName val="TESKAN_KUR"/>
      <sheetName val="ISITES_KUR"/>
      <sheetName val="POZLAR"/>
      <sheetName val="YOLOT_KUR"/>
      <sheetName val="Summary"/>
      <sheetName val="keşif özeti"/>
      <sheetName val="degisken"/>
      <sheetName val="(G)"/>
      <sheetName val="arka kapak"/>
      <sheetName val="analizler"/>
      <sheetName val="8) FATURA"/>
      <sheetName val="KOD"/>
      <sheetName val="ISITMA"/>
      <sheetName val="209"/>
      <sheetName val="210"/>
      <sheetName val="211"/>
      <sheetName val="214"/>
      <sheetName val="215"/>
      <sheetName val="216"/>
      <sheetName val="218"/>
      <sheetName val="221"/>
      <sheetName val="222"/>
      <sheetName val="223"/>
      <sheetName val="224"/>
      <sheetName val="236"/>
      <sheetName val="209a"/>
      <sheetName val="PURS ORJİNAL"/>
      <sheetName val="eryamankeşif"/>
      <sheetName val="sarf"/>
      <sheetName val="Kapak"/>
      <sheetName val="ek bina metraj"/>
      <sheetName val="CASHFLOWS"/>
      <sheetName val="DİZİN"/>
      <sheetName val="Sheet2"/>
      <sheetName val="PE-F-42 Rev 01 Manpower"/>
      <sheetName val="KESİNTİLER"/>
      <sheetName val="TASK"/>
      <sheetName val="BOQ "/>
      <sheetName val="ELKTRİK_112"/>
      <sheetName val="NAKİT_DEĞERLENDİRME12"/>
      <sheetName val="BF-EK_(ATTIRILMIŞ)12"/>
      <sheetName val="KEŞİF-fiz_(2)12"/>
      <sheetName val="KEŞİF-fiz_(3)12"/>
      <sheetName val="MAHAL_LİSTESİ12"/>
      <sheetName val="KİR-KAR_(2)12"/>
      <sheetName val="ÖDEME-36-kredili_(2)12"/>
      <sheetName val="ÖDEME-36-kredili_(3)12"/>
      <sheetName val="Faturanızı_Özelleştirin10"/>
      <sheetName val="BILGI_GIR10"/>
      <sheetName val="BUTÇE_ÖZET10"/>
      <sheetName val="PROJE_MUKAYESE10"/>
      <sheetName val="İCMAL_BÜTÇE10"/>
      <sheetName val="GERÇEKLEŞEN_BÜTÇE_10"/>
      <sheetName val="GERÇEKLEŞEN_BÜTÇE10"/>
      <sheetName val="HEDEF_BÜTÇE10"/>
      <sheetName val="A09_PEYZAJ_TT-EK1_10"/>
      <sheetName val="A01_TOPRAK_İŞLERİ10"/>
      <sheetName val="A01_İNKLINOMETRE10"/>
      <sheetName val="A02_OZBEK_AS10"/>
      <sheetName val="A02_OZBEK_ADI10"/>
      <sheetName val="A02__OZBEK_ADA_DISI10"/>
      <sheetName val="A03_KABA_YAPI10"/>
      <sheetName val="A04_TUGRA_AS10"/>
      <sheetName val="A04_TUGRA_ADI10"/>
      <sheetName val="A04_İnce_İşler_Keşif10"/>
      <sheetName val="A04_P-LINE10"/>
      <sheetName val="A04_KAPLAMA10"/>
      <sheetName val="A04_SOSYAL_TESİSLER10"/>
      <sheetName val="A04_SERAMİK10"/>
      <sheetName val="A04_MERMER_KEŞİF10"/>
      <sheetName val="MERMER_METRAJ10"/>
      <sheetName val="A04_ALÜMİNYUM10"/>
      <sheetName val="A04_ÇELİK_KAPI10"/>
      <sheetName val="A04_İÇ_KAPI10"/>
      <sheetName val="A04_SAC_KAPI10"/>
      <sheetName val="A04_SAC_KAPI_METRAJ10"/>
      <sheetName val="A04_PVC10"/>
      <sheetName val="PVC_METRAJI10"/>
      <sheetName val="A04_MOBİLYA10"/>
      <sheetName val="A04_VİTRİFİYE10"/>
      <sheetName val="A05_CEPHE10"/>
      <sheetName val="A05_DIŞ_KABA_SIVA10"/>
      <sheetName val="A03-04-06_ÇATI_10"/>
      <sheetName val="A06_PLINE10"/>
      <sheetName val="A07_MEK_EROGLU10"/>
      <sheetName val="A07_MEK_AS10"/>
      <sheetName val="SIHHİ_TESİSAT_AS10"/>
      <sheetName val="KLİMA_TESİSATI_AS10"/>
      <sheetName val="TEST,_AYAR,_İŞL_AS10"/>
      <sheetName val="A07_MEK_ADI10"/>
      <sheetName val="SIHHİ_TESİSAT_ADI10"/>
      <sheetName val="KLİMA_TESİSATI_ADI10"/>
      <sheetName val="TEST,_AYAR,_İŞL_ADI10"/>
      <sheetName val="A08_ELK_EROĞLU10"/>
      <sheetName val="A08_AS__AS10"/>
      <sheetName val="A08_AS_ADI10"/>
      <sheetName val="A08_ELK_AS10"/>
      <sheetName val="2_BLOK_İCMAL-AS10"/>
      <sheetName val="_BL_ORTAK_ALANLAR-AS10"/>
      <sheetName val="BL_DAİRE_İÇLER-AS10"/>
      <sheetName val="3_SOSYAL_ALAN_GENEL_İCMAL-AS10"/>
      <sheetName val="HİDROFOR_ODASI_İCMAL-AS10"/>
      <sheetName val="HİDROFOR_ODASI-AS10"/>
      <sheetName val="SİTE_YÖNETİM_İCMAL-AS10"/>
      <sheetName val="SİTE_YÖNETİM-AS10"/>
      <sheetName val="SOSYAL_TESİS_SPOR_İCMAL-AS10"/>
      <sheetName val="SOSYAL_TESİS_SPOR-AS10"/>
      <sheetName val="SOSYAL_TESİS_CAFE_İCMAL-AS10"/>
      <sheetName val="SOSYAL_TESİS_CAFE-AS10"/>
      <sheetName val="GÜVENLİK_VE_SÜS_HAVUZU_İCMAL-10"/>
      <sheetName val="GÜVENLİK_VE_SÜS_HAVUZU10"/>
      <sheetName val="4_İCMAL_ALTYAPI-AS10"/>
      <sheetName val="A08_ELK_ADI_10"/>
      <sheetName val="2_BLOK_İCMAL-ADI10"/>
      <sheetName val="_BL_ORTAK_ALANLAR-ADI10"/>
      <sheetName val="BL_DAİRE_İÇLERİ-ADI10"/>
      <sheetName val="3_SOSYAL_ALAN_GENEL_İCMAL-ADI10"/>
      <sheetName val="HİDROFOR_ODASI_İCMAL-ADI10"/>
      <sheetName val="HİDROFOR_ODASI-ADI10"/>
      <sheetName val="SİTE_YÖNETİM_İCMAL-ADI10"/>
      <sheetName val="SİTE_YÖNETİM-ADI10"/>
      <sheetName val="SOSYAL_TESİS_SPOR_İCMAL-ADI10"/>
      <sheetName val="SOSYAL_TESİS_SPOR-ADI10"/>
      <sheetName val="SOSYAL_TESİS_CAFE_İCMAL-ADI10"/>
      <sheetName val="SOSYAL_TESİS_CAFE-ADI10"/>
      <sheetName val="GÜVENLİK_VE_SÜS_HAV-İCMAL-ADI10"/>
      <sheetName val="GÜVENLİK_VE_SÜS_HAVUZU-ADI10"/>
      <sheetName val="4_İCMAL_ALTYAPI-ADI10"/>
      <sheetName val="A10_ŞANTİYE_GELEN_GİDER10"/>
      <sheetName val="GÜVENLİK_KLÜBELERİ10"/>
      <sheetName val="Teklif_210"/>
      <sheetName val="Teklif_2_xls10"/>
      <sheetName val="4_-Механика9"/>
      <sheetName val="Veri_Tabanı9"/>
      <sheetName val="masraf_yeri9"/>
      <sheetName val="imalat_iç_sayfa10"/>
      <sheetName val="Y_D9"/>
      <sheetName val="Finansal_tamamlanma_Eğrisi9"/>
      <sheetName val="Demir_Fiyat_Farkı_KD9"/>
      <sheetName val="pencere_merkezi_ys_ab6"/>
      <sheetName val="kule_pencere_merk6"/>
      <sheetName val="HKED_KEŞFİ_İmalat9"/>
      <sheetName val="YEŞİL_DEFTER-İmalat9"/>
      <sheetName val="B__Fiyatlar6"/>
      <sheetName val="YK_Nat__Gas_(Off-site)1"/>
      <sheetName val="Общий_итог"/>
      <sheetName val="Ictas_(SPV_ve_ICA)_detay"/>
      <sheetName val="Personel_Maliyet_Ictas_on_SPV"/>
      <sheetName val="info_5"/>
      <sheetName val="1_11_b"/>
      <sheetName val="Finansal_t__Eğrisi"/>
      <sheetName val="Tut_1"/>
      <sheetName val="Data_-_Alt_Kategori"/>
      <sheetName val="Top_Sheet"/>
      <sheetName val="Haftalık_Rapor"/>
      <sheetName val="Rate_Analysis"/>
      <sheetName val="FILTER_SCH"/>
      <sheetName val="FCU_"/>
      <sheetName val="HAKEDİŞ_KEŞFİ"/>
      <sheetName val="MALZEME_VE_İŞÇİLİK"/>
      <sheetName val="_N_Finansal_Eğri"/>
      <sheetName val="AOP_Summary-2"/>
      <sheetName val="13-İŞGÜCÜ_HİSTOGRAM'03"/>
      <sheetName val="BUTCE_KURLARI"/>
      <sheetName val="bsat_muflu"/>
      <sheetName val="ÖN_KAPAK"/>
      <sheetName val="171_02_4_u_hangar"/>
      <sheetName val="GENEL_KESIF"/>
      <sheetName val="RAPOR1_İMALAT_İLERLEME"/>
      <sheetName val="keşif_özeti"/>
      <sheetName val="arka_kapak"/>
      <sheetName val="8)_FATURA"/>
      <sheetName val="Katsayı"/>
      <sheetName val="TEI"/>
      <sheetName val="Sebepler"/>
      <sheetName val="MAHFİL KAT"/>
      <sheetName val="ÖDEME-36-kredili_뀁崔퐃㦨"/>
      <sheetName val="ÖDEME-36-kredili_뀀䨔퐃⚨"/>
      <sheetName val="ÖDEME-36-kredili_퐃⚨적췉"/>
      <sheetName val="ÖDEME-36-kredili_𢡊_x001f__x0000_"/>
      <sheetName val="Spread"/>
      <sheetName val="dýsýplýn"/>
      <sheetName val="22 A BLOK YEVMİYE TUTANAĞI"/>
      <sheetName val="sal"/>
      <sheetName val="04.Özet"/>
      <sheetName val="Опции"/>
      <sheetName val="Проект"/>
      <sheetName val="Анализ"/>
      <sheetName val="Лист1"/>
      <sheetName val="B03"/>
      <sheetName val="PURS"/>
      <sheetName val="ÖDEME-36-kredili_吃ᒘꀁ堮"/>
      <sheetName val="ÖDEME-36-kredili_吂⚘적"/>
      <sheetName val="ÖDEME-36-kredili_Ȁ_x0000_쀀暘"/>
      <sheetName val="ÖDEME-36-kredili_䀀上脂ₙ"/>
      <sheetName val="ÖDEME-36-kredili_脂ₙﰼ"/>
      <sheetName val="sheet3"/>
      <sheetName val="HARFLER"/>
      <sheetName val="227"/>
      <sheetName val="228"/>
      <sheetName val="231"/>
      <sheetName val="233"/>
      <sheetName val="234"/>
      <sheetName val="ÖDEME-36-kredili_Ȁ"/>
      <sheetName val="bfk2000"/>
      <sheetName val="TEKLİF İCMALİ"/>
      <sheetName val="İNCE İŞLER"/>
      <sheetName val="1.1"/>
      <sheetName val="1.2"/>
      <sheetName val="1.3"/>
      <sheetName val="1.4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5.1"/>
      <sheetName val="5.2"/>
      <sheetName val="5.3"/>
      <sheetName val="5.4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7.1"/>
      <sheetName val="7.2"/>
      <sheetName val="7.3"/>
      <sheetName val="7.4"/>
      <sheetName val="7.5"/>
      <sheetName val="Sayfa7"/>
      <sheetName val="ICMAL"/>
      <sheetName val="bfk2002"/>
      <sheetName val="PURS_ORJİNAL"/>
      <sheetName val="ek_bina_metraj"/>
      <sheetName val="PE-F-42_Rev_01_Manpower"/>
      <sheetName val="ÖDEME-36-kredili_𢡊"/>
      <sheetName val="04_Özet"/>
      <sheetName val="BOQ_"/>
      <sheetName val="ELZ_Grafik_Altlik"/>
      <sheetName val="İTT_Elazığ_KPK"/>
      <sheetName val="BRS_Grafik_Altlik"/>
      <sheetName val="İTT_Bursa_KPK"/>
      <sheetName val="İNŞAAT"/>
      <sheetName val="Mal Talep-F01"/>
      <sheetName val="Firma Davet-F03"/>
      <sheetName val="Firma Onay-F04"/>
      <sheetName val="Teklif Deg. Tablo-F05"/>
      <sheetName val="Teklif Deg. Tutanak-F11"/>
      <sheetName val="Kaybeden Sonuc-F07"/>
      <sheetName val="Kazanan Sonuc-F10"/>
      <sheetName val="Satinalma Bildirim-F08"/>
      <sheetName val="Mal Alim Degerlendirme-F09"/>
      <sheetName val="UE Degerlendirme-F02"/>
      <sheetName val="Şirket Tanıtım Dosya Talep-F13"/>
      <sheetName val="Satinalma Tutanak F06"/>
      <sheetName val="9.Taşeron"/>
      <sheetName val="Rapor"/>
      <sheetName val="ELKTRİK_113"/>
      <sheetName val="NAKİT_DEĞERLENDİRME13"/>
      <sheetName val="BF-EK_(ATTIRILMIŞ)13"/>
      <sheetName val="KEŞİF-fiz_(2)13"/>
      <sheetName val="KEŞİF-fiz_(3)13"/>
      <sheetName val="MAHAL_LİSTESİ13"/>
      <sheetName val="KİR-KAR_(2)13"/>
      <sheetName val="ÖDEME-36-kredili_(2)13"/>
      <sheetName val="ÖDEME-36-kredili_(3)13"/>
      <sheetName val="Faturanızı_Özelleştirin11"/>
      <sheetName val="BILGI_GIR11"/>
      <sheetName val="BUTÇE_ÖZET11"/>
      <sheetName val="PROJE_MUKAYESE11"/>
      <sheetName val="İCMAL_BÜTÇE11"/>
      <sheetName val="GERÇEKLEŞEN_BÜTÇE_11"/>
      <sheetName val="GERÇEKLEŞEN_BÜTÇE11"/>
      <sheetName val="HEDEF_BÜTÇE11"/>
      <sheetName val="A09_PEYZAJ_TT-EK1_11"/>
      <sheetName val="A01_TOPRAK_İŞLERİ11"/>
      <sheetName val="A01_İNKLINOMETRE11"/>
      <sheetName val="A02_OZBEK_AS11"/>
      <sheetName val="A02_OZBEK_ADI11"/>
      <sheetName val="A02__OZBEK_ADA_DISI11"/>
      <sheetName val="A03_KABA_YAPI11"/>
      <sheetName val="A04_TUGRA_AS11"/>
      <sheetName val="A04_TUGRA_ADI11"/>
      <sheetName val="A04_İnce_İşler_Keşif11"/>
      <sheetName val="A04_P-LINE11"/>
      <sheetName val="A04_KAPLAMA11"/>
      <sheetName val="A04_SOSYAL_TESİSLER11"/>
      <sheetName val="A04_SERAMİK11"/>
      <sheetName val="A04_MERMER_KEŞİF11"/>
      <sheetName val="MERMER_METRAJ11"/>
      <sheetName val="A04_ALÜMİNYUM11"/>
      <sheetName val="A04_ÇELİK_KAPI11"/>
      <sheetName val="A04_İÇ_KAPI11"/>
      <sheetName val="A04_SAC_KAPI11"/>
      <sheetName val="A04_SAC_KAPI_METRAJ11"/>
      <sheetName val="A04_PVC11"/>
      <sheetName val="PVC_METRAJI11"/>
      <sheetName val="A04_MOBİLYA11"/>
      <sheetName val="A04_VİTRİFİYE11"/>
      <sheetName val="A05_CEPHE11"/>
      <sheetName val="A05_DIŞ_KABA_SIVA11"/>
      <sheetName val="A03-04-06_ÇATI_11"/>
      <sheetName val="A06_PLINE11"/>
      <sheetName val="A07_MEK_EROGLU11"/>
      <sheetName val="A07_MEK_AS11"/>
      <sheetName val="SIHHİ_TESİSAT_AS11"/>
      <sheetName val="KLİMA_TESİSATI_AS11"/>
      <sheetName val="TEST,_AYAR,_İŞL_AS11"/>
      <sheetName val="A07_MEK_ADI11"/>
      <sheetName val="SIHHİ_TESİSAT_ADI11"/>
      <sheetName val="KLİMA_TESİSATI_ADI11"/>
      <sheetName val="TEST,_AYAR,_İŞL_ADI11"/>
      <sheetName val="A08_ELK_EROĞLU11"/>
      <sheetName val="A08_AS__AS11"/>
      <sheetName val="A08_AS_ADI11"/>
      <sheetName val="A08_ELK_AS11"/>
      <sheetName val="2_BLOK_İCMAL-AS11"/>
      <sheetName val="_BL_ORTAK_ALANLAR-AS11"/>
      <sheetName val="BL_DAİRE_İÇLER-AS11"/>
      <sheetName val="3_SOSYAL_ALAN_GENEL_İCMAL-AS11"/>
      <sheetName val="HİDROFOR_ODASI_İCMAL-AS11"/>
      <sheetName val="HİDROFOR_ODASI-AS11"/>
      <sheetName val="SİTE_YÖNETİM_İCMAL-AS11"/>
      <sheetName val="SİTE_YÖNETİM-AS11"/>
      <sheetName val="SOSYAL_TESİS_SPOR_İCMAL-AS11"/>
      <sheetName val="SOSYAL_TESİS_SPOR-AS11"/>
      <sheetName val="SOSYAL_TESİS_CAFE_İCMAL-AS11"/>
      <sheetName val="SOSYAL_TESİS_CAFE-AS11"/>
      <sheetName val="GÜVENLİK_VE_SÜS_HAVUZU_İCMAL-11"/>
      <sheetName val="GÜVENLİK_VE_SÜS_HAVUZU11"/>
      <sheetName val="4_İCMAL_ALTYAPI-AS11"/>
      <sheetName val="A08_ELK_ADI_11"/>
      <sheetName val="2_BLOK_İCMAL-ADI11"/>
      <sheetName val="_BL_ORTAK_ALANLAR-ADI11"/>
      <sheetName val="BL_DAİRE_İÇLERİ-ADI11"/>
      <sheetName val="3_SOSYAL_ALAN_GENEL_İCMAL-ADI11"/>
      <sheetName val="HİDROFOR_ODASI_İCMAL-ADI11"/>
      <sheetName val="HİDROFOR_ODASI-ADI11"/>
      <sheetName val="SİTE_YÖNETİM_İCMAL-ADI11"/>
      <sheetName val="SİTE_YÖNETİM-ADI11"/>
      <sheetName val="SOSYAL_TESİS_SPOR_İCMAL-ADI11"/>
      <sheetName val="SOSYAL_TESİS_SPOR-ADI11"/>
      <sheetName val="SOSYAL_TESİS_CAFE_İCMAL-ADI11"/>
      <sheetName val="SOSYAL_TESİS_CAFE-ADI11"/>
      <sheetName val="GÜVENLİK_VE_SÜS_HAV-İCMAL-ADI11"/>
      <sheetName val="GÜVENLİK_VE_SÜS_HAVUZU-ADI11"/>
      <sheetName val="4_İCMAL_ALTYAPI-ADI11"/>
      <sheetName val="A10_ŞANTİYE_GELEN_GİDER11"/>
      <sheetName val="GÜVENLİK_KLÜBELERİ11"/>
      <sheetName val="Teklif_211"/>
      <sheetName val="Teklif_2_xls11"/>
      <sheetName val="imalat_iç_sayfa11"/>
      <sheetName val="4_-Механика10"/>
      <sheetName val="Veri_Tabanı10"/>
      <sheetName val="HKED_KEŞFİ_İmalat10"/>
      <sheetName val="YEŞİL_DEFTER-İmalat10"/>
      <sheetName val="Finansal_tamamlanma_Eğrisi10"/>
      <sheetName val="Demir_Fiyat_Farkı_KD10"/>
      <sheetName val="Y_D10"/>
      <sheetName val="masraf_yeri10"/>
      <sheetName val="B__Fiyatlar7"/>
      <sheetName val="YK_Nat__Gas_(Off-site)2"/>
      <sheetName val="Общий_итог1"/>
      <sheetName val="pencere_merkezi_ys_ab7"/>
      <sheetName val="kule_pencere_merk7"/>
      <sheetName val="HAKEDİŞ_KEŞFİ1"/>
      <sheetName val="info_6"/>
      <sheetName val="_N_Finansal_Eğri1"/>
      <sheetName val="AOP_Summary-21"/>
      <sheetName val="BUTCE_KURLARI1"/>
      <sheetName val="Data_-_Alt_Kategori1"/>
      <sheetName val="13-İŞGÜCÜ_HİSTOGRAM'031"/>
      <sheetName val="Rate_Analysis1"/>
      <sheetName val="FILTER_SCH1"/>
      <sheetName val="FCU_1"/>
      <sheetName val="bsat_muflu1"/>
      <sheetName val="MALZEME_VE_İŞÇİLİK1"/>
      <sheetName val="ÖN_KAPAK1"/>
      <sheetName val="RAPOR1_İMALAT_İLERLEME1"/>
      <sheetName val="171_02_4_u_hangar1"/>
      <sheetName val="GENEL_KESIF1"/>
      <sheetName val="Ictas_(SPV_ve_ICA)_detay1"/>
      <sheetName val="Personel_Maliyet_Ictas_on_SPV1"/>
      <sheetName val="1_11_b1"/>
      <sheetName val="arka_kapak1"/>
      <sheetName val="keşif_özeti1"/>
      <sheetName val="Finansal_t__Eğrisi1"/>
      <sheetName val="Tut_11"/>
      <sheetName val="Top_Sheet1"/>
      <sheetName val="Haftalık_Rapor1"/>
      <sheetName val="PURS_ORJİNAL1"/>
      <sheetName val="ek_bina_metraj1"/>
      <sheetName val="8)_FATURA1"/>
      <sheetName val="PE-F-42_Rev_01_Manpower1"/>
      <sheetName val="04_Özet1"/>
      <sheetName val="BOQ_1"/>
      <sheetName val="MAHFİL_KAT"/>
      <sheetName val="ELKTRİK_115"/>
      <sheetName val="NAKİT_DEĞERLENDİRME15"/>
      <sheetName val="BF-EK_(ATTIRILMIŞ)15"/>
      <sheetName val="KEŞİF-fiz_(2)15"/>
      <sheetName val="KEŞİF-fiz_(3)15"/>
      <sheetName val="MAHAL_LİSTESİ15"/>
      <sheetName val="KİR-KAR_(2)15"/>
      <sheetName val="ÖDEME-36-kredili_(2)15"/>
      <sheetName val="ÖDEME-36-kredili_(3)15"/>
      <sheetName val="Faturanızı_Özelleştirin13"/>
      <sheetName val="BILGI_GIR13"/>
      <sheetName val="BUTÇE_ÖZET13"/>
      <sheetName val="PROJE_MUKAYESE13"/>
      <sheetName val="İCMAL_BÜTÇE13"/>
      <sheetName val="GERÇEKLEŞEN_BÜTÇE_13"/>
      <sheetName val="GERÇEKLEŞEN_BÜTÇE13"/>
      <sheetName val="HEDEF_BÜTÇE13"/>
      <sheetName val="A09_PEYZAJ_TT-EK1_13"/>
      <sheetName val="A01_TOPRAK_İŞLERİ13"/>
      <sheetName val="A01_İNKLINOMETRE13"/>
      <sheetName val="A02_OZBEK_AS13"/>
      <sheetName val="A02_OZBEK_ADI13"/>
      <sheetName val="A02__OZBEK_ADA_DISI13"/>
      <sheetName val="A03_KABA_YAPI13"/>
      <sheetName val="A04_TUGRA_AS13"/>
      <sheetName val="A04_TUGRA_ADI13"/>
      <sheetName val="A04_İnce_İşler_Keşif13"/>
      <sheetName val="A04_P-LINE13"/>
      <sheetName val="A04_KAPLAMA13"/>
      <sheetName val="A04_SOSYAL_TESİSLER13"/>
      <sheetName val="A04_SERAMİK13"/>
      <sheetName val="A04_MERMER_KEŞİF13"/>
      <sheetName val="MERMER_METRAJ13"/>
      <sheetName val="A04_ALÜMİNYUM13"/>
      <sheetName val="A04_ÇELİK_KAPI13"/>
      <sheetName val="A04_İÇ_KAPI13"/>
      <sheetName val="A04_SAC_KAPI13"/>
      <sheetName val="A04_SAC_KAPI_METRAJ13"/>
      <sheetName val="A04_PVC13"/>
      <sheetName val="PVC_METRAJI13"/>
      <sheetName val="A04_MOBİLYA13"/>
      <sheetName val="A04_VİTRİFİYE13"/>
      <sheetName val="A05_CEPHE13"/>
      <sheetName val="A05_DIŞ_KABA_SIVA13"/>
      <sheetName val="A03-04-06_ÇATI_13"/>
      <sheetName val="A06_PLINE13"/>
      <sheetName val="A07_MEK_EROGLU13"/>
      <sheetName val="A07_MEK_AS13"/>
      <sheetName val="SIHHİ_TESİSAT_AS13"/>
      <sheetName val="KLİMA_TESİSATI_AS13"/>
      <sheetName val="TEST,_AYAR,_İŞL_AS13"/>
      <sheetName val="A07_MEK_ADI13"/>
      <sheetName val="SIHHİ_TESİSAT_ADI13"/>
      <sheetName val="KLİMA_TESİSATI_ADI13"/>
      <sheetName val="TEST,_AYAR,_İŞL_ADI13"/>
      <sheetName val="A08_ELK_EROĞLU13"/>
      <sheetName val="A08_AS__AS13"/>
      <sheetName val="A08_AS_ADI13"/>
      <sheetName val="A08_ELK_AS13"/>
      <sheetName val="2_BLOK_İCMAL-AS13"/>
      <sheetName val="_BL_ORTAK_ALANLAR-AS13"/>
      <sheetName val="BL_DAİRE_İÇLER-AS13"/>
      <sheetName val="3_SOSYAL_ALAN_GENEL_İCMAL-AS13"/>
      <sheetName val="HİDROFOR_ODASI_İCMAL-AS13"/>
      <sheetName val="HİDROFOR_ODASI-AS13"/>
      <sheetName val="SİTE_YÖNETİM_İCMAL-AS13"/>
      <sheetName val="SİTE_YÖNETİM-AS13"/>
      <sheetName val="SOSYAL_TESİS_SPOR_İCMAL-AS13"/>
      <sheetName val="SOSYAL_TESİS_SPOR-AS13"/>
      <sheetName val="SOSYAL_TESİS_CAFE_İCMAL-AS13"/>
      <sheetName val="SOSYAL_TESİS_CAFE-AS13"/>
      <sheetName val="GÜVENLİK_VE_SÜS_HAVUZU_İCMAL-13"/>
      <sheetName val="GÜVENLİK_VE_SÜS_HAVUZU13"/>
      <sheetName val="4_İCMAL_ALTYAPI-AS13"/>
      <sheetName val="A08_ELK_ADI_13"/>
      <sheetName val="2_BLOK_İCMAL-ADI13"/>
      <sheetName val="_BL_ORTAK_ALANLAR-ADI13"/>
      <sheetName val="BL_DAİRE_İÇLERİ-ADI13"/>
      <sheetName val="3_SOSYAL_ALAN_GENEL_İCMAL-ADI13"/>
      <sheetName val="HİDROFOR_ODASI_İCMAL-ADI13"/>
      <sheetName val="HİDROFOR_ODASI-ADI13"/>
      <sheetName val="SİTE_YÖNETİM_İCMAL-ADI13"/>
      <sheetName val="SİTE_YÖNETİM-ADI13"/>
      <sheetName val="SOSYAL_TESİS_SPOR_İCMAL-ADI13"/>
      <sheetName val="SOSYAL_TESİS_SPOR-ADI13"/>
      <sheetName val="SOSYAL_TESİS_CAFE_İCMAL-ADI13"/>
      <sheetName val="SOSYAL_TESİS_CAFE-ADI13"/>
      <sheetName val="GÜVENLİK_VE_SÜS_HAV-İCMAL-ADI13"/>
      <sheetName val="GÜVENLİK_VE_SÜS_HAVUZU-ADI13"/>
      <sheetName val="4_İCMAL_ALTYAPI-ADI13"/>
      <sheetName val="A10_ŞANTİYE_GELEN_GİDER13"/>
      <sheetName val="GÜVENLİK_KLÜBELERİ13"/>
      <sheetName val="Teklif_213"/>
      <sheetName val="Teklif_2_xls13"/>
      <sheetName val="imalat_iç_sayfa13"/>
      <sheetName val="Veri_Tabanı12"/>
      <sheetName val="4_-Механика12"/>
      <sheetName val="HKED_KEŞFİ_İmalat12"/>
      <sheetName val="YEŞİL_DEFTER-İmalat12"/>
      <sheetName val="Finansal_tamamlanma_Eğrisi12"/>
      <sheetName val="Demir_Fiyat_Farkı_KD12"/>
      <sheetName val="Y_D12"/>
      <sheetName val="masraf_yeri12"/>
      <sheetName val="B__Fiyatlar9"/>
      <sheetName val="YK_Nat__Gas_(Off-site)4"/>
      <sheetName val="Общий_итог3"/>
      <sheetName val="pencere_merkezi_ys_ab9"/>
      <sheetName val="kule_pencere_merk9"/>
      <sheetName val="HAKEDİŞ_KEŞFİ3"/>
      <sheetName val="info_8"/>
      <sheetName val="_N_Finansal_Eğri3"/>
      <sheetName val="AOP_Summary-23"/>
      <sheetName val="BUTCE_KURLARI3"/>
      <sheetName val="Rate_Analysis3"/>
      <sheetName val="FILTER_SCH3"/>
      <sheetName val="FCU_3"/>
      <sheetName val="Data_-_Alt_Kategori3"/>
      <sheetName val="13-İŞGÜCÜ_HİSTOGRAM'033"/>
      <sheetName val="bsat_muflu3"/>
      <sheetName val="MALZEME_VE_İŞÇİLİK3"/>
      <sheetName val="ÖN_KAPAK3"/>
      <sheetName val="171_02_4_u_hangar3"/>
      <sheetName val="GENEL_KESIF3"/>
      <sheetName val="RAPOR1_İMALAT_İLERLEME3"/>
      <sheetName val="Ictas_(SPV_ve_ICA)_detay3"/>
      <sheetName val="Personel_Maliyet_Ictas_on_SPV3"/>
      <sheetName val="1_11_b3"/>
      <sheetName val="PURS_ORJİNAL3"/>
      <sheetName val="arka_kapak3"/>
      <sheetName val="keşif_özeti3"/>
      <sheetName val="Finansal_t__Eğrisi3"/>
      <sheetName val="Tut_13"/>
      <sheetName val="Top_Sheet3"/>
      <sheetName val="Haftalık_Rapor3"/>
      <sheetName val="ek_bina_metraj3"/>
      <sheetName val="8)_FATURA3"/>
      <sheetName val="PE-F-42_Rev_01_Manpower3"/>
      <sheetName val="04_Özet3"/>
      <sheetName val="BOQ_3"/>
      <sheetName val="ELKTRİK_114"/>
      <sheetName val="NAKİT_DEĞERLENDİRME14"/>
      <sheetName val="BF-EK_(ATTIRILMIŞ)14"/>
      <sheetName val="KEŞİF-fiz_(2)14"/>
      <sheetName val="KEŞİF-fiz_(3)14"/>
      <sheetName val="MAHAL_LİSTESİ14"/>
      <sheetName val="KİR-KAR_(2)14"/>
      <sheetName val="ÖDEME-36-kredili_(2)14"/>
      <sheetName val="ÖDEME-36-kredili_(3)14"/>
      <sheetName val="Faturanızı_Özelleştirin12"/>
      <sheetName val="BILGI_GIR12"/>
      <sheetName val="BUTÇE_ÖZET12"/>
      <sheetName val="PROJE_MUKAYESE12"/>
      <sheetName val="İCMAL_BÜTÇE12"/>
      <sheetName val="GERÇEKLEŞEN_BÜTÇE_12"/>
      <sheetName val="GERÇEKLEŞEN_BÜTÇE12"/>
      <sheetName val="HEDEF_BÜTÇE12"/>
      <sheetName val="A09_PEYZAJ_TT-EK1_12"/>
      <sheetName val="A01_TOPRAK_İŞLERİ12"/>
      <sheetName val="A01_İNKLINOMETRE12"/>
      <sheetName val="A02_OZBEK_AS12"/>
      <sheetName val="A02_OZBEK_ADI12"/>
      <sheetName val="A02__OZBEK_ADA_DISI12"/>
      <sheetName val="A03_KABA_YAPI12"/>
      <sheetName val="A04_TUGRA_AS12"/>
      <sheetName val="A04_TUGRA_ADI12"/>
      <sheetName val="A04_İnce_İşler_Keşif12"/>
      <sheetName val="A04_P-LINE12"/>
      <sheetName val="A04_KAPLAMA12"/>
      <sheetName val="A04_SOSYAL_TESİSLER12"/>
      <sheetName val="A04_SERAMİK12"/>
      <sheetName val="A04_MERMER_KEŞİF12"/>
      <sheetName val="MERMER_METRAJ12"/>
      <sheetName val="A04_ALÜMİNYUM12"/>
      <sheetName val="A04_ÇELİK_KAPI12"/>
      <sheetName val="A04_İÇ_KAPI12"/>
      <sheetName val="A04_SAC_KAPI12"/>
      <sheetName val="A04_SAC_KAPI_METRAJ12"/>
      <sheetName val="A04_PVC12"/>
      <sheetName val="PVC_METRAJI12"/>
      <sheetName val="A04_MOBİLYA12"/>
      <sheetName val="A04_VİTRİFİYE12"/>
      <sheetName val="A05_CEPHE12"/>
      <sheetName val="A05_DIŞ_KABA_SIVA12"/>
      <sheetName val="A03-04-06_ÇATI_12"/>
      <sheetName val="A06_PLINE12"/>
      <sheetName val="A07_MEK_EROGLU12"/>
      <sheetName val="A07_MEK_AS12"/>
      <sheetName val="SIHHİ_TESİSAT_AS12"/>
      <sheetName val="KLİMA_TESİSATI_AS12"/>
      <sheetName val="TEST,_AYAR,_İŞL_AS12"/>
      <sheetName val="A07_MEK_ADI12"/>
      <sheetName val="SIHHİ_TESİSAT_ADI12"/>
      <sheetName val="KLİMA_TESİSATI_ADI12"/>
      <sheetName val="TEST,_AYAR,_İŞL_ADI12"/>
      <sheetName val="A08_ELK_EROĞLU12"/>
      <sheetName val="A08_AS__AS12"/>
      <sheetName val="A08_AS_ADI12"/>
      <sheetName val="A08_ELK_AS12"/>
      <sheetName val="2_BLOK_İCMAL-AS12"/>
      <sheetName val="_BL_ORTAK_ALANLAR-AS12"/>
      <sheetName val="BL_DAİRE_İÇLER-AS12"/>
      <sheetName val="3_SOSYAL_ALAN_GENEL_İCMAL-AS12"/>
      <sheetName val="HİDROFOR_ODASI_İCMAL-AS12"/>
      <sheetName val="HİDROFOR_ODASI-AS12"/>
      <sheetName val="SİTE_YÖNETİM_İCMAL-AS12"/>
      <sheetName val="SİTE_YÖNETİM-AS12"/>
      <sheetName val="SOSYAL_TESİS_SPOR_İCMAL-AS12"/>
      <sheetName val="SOSYAL_TESİS_SPOR-AS12"/>
      <sheetName val="SOSYAL_TESİS_CAFE_İCMAL-AS12"/>
      <sheetName val="SOSYAL_TESİS_CAFE-AS12"/>
      <sheetName val="GÜVENLİK_VE_SÜS_HAVUZU_İCMAL-12"/>
      <sheetName val="GÜVENLİK_VE_SÜS_HAVUZU12"/>
      <sheetName val="4_İCMAL_ALTYAPI-AS12"/>
      <sheetName val="A08_ELK_ADI_12"/>
      <sheetName val="2_BLOK_İCMAL-ADI12"/>
      <sheetName val="_BL_ORTAK_ALANLAR-ADI12"/>
      <sheetName val="BL_DAİRE_İÇLERİ-ADI12"/>
      <sheetName val="3_SOSYAL_ALAN_GENEL_İCMAL-ADI12"/>
      <sheetName val="HİDROFOR_ODASI_İCMAL-ADI12"/>
      <sheetName val="HİDROFOR_ODASI-ADI12"/>
      <sheetName val="SİTE_YÖNETİM_İCMAL-ADI12"/>
      <sheetName val="SİTE_YÖNETİM-ADI12"/>
      <sheetName val="SOSYAL_TESİS_SPOR_İCMAL-ADI12"/>
      <sheetName val="SOSYAL_TESİS_SPOR-ADI12"/>
      <sheetName val="SOSYAL_TESİS_CAFE_İCMAL-ADI12"/>
      <sheetName val="SOSYAL_TESİS_CAFE-ADI12"/>
      <sheetName val="GÜVENLİK_VE_SÜS_HAV-İCMAL-ADI12"/>
      <sheetName val="GÜVENLİK_VE_SÜS_HAVUZU-ADI12"/>
      <sheetName val="4_İCMAL_ALTYAPI-ADI12"/>
      <sheetName val="A10_ŞANTİYE_GELEN_GİDER12"/>
      <sheetName val="GÜVENLİK_KLÜBELERİ12"/>
      <sheetName val="Teklif_212"/>
      <sheetName val="Teklif_2_xls12"/>
      <sheetName val="imalat_iç_sayfa12"/>
      <sheetName val="Veri_Tabanı11"/>
      <sheetName val="4_-Механика11"/>
      <sheetName val="HKED_KEŞFİ_İmalat11"/>
      <sheetName val="YEŞİL_DEFTER-İmalat11"/>
      <sheetName val="Finansal_tamamlanma_Eğrisi11"/>
      <sheetName val="Demir_Fiyat_Farkı_KD11"/>
      <sheetName val="Y_D11"/>
      <sheetName val="masraf_yeri11"/>
      <sheetName val="B__Fiyatlar8"/>
      <sheetName val="YK_Nat__Gas_(Off-site)3"/>
      <sheetName val="Общий_итог2"/>
      <sheetName val="pencere_merkezi_ys_ab8"/>
      <sheetName val="kule_pencere_merk8"/>
      <sheetName val="HAKEDİŞ_KEŞFİ2"/>
      <sheetName val="info_7"/>
      <sheetName val="_N_Finansal_Eğri2"/>
      <sheetName val="AOP_Summary-22"/>
      <sheetName val="BUTCE_KURLARI2"/>
      <sheetName val="Rate_Analysis2"/>
      <sheetName val="FILTER_SCH2"/>
      <sheetName val="FCU_2"/>
      <sheetName val="Data_-_Alt_Kategori2"/>
      <sheetName val="13-İŞGÜCÜ_HİSTOGRAM'032"/>
      <sheetName val="bsat_muflu2"/>
      <sheetName val="MALZEME_VE_İŞÇİLİK2"/>
      <sheetName val="ÖN_KAPAK2"/>
      <sheetName val="171_02_4_u_hangar2"/>
      <sheetName val="GENEL_KESIF2"/>
      <sheetName val="RAPOR1_İMALAT_İLERLEME2"/>
      <sheetName val="Ictas_(SPV_ve_ICA)_detay2"/>
      <sheetName val="Personel_Maliyet_Ictas_on_SPV2"/>
      <sheetName val="1_11_b2"/>
      <sheetName val="PURS_ORJİNAL2"/>
      <sheetName val="arka_kapak2"/>
      <sheetName val="keşif_özeti2"/>
      <sheetName val="Finansal_t__Eğrisi2"/>
      <sheetName val="Tut_12"/>
      <sheetName val="Top_Sheet2"/>
      <sheetName val="Haftalık_Rapor2"/>
      <sheetName val="ek_bina_metraj2"/>
      <sheetName val="8)_FATURA2"/>
      <sheetName val="PE-F-42_Rev_01_Manpower2"/>
      <sheetName val="04_Özet2"/>
      <sheetName val="BOQ_2"/>
      <sheetName val="ELKTRİK_116"/>
      <sheetName val="NAKİT_DEĞERLENDİRME16"/>
      <sheetName val="BF-EK_(ATTIRILMIŞ)16"/>
      <sheetName val="KEŞİF-fiz_(2)16"/>
      <sheetName val="KEŞİF-fiz_(3)16"/>
      <sheetName val="MAHAL_LİSTESİ16"/>
      <sheetName val="KİR-KAR_(2)16"/>
      <sheetName val="ÖDEME-36-kredili_(2)16"/>
      <sheetName val="ÖDEME-36-kredili_(3)16"/>
      <sheetName val="Faturanızı_Özelleştirin14"/>
      <sheetName val="BILGI_GIR14"/>
      <sheetName val="BUTÇE_ÖZET14"/>
      <sheetName val="PROJE_MUKAYESE14"/>
      <sheetName val="İCMAL_BÜTÇE14"/>
      <sheetName val="GERÇEKLEŞEN_BÜTÇE_14"/>
      <sheetName val="GERÇEKLEŞEN_BÜTÇE14"/>
      <sheetName val="HEDEF_BÜTÇE14"/>
      <sheetName val="A09_PEYZAJ_TT-EK1_14"/>
      <sheetName val="A01_TOPRAK_İŞLERİ14"/>
      <sheetName val="A01_İNKLINOMETRE14"/>
      <sheetName val="A02_OZBEK_AS14"/>
      <sheetName val="A02_OZBEK_ADI14"/>
      <sheetName val="A02__OZBEK_ADA_DISI14"/>
      <sheetName val="A03_KABA_YAPI14"/>
      <sheetName val="A04_TUGRA_AS14"/>
      <sheetName val="A04_TUGRA_ADI14"/>
      <sheetName val="A04_İnce_İşler_Keşif14"/>
      <sheetName val="A04_P-LINE14"/>
      <sheetName val="A04_KAPLAMA14"/>
      <sheetName val="A04_SOSYAL_TESİSLER14"/>
      <sheetName val="A04_SERAMİK14"/>
      <sheetName val="A04_MERMER_KEŞİF14"/>
      <sheetName val="MERMER_METRAJ14"/>
      <sheetName val="A04_ALÜMİNYUM14"/>
      <sheetName val="A04_ÇELİK_KAPI14"/>
      <sheetName val="A04_İÇ_KAPI14"/>
      <sheetName val="A04_SAC_KAPI14"/>
      <sheetName val="A04_SAC_KAPI_METRAJ14"/>
      <sheetName val="A04_PVC14"/>
      <sheetName val="PVC_METRAJI14"/>
      <sheetName val="A04_MOBİLYA14"/>
      <sheetName val="A04_VİTRİFİYE14"/>
      <sheetName val="A05_CEPHE14"/>
      <sheetName val="A05_DIŞ_KABA_SIVA14"/>
      <sheetName val="A03-04-06_ÇATI_14"/>
      <sheetName val="A06_PLINE14"/>
      <sheetName val="A07_MEK_EROGLU14"/>
      <sheetName val="A07_MEK_AS14"/>
      <sheetName val="SIHHİ_TESİSAT_AS14"/>
      <sheetName val="KLİMA_TESİSATI_AS14"/>
      <sheetName val="TEST,_AYAR,_İŞL_AS14"/>
      <sheetName val="A07_MEK_ADI14"/>
      <sheetName val="SIHHİ_TESİSAT_ADI14"/>
      <sheetName val="KLİMA_TESİSATI_ADI14"/>
      <sheetName val="TEST,_AYAR,_İŞL_ADI14"/>
      <sheetName val="A08_ELK_EROĞLU14"/>
      <sheetName val="A08_AS__AS14"/>
      <sheetName val="A08_AS_ADI14"/>
      <sheetName val="A08_ELK_AS14"/>
      <sheetName val="2_BLOK_İCMAL-AS14"/>
      <sheetName val="_BL_ORTAK_ALANLAR-AS14"/>
      <sheetName val="BL_DAİRE_İÇLER-AS14"/>
      <sheetName val="3_SOSYAL_ALAN_GENEL_İCMAL-AS14"/>
      <sheetName val="HİDROFOR_ODASI_İCMAL-AS14"/>
      <sheetName val="HİDROFOR_ODASI-AS14"/>
      <sheetName val="SİTE_YÖNETİM_İCMAL-AS14"/>
      <sheetName val="SİTE_YÖNETİM-AS14"/>
      <sheetName val="SOSYAL_TESİS_SPOR_İCMAL-AS14"/>
      <sheetName val="SOSYAL_TESİS_SPOR-AS14"/>
      <sheetName val="SOSYAL_TESİS_CAFE_İCMAL-AS14"/>
      <sheetName val="SOSYAL_TESİS_CAFE-AS14"/>
      <sheetName val="GÜVENLİK_VE_SÜS_HAVUZU_İCMAL-14"/>
      <sheetName val="GÜVENLİK_VE_SÜS_HAVUZU14"/>
      <sheetName val="4_İCMAL_ALTYAPI-AS14"/>
      <sheetName val="A08_ELK_ADI_14"/>
      <sheetName val="2_BLOK_İCMAL-ADI14"/>
      <sheetName val="_BL_ORTAK_ALANLAR-ADI14"/>
      <sheetName val="BL_DAİRE_İÇLERİ-ADI14"/>
      <sheetName val="3_SOSYAL_ALAN_GENEL_İCMAL-ADI14"/>
      <sheetName val="HİDROFOR_ODASI_İCMAL-ADI14"/>
      <sheetName val="HİDROFOR_ODASI-ADI14"/>
      <sheetName val="SİTE_YÖNETİM_İCMAL-ADI14"/>
      <sheetName val="SİTE_YÖNETİM-ADI14"/>
      <sheetName val="SOSYAL_TESİS_SPOR_İCMAL-ADI14"/>
      <sheetName val="SOSYAL_TESİS_SPOR-ADI14"/>
      <sheetName val="SOSYAL_TESİS_CAFE_İCMAL-ADI14"/>
      <sheetName val="SOSYAL_TESİS_CAFE-ADI14"/>
      <sheetName val="GÜVENLİK_VE_SÜS_HAV-İCMAL-ADI14"/>
      <sheetName val="GÜVENLİK_VE_SÜS_HAVUZU-ADI14"/>
      <sheetName val="4_İCMAL_ALTYAPI-ADI14"/>
      <sheetName val="A10_ŞANTİYE_GELEN_GİDER14"/>
      <sheetName val="GÜVENLİK_KLÜBELERİ14"/>
      <sheetName val="Teklif_214"/>
      <sheetName val="Teklif_2_xls14"/>
      <sheetName val="imalat_iç_sayfa14"/>
      <sheetName val="Veri_Tabanı13"/>
      <sheetName val="4_-Механика13"/>
      <sheetName val="HKED_KEŞFİ_İmalat13"/>
      <sheetName val="YEŞİL_DEFTER-İmalat13"/>
      <sheetName val="Finansal_tamamlanma_Eğrisi13"/>
      <sheetName val="Demir_Fiyat_Farkı_KD13"/>
      <sheetName val="Y_D13"/>
      <sheetName val="masraf_yeri13"/>
      <sheetName val="B__Fiyatlar10"/>
      <sheetName val="YK_Nat__Gas_(Off-site)5"/>
      <sheetName val="Общий_итог4"/>
      <sheetName val="pencere_merkezi_ys_ab10"/>
      <sheetName val="kule_pencere_merk10"/>
      <sheetName val="HAKEDİŞ_KEŞFİ4"/>
      <sheetName val="info_9"/>
      <sheetName val="_N_Finansal_Eğri4"/>
      <sheetName val="AOP_Summary-24"/>
      <sheetName val="BUTCE_KURLARI4"/>
      <sheetName val="Rate_Analysis4"/>
      <sheetName val="FILTER_SCH4"/>
      <sheetName val="FCU_4"/>
      <sheetName val="Data_-_Alt_Kategori4"/>
      <sheetName val="13-İŞGÜCÜ_HİSTOGRAM'034"/>
      <sheetName val="bsat_muflu4"/>
      <sheetName val="MALZEME_VE_İŞÇİLİK4"/>
      <sheetName val="ÖN_KAPAK4"/>
      <sheetName val="171_02_4_u_hangar4"/>
      <sheetName val="GENEL_KESIF4"/>
      <sheetName val="RAPOR1_İMALAT_İLERLEME4"/>
      <sheetName val="Ictas_(SPV_ve_ICA)_detay4"/>
      <sheetName val="Personel_Maliyet_Ictas_on_SPV4"/>
      <sheetName val="1_11_b4"/>
      <sheetName val="PURS_ORJİNAL4"/>
      <sheetName val="arka_kapak4"/>
      <sheetName val="keşif_özeti4"/>
      <sheetName val="Finansal_t__Eğrisi4"/>
      <sheetName val="Tut_14"/>
      <sheetName val="Top_Sheet4"/>
      <sheetName val="Haftalık_Rapor4"/>
      <sheetName val="ek_bina_metraj4"/>
      <sheetName val="8)_FATURA4"/>
      <sheetName val="PE-F-42_Rev_01_Manpower4"/>
      <sheetName val="04_Özet4"/>
      <sheetName val="BOQ_4"/>
      <sheetName val="ELKTRİK_117"/>
      <sheetName val="NAKİT_DEĞERLENDİRME17"/>
      <sheetName val="BF-EK_(ATTIRILMIŞ)17"/>
      <sheetName val="KEŞİF-fiz_(2)17"/>
      <sheetName val="KEŞİF-fiz_(3)17"/>
      <sheetName val="MAHAL_LİSTESİ17"/>
      <sheetName val="KİR-KAR_(2)17"/>
      <sheetName val="ÖDEME-36-kredili_(2)17"/>
      <sheetName val="ÖDEME-36-kredili_(3)17"/>
      <sheetName val="Faturanızı_Özelleştirin15"/>
      <sheetName val="BILGI_GIR15"/>
      <sheetName val="BUTÇE_ÖZET15"/>
      <sheetName val="PROJE_MUKAYESE15"/>
      <sheetName val="İCMAL_BÜTÇE15"/>
      <sheetName val="GERÇEKLEŞEN_BÜTÇE_15"/>
      <sheetName val="GERÇEKLEŞEN_BÜTÇE15"/>
      <sheetName val="HEDEF_BÜTÇE15"/>
      <sheetName val="A09_PEYZAJ_TT-EK1_15"/>
      <sheetName val="A01_TOPRAK_İŞLERİ15"/>
      <sheetName val="A01_İNKLINOMETRE15"/>
      <sheetName val="A02_OZBEK_AS15"/>
      <sheetName val="A02_OZBEK_ADI15"/>
      <sheetName val="A02__OZBEK_ADA_DISI15"/>
      <sheetName val="A03_KABA_YAPI15"/>
      <sheetName val="A04_TUGRA_AS15"/>
      <sheetName val="A04_TUGRA_ADI15"/>
      <sheetName val="A04_İnce_İşler_Keşif15"/>
      <sheetName val="A04_P-LINE15"/>
      <sheetName val="A04_KAPLAMA15"/>
      <sheetName val="A04_SOSYAL_TESİSLER15"/>
      <sheetName val="A04_SERAMİK15"/>
      <sheetName val="A04_MERMER_KEŞİF15"/>
      <sheetName val="MERMER_METRAJ15"/>
      <sheetName val="A04_ALÜMİNYUM15"/>
      <sheetName val="A04_ÇELİK_KAPI15"/>
      <sheetName val="A04_İÇ_KAPI15"/>
      <sheetName val="A04_SAC_KAPI15"/>
      <sheetName val="A04_SAC_KAPI_METRAJ15"/>
      <sheetName val="A04_PVC15"/>
      <sheetName val="PVC_METRAJI15"/>
      <sheetName val="A04_MOBİLYA15"/>
      <sheetName val="A04_VİTRİFİYE15"/>
      <sheetName val="A05_CEPHE15"/>
      <sheetName val="A05_DIŞ_KABA_SIVA15"/>
      <sheetName val="A03-04-06_ÇATI_15"/>
      <sheetName val="A06_PLINE15"/>
      <sheetName val="A07_MEK_EROGLU15"/>
      <sheetName val="A07_MEK_AS15"/>
      <sheetName val="SIHHİ_TESİSAT_AS15"/>
      <sheetName val="KLİMA_TESİSATI_AS15"/>
      <sheetName val="TEST,_AYAR,_İŞL_AS15"/>
      <sheetName val="A07_MEK_ADI15"/>
      <sheetName val="SIHHİ_TESİSAT_ADI15"/>
      <sheetName val="KLİMA_TESİSATI_ADI15"/>
      <sheetName val="TEST,_AYAR,_İŞL_ADI15"/>
      <sheetName val="A08_ELK_EROĞLU15"/>
      <sheetName val="A08_AS__AS15"/>
      <sheetName val="A08_AS_ADI15"/>
      <sheetName val="A08_ELK_AS15"/>
      <sheetName val="2_BLOK_İCMAL-AS15"/>
      <sheetName val="_BL_ORTAK_ALANLAR-AS15"/>
      <sheetName val="BL_DAİRE_İÇLER-AS15"/>
      <sheetName val="3_SOSYAL_ALAN_GENEL_İCMAL-AS15"/>
      <sheetName val="HİDROFOR_ODASI_İCMAL-AS15"/>
      <sheetName val="HİDROFOR_ODASI-AS15"/>
      <sheetName val="SİTE_YÖNETİM_İCMAL-AS15"/>
      <sheetName val="SİTE_YÖNETİM-AS15"/>
      <sheetName val="SOSYAL_TESİS_SPOR_İCMAL-AS15"/>
      <sheetName val="SOSYAL_TESİS_SPOR-AS15"/>
      <sheetName val="SOSYAL_TESİS_CAFE_İCMAL-AS15"/>
      <sheetName val="SOSYAL_TESİS_CAFE-AS15"/>
      <sheetName val="GÜVENLİK_VE_SÜS_HAVUZU_İCMAL-15"/>
      <sheetName val="GÜVENLİK_VE_SÜS_HAVUZU15"/>
      <sheetName val="4_İCMAL_ALTYAPI-AS15"/>
      <sheetName val="A08_ELK_ADI_15"/>
      <sheetName val="2_BLOK_İCMAL-ADI15"/>
      <sheetName val="_BL_ORTAK_ALANLAR-ADI15"/>
      <sheetName val="BL_DAİRE_İÇLERİ-ADI15"/>
      <sheetName val="3_SOSYAL_ALAN_GENEL_İCMAL-ADI15"/>
      <sheetName val="HİDROFOR_ODASI_İCMAL-ADI15"/>
      <sheetName val="HİDROFOR_ODASI-ADI15"/>
      <sheetName val="SİTE_YÖNETİM_İCMAL-ADI15"/>
      <sheetName val="SİTE_YÖNETİM-ADI15"/>
      <sheetName val="SOSYAL_TESİS_SPOR_İCMAL-ADI15"/>
      <sheetName val="SOSYAL_TESİS_SPOR-ADI15"/>
      <sheetName val="SOSYAL_TESİS_CAFE_İCMAL-ADI15"/>
      <sheetName val="SOSYAL_TESİS_CAFE-ADI15"/>
      <sheetName val="GÜVENLİK_VE_SÜS_HAV-İCMAL-ADI15"/>
      <sheetName val="GÜVENLİK_VE_SÜS_HAVUZU-ADI15"/>
      <sheetName val="4_İCMAL_ALTYAPI-ADI15"/>
      <sheetName val="A10_ŞANTİYE_GELEN_GİDER15"/>
      <sheetName val="GÜVENLİK_KLÜBELERİ15"/>
      <sheetName val="Teklif_215"/>
      <sheetName val="Teklif_2_xls15"/>
      <sheetName val="4_-Механика14"/>
      <sheetName val="Veri_Tabanı14"/>
      <sheetName val="Finansal_tamamlanma_Eğrisi14"/>
      <sheetName val="imalat_iç_sayfa15"/>
      <sheetName val="Demir_Fiyat_Farkı_KD14"/>
      <sheetName val="HKED_KEŞFİ_İmalat14"/>
      <sheetName val="YEŞİL_DEFTER-İmalat14"/>
      <sheetName val="Y_D14"/>
      <sheetName val="masraf_yeri14"/>
      <sheetName val="B__Fiyatlar11"/>
      <sheetName val="YK_Nat__Gas_(Off-site)6"/>
      <sheetName val="Общий_итог5"/>
      <sheetName val="pencere_merkezi_ys_ab11"/>
      <sheetName val="kule_pencere_merk11"/>
      <sheetName val="info_10"/>
      <sheetName val="Data_-_Alt_Kategori5"/>
      <sheetName val="Rate_Analysis5"/>
      <sheetName val="FILTER_SCH5"/>
      <sheetName val="FCU_5"/>
      <sheetName val="1_11_b5"/>
      <sheetName val="Ictas_(SPV_ve_ICA)_detay5"/>
      <sheetName val="Personel_Maliyet_Ictas_on_SPV5"/>
      <sheetName val="HAKEDİŞ_KEŞFİ5"/>
      <sheetName val="_N_Finansal_Eğri5"/>
      <sheetName val="AOP_Summary-25"/>
      <sheetName val="13-İŞGÜCÜ_HİSTOGRAM'035"/>
      <sheetName val="BUTCE_KURLARI5"/>
      <sheetName val="keşif_özeti5"/>
      <sheetName val="MALZEME_VE_İŞÇİLİK5"/>
      <sheetName val="ÖN_KAPAK5"/>
      <sheetName val="bsat_muflu5"/>
      <sheetName val="Tut_15"/>
      <sheetName val="Finansal_t__Eğrisi5"/>
      <sheetName val="171_02_4_u_hangar5"/>
      <sheetName val="GENEL_KESIF5"/>
      <sheetName val="RAPOR1_İMALAT_İLERLEME5"/>
      <sheetName val="Top_Sheet5"/>
      <sheetName val="Haftalık_Rapor5"/>
      <sheetName val="arka_kapak5"/>
      <sheetName val="ELKTRİK_118"/>
      <sheetName val="NAKİT_DEĞERLENDİRME18"/>
      <sheetName val="BF-EK_(ATTIRILMIŞ)18"/>
      <sheetName val="KEŞİF-fiz_(2)18"/>
      <sheetName val="KEŞİF-fiz_(3)18"/>
      <sheetName val="MAHAL_LİSTESİ18"/>
      <sheetName val="KİR-KAR_(2)18"/>
      <sheetName val="ÖDEME-36-kredili_(2)18"/>
      <sheetName val="ÖDEME-36-kredili_(3)18"/>
      <sheetName val="Faturanızı_Özelleştirin16"/>
      <sheetName val="BILGI_GIR16"/>
      <sheetName val="Teklif_216"/>
      <sheetName val="BUTÇE_ÖZET16"/>
      <sheetName val="PROJE_MUKAYESE16"/>
      <sheetName val="İCMAL_BÜTÇE16"/>
      <sheetName val="GERÇEKLEŞEN_BÜTÇE_16"/>
      <sheetName val="GERÇEKLEŞEN_BÜTÇE16"/>
      <sheetName val="HEDEF_BÜTÇE16"/>
      <sheetName val="A09_PEYZAJ_TT-EK1_16"/>
      <sheetName val="A01_TOPRAK_İŞLERİ16"/>
      <sheetName val="A01_İNKLINOMETRE16"/>
      <sheetName val="A02_OZBEK_AS16"/>
      <sheetName val="A02_OZBEK_ADI16"/>
      <sheetName val="A02__OZBEK_ADA_DISI16"/>
      <sheetName val="A03_KABA_YAPI16"/>
      <sheetName val="A04_TUGRA_AS16"/>
      <sheetName val="A04_TUGRA_ADI16"/>
      <sheetName val="A04_İnce_İşler_Keşif16"/>
      <sheetName val="A04_P-LINE16"/>
      <sheetName val="A04_KAPLAMA16"/>
      <sheetName val="A04_SOSYAL_TESİSLER16"/>
      <sheetName val="A04_SERAMİK16"/>
      <sheetName val="A04_MERMER_KEŞİF16"/>
      <sheetName val="MERMER_METRAJ16"/>
      <sheetName val="A04_ALÜMİNYUM16"/>
      <sheetName val="A04_ÇELİK_KAPI16"/>
      <sheetName val="A04_İÇ_KAPI16"/>
      <sheetName val="A04_SAC_KAPI16"/>
      <sheetName val="A04_SAC_KAPI_METRAJ16"/>
      <sheetName val="A04_PVC16"/>
      <sheetName val="PVC_METRAJI16"/>
      <sheetName val="A04_MOBİLYA16"/>
      <sheetName val="A04_VİTRİFİYE16"/>
      <sheetName val="A05_CEPHE16"/>
      <sheetName val="A05_DIŞ_KABA_SIVA16"/>
      <sheetName val="A03-04-06_ÇATI_16"/>
      <sheetName val="A06_PLINE16"/>
      <sheetName val="A07_MEK_EROGLU16"/>
      <sheetName val="A07_MEK_AS16"/>
      <sheetName val="SIHHİ_TESİSAT_AS16"/>
      <sheetName val="KLİMA_TESİSATI_AS16"/>
      <sheetName val="TEST,_AYAR,_İŞL_AS16"/>
      <sheetName val="A07_MEK_ADI16"/>
      <sheetName val="SIHHİ_TESİSAT_ADI16"/>
      <sheetName val="KLİMA_TESİSATI_ADI16"/>
      <sheetName val="TEST,_AYAR,_İŞL_ADI16"/>
      <sheetName val="A08_ELK_EROĞLU16"/>
      <sheetName val="A08_AS__AS16"/>
      <sheetName val="A08_AS_ADI16"/>
      <sheetName val="A08_ELK_AS16"/>
      <sheetName val="2_BLOK_İCMAL-AS16"/>
      <sheetName val="_BL_ORTAK_ALANLAR-AS16"/>
      <sheetName val="BL_DAİRE_İÇLER-AS16"/>
      <sheetName val="3_SOSYAL_ALAN_GENEL_İCMAL-AS16"/>
      <sheetName val="HİDROFOR_ODASI_İCMAL-AS16"/>
      <sheetName val="HİDROFOR_ODASI-AS16"/>
      <sheetName val="SİTE_YÖNETİM_İCMAL-AS16"/>
      <sheetName val="SİTE_YÖNETİM-AS16"/>
      <sheetName val="SOSYAL_TESİS_SPOR_İCMAL-AS16"/>
      <sheetName val="SOSYAL_TESİS_SPOR-AS16"/>
      <sheetName val="SOSYAL_TESİS_CAFE_İCMAL-AS16"/>
      <sheetName val="SOSYAL_TESİS_CAFE-AS16"/>
      <sheetName val="GÜVENLİK_VE_SÜS_HAVUZU_İCMAL-16"/>
      <sheetName val="GÜVENLİK_VE_SÜS_HAVUZU16"/>
      <sheetName val="4_İCMAL_ALTYAPI-AS16"/>
      <sheetName val="A08_ELK_ADI_16"/>
      <sheetName val="2_BLOK_İCMAL-ADI16"/>
      <sheetName val="_BL_ORTAK_ALANLAR-ADI16"/>
      <sheetName val="BL_DAİRE_İÇLERİ-ADI16"/>
      <sheetName val="3_SOSYAL_ALAN_GENEL_İCMAL-ADI16"/>
      <sheetName val="HİDROFOR_ODASI_İCMAL-ADI16"/>
      <sheetName val="HİDROFOR_ODASI-ADI16"/>
      <sheetName val="SİTE_YÖNETİM_İCMAL-ADI16"/>
      <sheetName val="SİTE_YÖNETİM-ADI16"/>
      <sheetName val="SOSYAL_TESİS_SPOR_İCMAL-ADI16"/>
      <sheetName val="SOSYAL_TESİS_SPOR-ADI16"/>
      <sheetName val="SOSYAL_TESİS_CAFE_İCMAL-ADI16"/>
      <sheetName val="SOSYAL_TESİS_CAFE-ADI16"/>
      <sheetName val="GÜVENLİK_VE_SÜS_HAV-İCMAL-ADI16"/>
      <sheetName val="GÜVENLİK_VE_SÜS_HAVUZU-ADI16"/>
      <sheetName val="4_İCMAL_ALTYAPI-ADI16"/>
      <sheetName val="A10_ŞANTİYE_GELEN_GİDER16"/>
      <sheetName val="GÜVENLİK_KLÜBELERİ16"/>
      <sheetName val="Teklif_2_xls16"/>
      <sheetName val="masraf_yeri15"/>
      <sheetName val="Veri_Tabanı15"/>
      <sheetName val="4_-Механика15"/>
      <sheetName val="Y_D15"/>
      <sheetName val="Demir_Fiyat_Farkı_KD15"/>
      <sheetName val="Finansal_tamamlanma_Eğrisi15"/>
      <sheetName val="imalat_iç_sayfa16"/>
      <sheetName val="HKED_KEŞFİ_İmalat15"/>
      <sheetName val="YEŞİL_DEFTER-İmalat15"/>
      <sheetName val="YK_Nat__Gas_(Off-site)7"/>
      <sheetName val="B__Fiyatlar12"/>
      <sheetName val="Общий_итог6"/>
      <sheetName val="pencere_merkezi_ys_ab12"/>
      <sheetName val="kule_pencere_merk12"/>
      <sheetName val="info_11"/>
      <sheetName val="Data_-_Alt_Kategori6"/>
      <sheetName val="Rate_Analysis6"/>
      <sheetName val="FILTER_SCH6"/>
      <sheetName val="FCU_6"/>
      <sheetName val="1_11_b6"/>
      <sheetName val="Ictas_(SPV_ve_ICA)_detay6"/>
      <sheetName val="Personel_Maliyet_Ictas_on_SPV6"/>
      <sheetName val="HAKEDİŞ_KEŞFİ6"/>
      <sheetName val="_N_Finansal_Eğri6"/>
      <sheetName val="AOP_Summary-26"/>
      <sheetName val="13-İŞGÜCÜ_HİSTOGRAM'036"/>
      <sheetName val="BUTCE_KURLARI6"/>
      <sheetName val="MALZEME_VE_İŞÇİLİK6"/>
      <sheetName val="ÖN_KAPAK6"/>
      <sheetName val="bsat_muflu6"/>
      <sheetName val="171_02_4_u_hangar6"/>
      <sheetName val="GENEL_KESIF6"/>
      <sheetName val="RAPOR1_İMALAT_İLERLEME6"/>
      <sheetName val="PURS_ORJİNAL5"/>
      <sheetName val="Tut_16"/>
      <sheetName val="Finansal_t__Eğrisi6"/>
      <sheetName val="keşif_özeti6"/>
      <sheetName val="arka_kapak6"/>
      <sheetName val="Top_Sheet6"/>
      <sheetName val="Haftalık_Rapor6"/>
      <sheetName val="ek_bina_metraj5"/>
      <sheetName val="8)_FATURA5"/>
      <sheetName val="PE-F-42_Rev_01_Manpower5"/>
      <sheetName val="Birim Fiyat Tablosu"/>
      <sheetName val="B.F 11 "/>
      <sheetName val="B.F 001"/>
      <sheetName val="B.F 002"/>
      <sheetName val="B.F 003"/>
      <sheetName val="B.F 004"/>
      <sheetName val="B.F 005"/>
      <sheetName val="B.F 007"/>
      <sheetName val="B.F 008"/>
      <sheetName val="B.F 009"/>
      <sheetName val="B.F 010"/>
      <sheetName val="B.F 011"/>
      <sheetName val="B.F 012"/>
      <sheetName val="B.F 013"/>
      <sheetName val="B.F 014"/>
      <sheetName val="B.F 015"/>
      <sheetName val="B.F 016"/>
      <sheetName val="B.F 017"/>
      <sheetName val="B.F 020"/>
      <sheetName val="B.F 021"/>
      <sheetName val="B.F 022"/>
      <sheetName val="MAHAL LİSTELERİ"/>
      <sheetName val="bank"/>
      <sheetName val="04_Özet5"/>
      <sheetName val="BOQ_5"/>
      <sheetName val="MAHFİL_KAT1"/>
      <sheetName val="22_A_BLOK_YEVMİYE_TUTANAĞI"/>
      <sheetName val="ff HESAP"/>
      <sheetName val="UYGUN BEDEL FATURA"/>
      <sheetName val="YENİ FİYAT GÜNCEL FATURA"/>
      <sheetName val="YFA"/>
      <sheetName val="YFA (2)"/>
      <sheetName val="YFA (3)"/>
      <sheetName val="YFA (4)"/>
      <sheetName val="YFA (5)"/>
      <sheetName val="YFA (6)"/>
      <sheetName val="İNŞ YFİ FATURA"/>
      <sheetName val="9-Y.İ.L. İcmal"/>
      <sheetName val="PURS_ORJİNAL6"/>
      <sheetName val="ek_bina_metraj6"/>
      <sheetName val="8)_FATURA6"/>
      <sheetName val="PE-F-42_Rev_01_Manpower6"/>
      <sheetName val="04_Özet6"/>
      <sheetName val="BOQ_6"/>
      <sheetName val="MAHFİL_KAT2"/>
      <sheetName val="ELKTRİK_119"/>
      <sheetName val="NAKİT_DEĞERLENDİRME19"/>
      <sheetName val="BF-EK_(ATTIRILMIŞ)19"/>
      <sheetName val="KEŞİF-fiz_(2)19"/>
      <sheetName val="KEŞİF-fiz_(3)19"/>
      <sheetName val="MAHAL_LİSTESİ19"/>
      <sheetName val="KİR-KAR_(2)19"/>
      <sheetName val="ÖDEME-36-kredili_(2)19"/>
      <sheetName val="ÖDEME-36-kredili_(3)19"/>
      <sheetName val="Faturanızı_Özelleştirin17"/>
      <sheetName val="BILGI_GIR17"/>
      <sheetName val="BUTÇE_ÖZET17"/>
      <sheetName val="PROJE_MUKAYESE17"/>
      <sheetName val="İCMAL_BÜTÇE17"/>
      <sheetName val="GERÇEKLEŞEN_BÜTÇE_17"/>
      <sheetName val="GERÇEKLEŞEN_BÜTÇE17"/>
      <sheetName val="HEDEF_BÜTÇE17"/>
      <sheetName val="A09_PEYZAJ_TT-EK1_17"/>
      <sheetName val="A01_TOPRAK_İŞLERİ17"/>
      <sheetName val="A01_İNKLINOMETRE17"/>
      <sheetName val="A02_OZBEK_AS17"/>
      <sheetName val="A02_OZBEK_ADI17"/>
      <sheetName val="A02__OZBEK_ADA_DISI17"/>
      <sheetName val="A03_KABA_YAPI17"/>
      <sheetName val="A04_TUGRA_AS17"/>
      <sheetName val="A04_TUGRA_ADI17"/>
      <sheetName val="A04_İnce_İşler_Keşif17"/>
      <sheetName val="A04_P-LINE17"/>
      <sheetName val="A04_KAPLAMA17"/>
      <sheetName val="A04_SOSYAL_TESİSLER17"/>
      <sheetName val="A04_SERAMİK17"/>
      <sheetName val="A04_MERMER_KEŞİF17"/>
      <sheetName val="MERMER_METRAJ17"/>
      <sheetName val="A04_ALÜMİNYUM17"/>
      <sheetName val="A04_ÇELİK_KAPI17"/>
      <sheetName val="A04_İÇ_KAPI17"/>
      <sheetName val="A04_SAC_KAPI17"/>
      <sheetName val="A04_SAC_KAPI_METRAJ17"/>
      <sheetName val="A04_PVC17"/>
      <sheetName val="PVC_METRAJI17"/>
      <sheetName val="A04_MOBİLYA17"/>
      <sheetName val="A04_VİTRİFİYE17"/>
      <sheetName val="A05_CEPHE17"/>
      <sheetName val="A05_DIŞ_KABA_SIVA17"/>
      <sheetName val="A03-04-06_ÇATI_17"/>
      <sheetName val="A06_PLINE17"/>
      <sheetName val="A07_MEK_EROGLU17"/>
      <sheetName val="A07_MEK_AS17"/>
      <sheetName val="SIHHİ_TESİSAT_AS17"/>
      <sheetName val="KLİMA_TESİSATI_AS17"/>
      <sheetName val="TEST,_AYAR,_İŞL_AS17"/>
      <sheetName val="A07_MEK_ADI17"/>
      <sheetName val="SIHHİ_TESİSAT_ADI17"/>
      <sheetName val="KLİMA_TESİSATI_ADI17"/>
      <sheetName val="TEST,_AYAR,_İŞL_ADI17"/>
      <sheetName val="A08_ELK_EROĞLU17"/>
      <sheetName val="A08_AS__AS17"/>
      <sheetName val="A08_AS_ADI17"/>
      <sheetName val="A08_ELK_AS17"/>
      <sheetName val="2_BLOK_İCMAL-AS17"/>
      <sheetName val="_BL_ORTAK_ALANLAR-AS17"/>
      <sheetName val="BL_DAİRE_İÇLER-AS17"/>
      <sheetName val="3_SOSYAL_ALAN_GENEL_İCMAL-AS17"/>
      <sheetName val="HİDROFOR_ODASI_İCMAL-AS17"/>
      <sheetName val="HİDROFOR_ODASI-AS17"/>
      <sheetName val="SİTE_YÖNETİM_İCMAL-AS17"/>
      <sheetName val="SİTE_YÖNETİM-AS17"/>
      <sheetName val="SOSYAL_TESİS_SPOR_İCMAL-AS17"/>
      <sheetName val="SOSYAL_TESİS_SPOR-AS17"/>
      <sheetName val="SOSYAL_TESİS_CAFE_İCMAL-AS17"/>
      <sheetName val="SOSYAL_TESİS_CAFE-AS17"/>
      <sheetName val="GÜVENLİK_VE_SÜS_HAVUZU_İCMAL-17"/>
      <sheetName val="GÜVENLİK_VE_SÜS_HAVUZU17"/>
      <sheetName val="4_İCMAL_ALTYAPI-AS17"/>
      <sheetName val="A08_ELK_ADI_17"/>
      <sheetName val="2_BLOK_İCMAL-ADI17"/>
      <sheetName val="_BL_ORTAK_ALANLAR-ADI17"/>
      <sheetName val="BL_DAİRE_İÇLERİ-ADI17"/>
      <sheetName val="3_SOSYAL_ALAN_GENEL_İCMAL-ADI17"/>
      <sheetName val="HİDROFOR_ODASI_İCMAL-ADI17"/>
      <sheetName val="HİDROFOR_ODASI-ADI17"/>
      <sheetName val="SİTE_YÖNETİM_İCMAL-ADI17"/>
      <sheetName val="SİTE_YÖNETİM-ADI17"/>
      <sheetName val="SOSYAL_TESİS_SPOR_İCMAL-ADI17"/>
      <sheetName val="SOSYAL_TESİS_SPOR-ADI17"/>
      <sheetName val="SOSYAL_TESİS_CAFE_İCMAL-ADI17"/>
      <sheetName val="SOSYAL_TESİS_CAFE-ADI17"/>
      <sheetName val="GÜVENLİK_VE_SÜS_HAV-İCMAL-ADI17"/>
      <sheetName val="GÜVENLİK_VE_SÜS_HAVUZU-ADI17"/>
      <sheetName val="4_İCMAL_ALTYAPI-ADI17"/>
      <sheetName val="A10_ŞANTİYE_GELEN_GİDER17"/>
      <sheetName val="GÜVENLİK_KLÜBELERİ17"/>
      <sheetName val="Teklif_217"/>
      <sheetName val="Teklif_2_xls17"/>
      <sheetName val="imalat_iç_sayfa17"/>
      <sheetName val="4_-Механика16"/>
      <sheetName val="Veri_Tabanı16"/>
      <sheetName val="HKED_KEŞFİ_İmalat16"/>
      <sheetName val="YEŞİL_DEFTER-İmalat16"/>
      <sheetName val="Finansal_tamamlanma_Eğrisi16"/>
      <sheetName val="Demir_Fiyat_Farkı_KD16"/>
      <sheetName val="Y_D16"/>
      <sheetName val="masraf_yeri16"/>
      <sheetName val="YK_Nat__Gas_(Off-site)8"/>
      <sheetName val="B__Fiyatlar13"/>
      <sheetName val="Общий_итог7"/>
      <sheetName val="pencere_merkezi_ys_ab13"/>
      <sheetName val="kule_pencere_merk13"/>
      <sheetName val="HAKEDİŞ_KEŞFİ7"/>
      <sheetName val="info_12"/>
      <sheetName val="_N_Finansal_Eğri7"/>
      <sheetName val="AOP_Summary-27"/>
      <sheetName val="BUTCE_KURLARI7"/>
      <sheetName val="Rate_Analysis7"/>
      <sheetName val="FILTER_SCH7"/>
      <sheetName val="FCU_7"/>
      <sheetName val="Data_-_Alt_Kategori7"/>
      <sheetName val="13-İŞGÜCÜ_HİSTOGRAM'037"/>
      <sheetName val="bsat_muflu7"/>
      <sheetName val="MALZEME_VE_İŞÇİLİK7"/>
      <sheetName val="ÖN_KAPAK7"/>
      <sheetName val="RAPOR1_İMALAT_İLERLEME7"/>
      <sheetName val="171_02_4_u_hangar7"/>
      <sheetName val="GENEL_KESIF7"/>
      <sheetName val="Ictas_(SPV_ve_ICA)_detay7"/>
      <sheetName val="Personel_Maliyet_Ictas_on_SPV7"/>
      <sheetName val="1_11_b7"/>
      <sheetName val="arka_kapak7"/>
      <sheetName val="keşif_özeti7"/>
      <sheetName val="Finansal_t__Eğrisi7"/>
      <sheetName val="Tut_17"/>
      <sheetName val="Top_Sheet7"/>
      <sheetName val="Haftalık_Rapor7"/>
      <sheetName val="PURS_ORJİNAL7"/>
      <sheetName val="ek_bina_metraj7"/>
      <sheetName val="8)_FATURA7"/>
      <sheetName val="PE-F-42_Rev_01_Manpower7"/>
      <sheetName val="04_Özet7"/>
      <sheetName val="BOQ_7"/>
      <sheetName val="MAHFİL_KAT3"/>
      <sheetName val="22_A_BLOK_YEVMİYE_TUTANAĞI1"/>
      <sheetName val="Coeff"/>
      <sheetName val="ELKTRİK_120"/>
      <sheetName val="NAKİT_DEĞERLENDİRME20"/>
      <sheetName val="BF-EK_(ATTIRILMIŞ)20"/>
      <sheetName val="KEŞİF-fiz_(2)20"/>
      <sheetName val="KEŞİF-fiz_(3)20"/>
      <sheetName val="MAHAL_LİSTESİ20"/>
      <sheetName val="KİR-KAR_(2)20"/>
      <sheetName val="ÖDEME-36-kredili_(2)20"/>
      <sheetName val="ÖDEME-36-kredili_(3)20"/>
      <sheetName val="Faturanızı_Özelleştirin18"/>
      <sheetName val="BILGI_GIR18"/>
      <sheetName val="BUTÇE_ÖZET18"/>
      <sheetName val="PROJE_MUKAYESE18"/>
      <sheetName val="İCMAL_BÜTÇE18"/>
      <sheetName val="GERÇEKLEŞEN_BÜTÇE_18"/>
      <sheetName val="GERÇEKLEŞEN_BÜTÇE18"/>
      <sheetName val="HEDEF_BÜTÇE18"/>
      <sheetName val="A09_PEYZAJ_TT-EK1_18"/>
      <sheetName val="A01_TOPRAK_İŞLERİ18"/>
      <sheetName val="A01_İNKLINOMETRE18"/>
      <sheetName val="A02_OZBEK_AS18"/>
      <sheetName val="A02_OZBEK_ADI18"/>
      <sheetName val="A02__OZBEK_ADA_DISI18"/>
      <sheetName val="A03_KABA_YAPI18"/>
      <sheetName val="A04_TUGRA_AS18"/>
      <sheetName val="A04_TUGRA_ADI18"/>
      <sheetName val="A04_İnce_İşler_Keşif18"/>
      <sheetName val="A04_P-LINE18"/>
      <sheetName val="A04_KAPLAMA18"/>
      <sheetName val="A04_SOSYAL_TESİSLER18"/>
      <sheetName val="A04_SERAMİK18"/>
      <sheetName val="A04_MERMER_KEŞİF18"/>
      <sheetName val="MERMER_METRAJ18"/>
      <sheetName val="A04_ALÜMİNYUM18"/>
      <sheetName val="A04_ÇELİK_KAPI18"/>
      <sheetName val="A04_İÇ_KAPI18"/>
      <sheetName val="A04_SAC_KAPI18"/>
      <sheetName val="A04_SAC_KAPI_METRAJ18"/>
      <sheetName val="A04_PVC18"/>
      <sheetName val="PVC_METRAJI18"/>
      <sheetName val="A04_MOBİLYA18"/>
      <sheetName val="A04_VİTRİFİYE18"/>
      <sheetName val="A05_CEPHE18"/>
      <sheetName val="A05_DIŞ_KABA_SIVA18"/>
      <sheetName val="A03-04-06_ÇATI_18"/>
      <sheetName val="A06_PLINE18"/>
      <sheetName val="A07_MEK_EROGLU18"/>
      <sheetName val="A07_MEK_AS18"/>
      <sheetName val="SIHHİ_TESİSAT_AS18"/>
      <sheetName val="KLİMA_TESİSATI_AS18"/>
      <sheetName val="TEST,_AYAR,_İŞL_AS18"/>
      <sheetName val="A07_MEK_ADI18"/>
      <sheetName val="SIHHİ_TESİSAT_ADI18"/>
      <sheetName val="KLİMA_TESİSATI_ADI18"/>
      <sheetName val="TEST,_AYAR,_İŞL_ADI18"/>
      <sheetName val="A08_ELK_EROĞLU18"/>
      <sheetName val="A08_AS__AS18"/>
      <sheetName val="A08_AS_ADI18"/>
      <sheetName val="A08_ELK_AS18"/>
      <sheetName val="2_BLOK_İCMAL-AS18"/>
      <sheetName val="_BL_ORTAK_ALANLAR-AS18"/>
      <sheetName val="BL_DAİRE_İÇLER-AS18"/>
      <sheetName val="3_SOSYAL_ALAN_GENEL_İCMAL-AS18"/>
      <sheetName val="HİDROFOR_ODASI_İCMAL-AS18"/>
      <sheetName val="HİDROFOR_ODASI-AS18"/>
      <sheetName val="SİTE_YÖNETİM_İCMAL-AS18"/>
      <sheetName val="SİTE_YÖNETİM-AS18"/>
      <sheetName val="SOSYAL_TESİS_SPOR_İCMAL-AS18"/>
      <sheetName val="SOSYAL_TESİS_SPOR-AS18"/>
      <sheetName val="SOSYAL_TESİS_CAFE_İCMAL-AS18"/>
      <sheetName val="SOSYAL_TESİS_CAFE-AS18"/>
      <sheetName val="GÜVENLİK_VE_SÜS_HAVUZU_İCMAL-18"/>
      <sheetName val="GÜVENLİK_VE_SÜS_HAVUZU18"/>
      <sheetName val="4_İCMAL_ALTYAPI-AS18"/>
      <sheetName val="A08_ELK_ADI_18"/>
      <sheetName val="2_BLOK_İCMAL-ADI18"/>
      <sheetName val="_BL_ORTAK_ALANLAR-ADI18"/>
      <sheetName val="BL_DAİRE_İÇLERİ-ADI18"/>
      <sheetName val="3_SOSYAL_ALAN_GENEL_İCMAL-ADI18"/>
      <sheetName val="HİDROFOR_ODASI_İCMAL-ADI18"/>
      <sheetName val="HİDROFOR_ODASI-ADI18"/>
      <sheetName val="SİTE_YÖNETİM_İCMAL-ADI18"/>
      <sheetName val="SİTE_YÖNETİM-ADI18"/>
      <sheetName val="SOSYAL_TESİS_SPOR_İCMAL-ADI18"/>
      <sheetName val="SOSYAL_TESİS_SPOR-ADI18"/>
      <sheetName val="SOSYAL_TESİS_CAFE_İCMAL-ADI18"/>
      <sheetName val="SOSYAL_TESİS_CAFE-ADI18"/>
      <sheetName val="GÜVENLİK_VE_SÜS_HAV-İCMAL-ADI18"/>
      <sheetName val="GÜVENLİK_VE_SÜS_HAVUZU-ADI18"/>
      <sheetName val="4_İCMAL_ALTYAPI-ADI18"/>
      <sheetName val="A10_ŞANTİYE_GELEN_GİDER18"/>
      <sheetName val="GÜVENLİK_KLÜBELERİ18"/>
      <sheetName val="Teklif_218"/>
      <sheetName val="Teklif_2_xls18"/>
      <sheetName val="imalat_iç_sayfa18"/>
      <sheetName val="Veri_Tabanı17"/>
      <sheetName val="4_-Механика17"/>
      <sheetName val="HKED_KEŞFİ_İmalat17"/>
      <sheetName val="YEŞİL_DEFTER-İmalat17"/>
      <sheetName val="Finansal_tamamlanma_Eğrisi17"/>
      <sheetName val="Demir_Fiyat_Farkı_KD17"/>
      <sheetName val="Y_D17"/>
      <sheetName val="masraf_yeri17"/>
      <sheetName val="B__Fiyatlar14"/>
      <sheetName val="YK_Nat__Gas_(Off-site)9"/>
      <sheetName val="Общий_итог8"/>
      <sheetName val="pencere_merkezi_ys_ab14"/>
      <sheetName val="kule_pencere_merk14"/>
      <sheetName val="HAKEDİŞ_KEŞFİ8"/>
      <sheetName val="info_13"/>
      <sheetName val="_N_Finansal_Eğri8"/>
      <sheetName val="AOP_Summary-28"/>
      <sheetName val="BUTCE_KURLARI8"/>
      <sheetName val="Rate_Analysis8"/>
      <sheetName val="FILTER_SCH8"/>
      <sheetName val="FCU_8"/>
      <sheetName val="Data_-_Alt_Kategori8"/>
      <sheetName val="13-İŞGÜCÜ_HİSTOGRAM'038"/>
      <sheetName val="bsat_muflu8"/>
      <sheetName val="MALZEME_VE_İŞÇİLİK8"/>
      <sheetName val="ÖN_KAPAK8"/>
      <sheetName val="171_02_4_u_hangar8"/>
      <sheetName val="GENEL_KESIF8"/>
      <sheetName val="RAPOR1_İMALAT_İLERLEME8"/>
      <sheetName val="Ictas_(SPV_ve_ICA)_detay8"/>
      <sheetName val="Personel_Maliyet_Ictas_on_SPV8"/>
      <sheetName val="1_11_b8"/>
      <sheetName val="PURS_ORJİNAL8"/>
      <sheetName val="arka_kapak8"/>
      <sheetName val="keşif_özeti8"/>
      <sheetName val="Finansal_t__Eğrisi8"/>
      <sheetName val="Tut_18"/>
      <sheetName val="Top_Sheet8"/>
      <sheetName val="Haftalık_Rapor8"/>
      <sheetName val="ek_bina_metraj8"/>
      <sheetName val="8)_FATURA8"/>
      <sheetName val="PE-F-42_Rev_01_Manpower8"/>
      <sheetName val="04_Özet8"/>
      <sheetName val="BOQ_8"/>
      <sheetName val="ELKTRİK_121"/>
      <sheetName val="NAKİT_DEĞERLENDİRME21"/>
      <sheetName val="BF-EK_(ATTIRILMIŞ)21"/>
      <sheetName val="KEŞİF-fiz_(2)21"/>
      <sheetName val="KEŞİF-fiz_(3)21"/>
      <sheetName val="MAHAL_LİSTESİ21"/>
      <sheetName val="KİR-KAR_(2)21"/>
      <sheetName val="ÖDEME-36-kredili_(2)21"/>
      <sheetName val="ÖDEME-36-kredili_(3)21"/>
      <sheetName val="Faturanızı_Özelleştirin19"/>
      <sheetName val="BILGI_GIR19"/>
      <sheetName val="BUTÇE_ÖZET19"/>
      <sheetName val="PROJE_MUKAYESE19"/>
      <sheetName val="İCMAL_BÜTÇE19"/>
      <sheetName val="GERÇEKLEŞEN_BÜTÇE_19"/>
      <sheetName val="GERÇEKLEŞEN_BÜTÇE19"/>
      <sheetName val="HEDEF_BÜTÇE19"/>
      <sheetName val="A09_PEYZAJ_TT-EK1_19"/>
      <sheetName val="A01_TOPRAK_İŞLERİ19"/>
      <sheetName val="A01_İNKLINOMETRE19"/>
      <sheetName val="A02_OZBEK_AS19"/>
      <sheetName val="A02_OZBEK_ADI19"/>
      <sheetName val="A02__OZBEK_ADA_DISI19"/>
      <sheetName val="A03_KABA_YAPI19"/>
      <sheetName val="A04_TUGRA_AS19"/>
      <sheetName val="A04_TUGRA_ADI19"/>
      <sheetName val="A04_İnce_İşler_Keşif19"/>
      <sheetName val="A04_P-LINE19"/>
      <sheetName val="A04_KAPLAMA19"/>
      <sheetName val="A04_SOSYAL_TESİSLER19"/>
      <sheetName val="A04_SERAMİK19"/>
      <sheetName val="A04_MERMER_KEŞİF19"/>
      <sheetName val="MERMER_METRAJ19"/>
      <sheetName val="A04_ALÜMİNYUM19"/>
      <sheetName val="A04_ÇELİK_KAPI19"/>
      <sheetName val="A04_İÇ_KAPI19"/>
      <sheetName val="A04_SAC_KAPI19"/>
      <sheetName val="A04_SAC_KAPI_METRAJ19"/>
      <sheetName val="A04_PVC19"/>
      <sheetName val="PVC_METRAJI19"/>
      <sheetName val="A04_MOBİLYA19"/>
      <sheetName val="A04_VİTRİFİYE19"/>
      <sheetName val="A05_CEPHE19"/>
      <sheetName val="A05_DIŞ_KABA_SIVA19"/>
      <sheetName val="A03-04-06_ÇATI_19"/>
      <sheetName val="A06_PLINE19"/>
      <sheetName val="A07_MEK_EROGLU19"/>
      <sheetName val="A07_MEK_AS19"/>
      <sheetName val="SIHHİ_TESİSAT_AS19"/>
      <sheetName val="KLİMA_TESİSATI_AS19"/>
      <sheetName val="TEST,_AYAR,_İŞL_AS19"/>
      <sheetName val="A07_MEK_ADI19"/>
      <sheetName val="SIHHİ_TESİSAT_ADI19"/>
      <sheetName val="KLİMA_TESİSATI_ADI19"/>
      <sheetName val="TEST,_AYAR,_İŞL_ADI19"/>
      <sheetName val="A08_ELK_EROĞLU19"/>
      <sheetName val="A08_AS__AS19"/>
      <sheetName val="A08_AS_ADI19"/>
      <sheetName val="A08_ELK_AS19"/>
      <sheetName val="2_BLOK_İCMAL-AS19"/>
      <sheetName val="_BL_ORTAK_ALANLAR-AS19"/>
      <sheetName val="BL_DAİRE_İÇLER-AS19"/>
      <sheetName val="3_SOSYAL_ALAN_GENEL_İCMAL-AS19"/>
      <sheetName val="HİDROFOR_ODASI_İCMAL-AS19"/>
      <sheetName val="HİDROFOR_ODASI-AS19"/>
      <sheetName val="SİTE_YÖNETİM_İCMAL-AS19"/>
      <sheetName val="SİTE_YÖNETİM-AS19"/>
      <sheetName val="SOSYAL_TESİS_SPOR_İCMAL-AS19"/>
      <sheetName val="SOSYAL_TESİS_SPOR-AS19"/>
      <sheetName val="SOSYAL_TESİS_CAFE_İCMAL-AS19"/>
      <sheetName val="SOSYAL_TESİS_CAFE-AS19"/>
      <sheetName val="GÜVENLİK_VE_SÜS_HAVUZU_İCMAL-19"/>
      <sheetName val="GÜVENLİK_VE_SÜS_HAVUZU19"/>
      <sheetName val="4_İCMAL_ALTYAPI-AS19"/>
      <sheetName val="A08_ELK_ADI_19"/>
      <sheetName val="2_BLOK_İCMAL-ADI19"/>
      <sheetName val="_BL_ORTAK_ALANLAR-ADI19"/>
      <sheetName val="BL_DAİRE_İÇLERİ-ADI19"/>
      <sheetName val="3_SOSYAL_ALAN_GENEL_İCMAL-ADI19"/>
      <sheetName val="HİDROFOR_ODASI_İCMAL-ADI19"/>
      <sheetName val="HİDROFOR_ODASI-ADI19"/>
      <sheetName val="SİTE_YÖNETİM_İCMAL-ADI19"/>
      <sheetName val="SİTE_YÖNETİM-ADI19"/>
      <sheetName val="SOSYAL_TESİS_SPOR_İCMAL-ADI19"/>
      <sheetName val="SOSYAL_TESİS_SPOR-ADI19"/>
      <sheetName val="SOSYAL_TESİS_CAFE_İCMAL-ADI19"/>
      <sheetName val="SOSYAL_TESİS_CAFE-ADI19"/>
      <sheetName val="GÜVENLİK_VE_SÜS_HAV-İCMAL-ADI19"/>
      <sheetName val="GÜVENLİK_VE_SÜS_HAVUZU-ADI19"/>
      <sheetName val="4_İCMAL_ALTYAPI-ADI19"/>
      <sheetName val="A10_ŞANTİYE_GELEN_GİDER19"/>
      <sheetName val="GÜVENLİK_KLÜBELERİ19"/>
      <sheetName val="Teklif_219"/>
      <sheetName val="Teklif_2_xls19"/>
      <sheetName val="4_-Механика18"/>
      <sheetName val="imalat_iç_sayfa19"/>
      <sheetName val="Veri_Tabanı18"/>
      <sheetName val="HKED_KEŞFİ_İmalat18"/>
      <sheetName val="YEŞİL_DEFTER-İmalat18"/>
      <sheetName val="Finansal_tamamlanma_Eğrisi18"/>
      <sheetName val="Demir_Fiyat_Farkı_KD18"/>
      <sheetName val="Y_D18"/>
      <sheetName val="masraf_yeri18"/>
      <sheetName val="B__Fiyatlar15"/>
      <sheetName val="YK_Nat__Gas_(Off-site)10"/>
      <sheetName val="Общий_итог9"/>
      <sheetName val="pencere_merkezi_ys_ab15"/>
      <sheetName val="kule_pencere_merk15"/>
      <sheetName val="HAKEDİŞ_KEŞFİ9"/>
      <sheetName val="info_14"/>
      <sheetName val="_N_Finansal_Eğri9"/>
      <sheetName val="AOP_Summary-29"/>
      <sheetName val="BUTCE_KURLARI9"/>
      <sheetName val="Rate_Analysis9"/>
      <sheetName val="FILTER_SCH9"/>
      <sheetName val="FCU_9"/>
      <sheetName val="Data_-_Alt_Kategori9"/>
      <sheetName val="13-İŞGÜCÜ_HİSTOGRAM'039"/>
      <sheetName val="bsat_muflu9"/>
      <sheetName val="MALZEME_VE_İŞÇİLİK9"/>
      <sheetName val="ÖN_KAPAK9"/>
      <sheetName val="171_02_4_u_hangar9"/>
      <sheetName val="GENEL_KESIF9"/>
      <sheetName val="RAPOR1_İMALAT_İLERLEME9"/>
      <sheetName val="Ictas_(SPV_ve_ICA)_detay9"/>
      <sheetName val="Personel_Maliyet_Ictas_on_SPV9"/>
      <sheetName val="1_11_b9"/>
      <sheetName val="PURS_ORJİNAL9"/>
      <sheetName val="arka_kapak9"/>
      <sheetName val="keşif_özeti9"/>
      <sheetName val="Finansal_t__Eğrisi9"/>
      <sheetName val="Tut_19"/>
      <sheetName val="Top_Sheet9"/>
      <sheetName val="Haftalık_Rapor9"/>
      <sheetName val="ek_bina_metraj9"/>
      <sheetName val="8)_FATURA9"/>
      <sheetName val="PE-F-42_Rev_01_Manpower9"/>
      <sheetName val="04_Özet9"/>
      <sheetName val="BOQ_9"/>
      <sheetName val="22_A_BLOK_YEVMİYE_TUTANAĞI2"/>
      <sheetName val="TEKLİF ANA TABLO (TOPSHEET)"/>
      <sheetName val="Personel (2)"/>
      <sheetName val="Makina Ekipman"/>
      <sheetName val="ENDİREK MASRAF TABLOSU"/>
      <sheetName val="SIHHİ"/>
      <sheetName val="ISITMA VE SOĞUTMA"/>
      <sheetName val="KLİMA - HAVALANDIRMA"/>
      <sheetName val="YANGINDAN KORUNMA"/>
      <sheetName val="DGAZ"/>
      <sheetName val="SISMIK KORUMA"/>
      <sheetName val="PASİF YANGIN"/>
      <sheetName val="TEST BALANS DEVREYE ALMA"/>
      <sheetName val="Indirects"/>
      <sheetName val="Indr_Dağıtım"/>
      <sheetName val="1,100"/>
      <sheetName val="1,200"/>
      <sheetName val="3,000"/>
      <sheetName val="4,000"/>
      <sheetName val="6,000"/>
      <sheetName val="8,000"/>
      <sheetName val="TenderItemCurrencies"/>
      <sheetName val="bfk"/>
      <sheetName val="ELKTRİK_122"/>
      <sheetName val="NAKİT_DEĞERLENDİRME22"/>
      <sheetName val="BF-EK_(ATTIRILMIŞ)22"/>
      <sheetName val="KEŞİF-fiz_(2)22"/>
      <sheetName val="KEŞİF-fiz_(3)22"/>
      <sheetName val="MAHAL_LİSTESİ22"/>
      <sheetName val="KİR-KAR_(2)22"/>
      <sheetName val="ÖDEME-36-kredili_(2)22"/>
      <sheetName val="ÖDEME-36-kredili_(3)22"/>
      <sheetName val="Faturanızı_Özelleştirin20"/>
      <sheetName val="BILGI_GIR20"/>
      <sheetName val="BUTÇE_ÖZET20"/>
      <sheetName val="PROJE_MUKAYESE20"/>
      <sheetName val="İCMAL_BÜTÇE20"/>
      <sheetName val="GERÇEKLEŞEN_BÜTÇE_20"/>
      <sheetName val="GERÇEKLEŞEN_BÜTÇE20"/>
      <sheetName val="HEDEF_BÜTÇE20"/>
      <sheetName val="A09_PEYZAJ_TT-EK1_20"/>
      <sheetName val="A01_TOPRAK_İŞLERİ20"/>
      <sheetName val="A01_İNKLINOMETRE20"/>
      <sheetName val="A02_OZBEK_AS20"/>
      <sheetName val="A02_OZBEK_ADI20"/>
      <sheetName val="A02__OZBEK_ADA_DISI20"/>
      <sheetName val="A03_KABA_YAPI20"/>
      <sheetName val="A04_TUGRA_AS20"/>
      <sheetName val="A04_TUGRA_ADI20"/>
      <sheetName val="A04_İnce_İşler_Keşif20"/>
      <sheetName val="A04_P-LINE20"/>
      <sheetName val="A04_KAPLAMA20"/>
      <sheetName val="A04_SOSYAL_TESİSLER20"/>
      <sheetName val="A04_SERAMİK20"/>
      <sheetName val="A04_MERMER_KEŞİF20"/>
      <sheetName val="MERMER_METRAJ20"/>
      <sheetName val="A04_ALÜMİNYUM20"/>
      <sheetName val="A04_ÇELİK_KAPI20"/>
      <sheetName val="A04_İÇ_KAPI20"/>
      <sheetName val="A04_SAC_KAPI20"/>
      <sheetName val="A04_SAC_KAPI_METRAJ20"/>
      <sheetName val="A04_PVC20"/>
      <sheetName val="PVC_METRAJI20"/>
      <sheetName val="A04_MOBİLYA20"/>
      <sheetName val="A04_VİTRİFİYE20"/>
      <sheetName val="A05_CEPHE20"/>
      <sheetName val="A05_DIŞ_KABA_SIVA20"/>
      <sheetName val="A03-04-06_ÇATI_20"/>
      <sheetName val="A06_PLINE20"/>
      <sheetName val="A07_MEK_EROGLU20"/>
      <sheetName val="A07_MEK_AS20"/>
      <sheetName val="SIHHİ_TESİSAT_AS20"/>
      <sheetName val="KLİMA_TESİSATI_AS20"/>
      <sheetName val="TEST,_AYAR,_İŞL_AS20"/>
      <sheetName val="A07_MEK_ADI20"/>
      <sheetName val="SIHHİ_TESİSAT_ADI20"/>
      <sheetName val="KLİMA_TESİSATI_ADI20"/>
      <sheetName val="TEST,_AYAR,_İŞL_ADI20"/>
      <sheetName val="A08_ELK_EROĞLU20"/>
      <sheetName val="A08_AS__AS20"/>
      <sheetName val="A08_AS_ADI20"/>
      <sheetName val="A08_ELK_AS20"/>
      <sheetName val="2_BLOK_İCMAL-AS20"/>
      <sheetName val="_BL_ORTAK_ALANLAR-AS20"/>
      <sheetName val="BL_DAİRE_İÇLER-AS20"/>
      <sheetName val="3_SOSYAL_ALAN_GENEL_İCMAL-AS20"/>
      <sheetName val="HİDROFOR_ODASI_İCMAL-AS20"/>
      <sheetName val="HİDROFOR_ODASI-AS20"/>
      <sheetName val="SİTE_YÖNETİM_İCMAL-AS20"/>
      <sheetName val="SİTE_YÖNETİM-AS20"/>
      <sheetName val="SOSYAL_TESİS_SPOR_İCMAL-AS20"/>
      <sheetName val="SOSYAL_TESİS_SPOR-AS20"/>
      <sheetName val="SOSYAL_TESİS_CAFE_İCMAL-AS20"/>
      <sheetName val="SOSYAL_TESİS_CAFE-AS20"/>
      <sheetName val="GÜVENLİK_VE_SÜS_HAVUZU_İCMAL-20"/>
      <sheetName val="GÜVENLİK_VE_SÜS_HAVUZU20"/>
      <sheetName val="4_İCMAL_ALTYAPI-AS20"/>
      <sheetName val="A08_ELK_ADI_20"/>
      <sheetName val="2_BLOK_İCMAL-ADI20"/>
      <sheetName val="_BL_ORTAK_ALANLAR-ADI20"/>
      <sheetName val="BL_DAİRE_İÇLERİ-ADI20"/>
      <sheetName val="3_SOSYAL_ALAN_GENEL_İCMAL-ADI20"/>
      <sheetName val="HİDROFOR_ODASI_İCMAL-ADI20"/>
      <sheetName val="HİDROFOR_ODASI-ADI20"/>
      <sheetName val="SİTE_YÖNETİM_İCMAL-ADI20"/>
      <sheetName val="SİTE_YÖNETİM-ADI20"/>
      <sheetName val="SOSYAL_TESİS_SPOR_İCMAL-ADI20"/>
      <sheetName val="SOSYAL_TESİS_SPOR-ADI20"/>
      <sheetName val="SOSYAL_TESİS_CAFE_İCMAL-ADI20"/>
      <sheetName val="SOSYAL_TESİS_CAFE-ADI20"/>
      <sheetName val="GÜVENLİK_VE_SÜS_HAV-İCMAL-ADI20"/>
      <sheetName val="GÜVENLİK_VE_SÜS_HAVUZU-ADI20"/>
      <sheetName val="4_İCMAL_ALTYAPI-ADI20"/>
      <sheetName val="A10_ŞANTİYE_GELEN_GİDER20"/>
      <sheetName val="GÜVENLİK_KLÜBELERİ20"/>
      <sheetName val="Teklif_220"/>
      <sheetName val="Teklif_2_xls20"/>
      <sheetName val="imalat_iç_sayfa20"/>
      <sheetName val="Veri_Tabanı19"/>
      <sheetName val="4_-Механика19"/>
      <sheetName val="HKED_KEŞFİ_İmalat19"/>
      <sheetName val="YEŞİL_DEFTER-İmalat19"/>
      <sheetName val="Finansal_tamamlanma_Eğrisi19"/>
      <sheetName val="Demir_Fiyat_Farkı_KD19"/>
      <sheetName val="Y_D19"/>
      <sheetName val="masraf_yeri19"/>
      <sheetName val="B__Fiyatlar16"/>
      <sheetName val="YK_Nat__Gas_(Off-site)11"/>
      <sheetName val="Общий_итог10"/>
      <sheetName val="pencere_merkezi_ys_ab16"/>
      <sheetName val="kule_pencere_merk16"/>
      <sheetName val="HAKEDİŞ_KEŞFİ10"/>
      <sheetName val="info_15"/>
      <sheetName val="_N_Finansal_Eğri10"/>
      <sheetName val="AOP_Summary-210"/>
      <sheetName val="BUTCE_KURLARI10"/>
      <sheetName val="Rate_Analysis10"/>
      <sheetName val="FILTER_SCH10"/>
      <sheetName val="FCU_10"/>
      <sheetName val="Data_-_Alt_Kategori10"/>
      <sheetName val="13-İŞGÜCÜ_HİSTOGRAM'0310"/>
      <sheetName val="bsat_muflu10"/>
      <sheetName val="MALZEME_VE_İŞÇİLİK10"/>
      <sheetName val="ÖN_KAPAK10"/>
      <sheetName val="171_02_4_u_hangar10"/>
      <sheetName val="GENEL_KESIF10"/>
      <sheetName val="RAPOR1_İMALAT_İLERLEME10"/>
      <sheetName val="Ictas_(SPV_ve_ICA)_detay10"/>
      <sheetName val="Personel_Maliyet_Ictas_on_SPV10"/>
      <sheetName val="1_11_b10"/>
      <sheetName val="PURS_ORJİNAL10"/>
      <sheetName val="arka_kapak10"/>
      <sheetName val="keşif_özeti10"/>
      <sheetName val="Finansal_t__Eğrisi10"/>
      <sheetName val="Tut_110"/>
      <sheetName val="Top_Sheet10"/>
      <sheetName val="Haftalık_Rapor10"/>
      <sheetName val="ek_bina_metraj10"/>
      <sheetName val="8)_FATURA10"/>
      <sheetName val="PE-F-42_Rev_01_Manpower10"/>
      <sheetName val="04_Özet10"/>
      <sheetName val="BOQ_10"/>
      <sheetName val="MAHFİL_KAT4"/>
      <sheetName val="22_A_BLOK_YEVMİYE_TUTANAĞI3"/>
      <sheetName val="irsaliye tesbit4-5"/>
      <sheetName val="irsaliye_tesbit4-51"/>
      <sheetName val="irsaliye_tesbit4-52"/>
      <sheetName val="irsaliye_tesbit4-53"/>
      <sheetName val="önyüz"/>
      <sheetName val="TABLO"/>
      <sheetName val="Personel"/>
      <sheetName val="MAMUL STOK AMBARI"/>
      <sheetName val="KARTON STRAFOR AMBARI"/>
      <sheetName val="ELT ODALARI"/>
      <sheetName val="GKK OFİSLERİ"/>
      <sheetName val="TEST VE İLK ÖRNEK ODALARI"/>
      <sheetName val="ARGE LABORATUVARI"/>
      <sheetName val="KALİTE KUMANDA ODALARI"/>
      <sheetName val="TEKNİK ALANLAR VE KORİDOR"/>
      <sheetName val="MAMUL AMBAR"/>
      <sheetName val="HAM MADDE SİLOSU"/>
      <sheetName val="POMPA ODASI BASINÇ DÜŞÜRÜCÜ "/>
      <sheetName val="Beton İcmal"/>
      <sheetName val="Başlık"/>
      <sheetName val="Бюджет прочее"/>
      <sheetName val="MAHFİL_KAT5"/>
      <sheetName val="ELKTRİK_123"/>
      <sheetName val="NAKİT_DEĞERLENDİRME23"/>
      <sheetName val="BF-EK_(ATTIRILMIŞ)23"/>
      <sheetName val="KEŞİF-fiz_(2)23"/>
      <sheetName val="KEŞİF-fiz_(3)23"/>
      <sheetName val="MAHAL_LİSTESİ23"/>
      <sheetName val="KİR-KAR_(2)23"/>
      <sheetName val="ÖDEME-36-kredili_(2)23"/>
      <sheetName val="ÖDEME-36-kredili_(3)23"/>
      <sheetName val="Faturanızı_Özelleştirin21"/>
      <sheetName val="BILGI_GIR21"/>
      <sheetName val="BUTÇE_ÖZET21"/>
      <sheetName val="PROJE_MUKAYESE21"/>
      <sheetName val="İCMAL_BÜTÇE21"/>
      <sheetName val="GERÇEKLEŞEN_BÜTÇE_21"/>
      <sheetName val="GERÇEKLEŞEN_BÜTÇE21"/>
      <sheetName val="HEDEF_BÜTÇE21"/>
      <sheetName val="A09_PEYZAJ_TT-EK1_21"/>
      <sheetName val="A01_TOPRAK_İŞLERİ21"/>
      <sheetName val="A01_İNKLINOMETRE21"/>
      <sheetName val="A02_OZBEK_AS21"/>
      <sheetName val="A02_OZBEK_ADI21"/>
      <sheetName val="A02__OZBEK_ADA_DISI21"/>
      <sheetName val="A03_KABA_YAPI21"/>
      <sheetName val="A04_TUGRA_AS21"/>
      <sheetName val="A04_TUGRA_ADI21"/>
      <sheetName val="A04_İnce_İşler_Keşif21"/>
      <sheetName val="A04_P-LINE21"/>
      <sheetName val="A04_KAPLAMA21"/>
      <sheetName val="A04_SOSYAL_TESİSLER21"/>
      <sheetName val="A04_SERAMİK21"/>
      <sheetName val="A04_MERMER_KEŞİF21"/>
      <sheetName val="MERMER_METRAJ21"/>
      <sheetName val="A04_ALÜMİNYUM21"/>
      <sheetName val="A04_ÇELİK_KAPI21"/>
      <sheetName val="A04_İÇ_KAPI21"/>
      <sheetName val="A04_SAC_KAPI21"/>
      <sheetName val="A04_SAC_KAPI_METRAJ21"/>
      <sheetName val="A04_PVC21"/>
      <sheetName val="PVC_METRAJI21"/>
      <sheetName val="A04_MOBİLYA21"/>
      <sheetName val="A04_VİTRİFİYE21"/>
      <sheetName val="A05_CEPHE21"/>
      <sheetName val="A05_DIŞ_KABA_SIVA21"/>
      <sheetName val="A03-04-06_ÇATI_21"/>
      <sheetName val="A06_PLINE21"/>
      <sheetName val="A07_MEK_EROGLU21"/>
      <sheetName val="A07_MEK_AS21"/>
      <sheetName val="SIHHİ_TESİSAT_AS21"/>
      <sheetName val="KLİMA_TESİSATI_AS21"/>
      <sheetName val="TEST,_AYAR,_İŞL_AS21"/>
      <sheetName val="A07_MEK_ADI21"/>
      <sheetName val="SIHHİ_TESİSAT_ADI21"/>
      <sheetName val="KLİMA_TESİSATI_ADI21"/>
      <sheetName val="TEST,_AYAR,_İŞL_ADI21"/>
      <sheetName val="A08_ELK_EROĞLU21"/>
      <sheetName val="A08_AS__AS21"/>
      <sheetName val="A08_AS_ADI21"/>
      <sheetName val="A08_ELK_AS21"/>
      <sheetName val="2_BLOK_İCMAL-AS21"/>
      <sheetName val="_BL_ORTAK_ALANLAR-AS21"/>
      <sheetName val="BL_DAİRE_İÇLER-AS21"/>
      <sheetName val="3_SOSYAL_ALAN_GENEL_İCMAL-AS21"/>
      <sheetName val="HİDROFOR_ODASI_İCMAL-AS21"/>
      <sheetName val="HİDROFOR_ODASI-AS21"/>
      <sheetName val="SİTE_YÖNETİM_İCMAL-AS21"/>
      <sheetName val="SİTE_YÖNETİM-AS21"/>
      <sheetName val="SOSYAL_TESİS_SPOR_İCMAL-AS21"/>
      <sheetName val="SOSYAL_TESİS_SPOR-AS21"/>
      <sheetName val="SOSYAL_TESİS_CAFE_İCMAL-AS21"/>
      <sheetName val="SOSYAL_TESİS_CAFE-AS21"/>
      <sheetName val="GÜVENLİK_VE_SÜS_HAVUZU_İCMAL-21"/>
      <sheetName val="GÜVENLİK_VE_SÜS_HAVUZU21"/>
      <sheetName val="4_İCMAL_ALTYAPI-AS21"/>
      <sheetName val="A08_ELK_ADI_21"/>
      <sheetName val="2_BLOK_İCMAL-ADI21"/>
      <sheetName val="_BL_ORTAK_ALANLAR-ADI21"/>
      <sheetName val="BL_DAİRE_İÇLERİ-ADI21"/>
      <sheetName val="3_SOSYAL_ALAN_GENEL_İCMAL-ADI21"/>
      <sheetName val="HİDROFOR_ODASI_İCMAL-ADI21"/>
      <sheetName val="HİDROFOR_ODASI-ADI21"/>
      <sheetName val="SİTE_YÖNETİM_İCMAL-ADI21"/>
      <sheetName val="SİTE_YÖNETİM-ADI21"/>
      <sheetName val="SOSYAL_TESİS_SPOR_İCMAL-ADI21"/>
      <sheetName val="SOSYAL_TESİS_SPOR-ADI21"/>
      <sheetName val="SOSYAL_TESİS_CAFE_İCMAL-ADI21"/>
      <sheetName val="SOSYAL_TESİS_CAFE-ADI21"/>
      <sheetName val="GÜVENLİK_VE_SÜS_HAV-İCMAL-ADI21"/>
      <sheetName val="GÜVENLİK_VE_SÜS_HAVUZU-ADI21"/>
      <sheetName val="4_İCMAL_ALTYAPI-ADI21"/>
      <sheetName val="A10_ŞANTİYE_GELEN_GİDER21"/>
      <sheetName val="GÜVENLİK_KLÜBELERİ21"/>
      <sheetName val="Teklif_221"/>
      <sheetName val="Teklif_2_xls21"/>
      <sheetName val="imalat_iç_sayfa21"/>
      <sheetName val="Veri_Tabanı20"/>
      <sheetName val="4_-Механика20"/>
      <sheetName val="HKED_KEŞFİ_İmalat20"/>
      <sheetName val="YEŞİL_DEFTER-İmalat20"/>
      <sheetName val="Finansal_tamamlanma_Eğrisi20"/>
      <sheetName val="Demir_Fiyat_Farkı_KD20"/>
      <sheetName val="Y_D20"/>
      <sheetName val="masraf_yeri20"/>
      <sheetName val="B__Fiyatlar17"/>
      <sheetName val="YK_Nat__Gas_(Off-site)12"/>
      <sheetName val="Общий_итог11"/>
      <sheetName val="pencere_merkezi_ys_ab17"/>
      <sheetName val="kule_pencere_merk17"/>
      <sheetName val="HAKEDİŞ_KEŞFİ11"/>
      <sheetName val="info_16"/>
      <sheetName val="_N_Finansal_Eğri11"/>
      <sheetName val="AOP_Summary-211"/>
      <sheetName val="BUTCE_KURLARI11"/>
      <sheetName val="Rate_Analysis11"/>
      <sheetName val="FILTER_SCH11"/>
      <sheetName val="FCU_11"/>
      <sheetName val="Data_-_Alt_Kategori11"/>
      <sheetName val="13-İŞGÜCÜ_HİSTOGRAM'0311"/>
      <sheetName val="bsat_muflu11"/>
      <sheetName val="MALZEME_VE_İŞÇİLİK11"/>
      <sheetName val="ÖN_KAPAK11"/>
      <sheetName val="171_02_4_u_hangar11"/>
      <sheetName val="GENEL_KESIF11"/>
      <sheetName val="RAPOR1_İMALAT_İLERLEME11"/>
      <sheetName val="Ictas_(SPV_ve_ICA)_detay11"/>
      <sheetName val="Personel_Maliyet_Ictas_on_SPV11"/>
      <sheetName val="1_11_b11"/>
      <sheetName val="PURS_ORJİNAL11"/>
      <sheetName val="arka_kapak11"/>
      <sheetName val="keşif_özeti11"/>
      <sheetName val="Finansal_t__Eğrisi11"/>
      <sheetName val="Tut_111"/>
      <sheetName val="Top_Sheet11"/>
      <sheetName val="Haftalık_Rapor11"/>
      <sheetName val="ek_bina_metraj11"/>
      <sheetName val="8)_FATURA11"/>
      <sheetName val="PE-F-42_Rev_01_Manpower11"/>
      <sheetName val="04_Özet11"/>
      <sheetName val="BOQ_11"/>
      <sheetName val="22_A_BLOK_YEVMİYE_TUTANAĞI4"/>
      <sheetName val="HiPath3000"/>
      <sheetName val="LIST"/>
      <sheetName val="ÖZET"/>
      <sheetName val="YAKLAŞIK MALİYET"/>
      <sheetName val="Sheet4"/>
      <sheetName val="TEKLİF_İCMALİ"/>
      <sheetName val="İNCE_İŞLER"/>
      <sheetName val="1_1"/>
      <sheetName val="1_2"/>
      <sheetName val="1_3"/>
      <sheetName val="1_4"/>
      <sheetName val="2_1"/>
      <sheetName val="2_2"/>
      <sheetName val="2_3"/>
      <sheetName val="2_4"/>
      <sheetName val="2_5"/>
      <sheetName val="2_6"/>
      <sheetName val="2_7"/>
      <sheetName val="2_8"/>
      <sheetName val="2_9"/>
      <sheetName val="2_10"/>
      <sheetName val="2_11"/>
      <sheetName val="2_12"/>
      <sheetName val="3_1"/>
      <sheetName val="3_2"/>
      <sheetName val="3_3"/>
      <sheetName val="3_4"/>
      <sheetName val="3_5"/>
      <sheetName val="3_6"/>
      <sheetName val="3_7"/>
      <sheetName val="3_8"/>
      <sheetName val="3_9"/>
      <sheetName val="4_1"/>
      <sheetName val="4_2"/>
      <sheetName val="4_3"/>
      <sheetName val="4_4"/>
      <sheetName val="4_5"/>
      <sheetName val="4_6"/>
      <sheetName val="4_7"/>
      <sheetName val="4_8"/>
      <sheetName val="4_9"/>
      <sheetName val="4_10"/>
      <sheetName val="5_1"/>
      <sheetName val="5_2"/>
      <sheetName val="5_3"/>
      <sheetName val="5_4"/>
      <sheetName val="6_1"/>
      <sheetName val="6_2"/>
      <sheetName val="6_3"/>
      <sheetName val="6_4"/>
      <sheetName val="6_5"/>
      <sheetName val="6_6"/>
      <sheetName val="6_7"/>
      <sheetName val="6_8"/>
      <sheetName val="6_9"/>
      <sheetName val="6_10"/>
      <sheetName val="6_11"/>
      <sheetName val="7_1"/>
      <sheetName val="7_2"/>
      <sheetName val="7_3"/>
      <sheetName val="7_4"/>
      <sheetName val="7_5"/>
      <sheetName val="Mal_Talep-F01"/>
      <sheetName val="Firma_Davet-F03"/>
      <sheetName val="Firma_Onay-F04"/>
      <sheetName val="Teklif_Deg__Tablo-F05"/>
      <sheetName val="Teklif_Deg__Tutanak-F11"/>
      <sheetName val="Kaybeden_Sonuc-F07"/>
      <sheetName val="Kazanan_Sonuc-F10"/>
      <sheetName val="Satinalma_Bildirim-F08"/>
      <sheetName val="Mal_Alim_Degerlendirme-F09"/>
      <sheetName val="UE_Degerlendirme-F02"/>
      <sheetName val="Şirket_Tanıtım_Dosya_Talep-F13"/>
      <sheetName val="Satinalma_Tutanak_F06"/>
      <sheetName val="9_Taşeron"/>
      <sheetName val="Veriler"/>
      <sheetName val="TEKLİF KATSAYILARI"/>
      <sheetName val="Коэффициентарий"/>
      <sheetName val="M-Book for Conc"/>
      <sheetName val="M-Book for FW"/>
      <sheetName val="갑지(추정)"/>
      <sheetName val="Listeler"/>
      <sheetName val="VERİ KOLARI"/>
      <sheetName val="YBFA"/>
      <sheetName val="Л Сад_исходный"/>
      <sheetName val="Справочник статей"/>
      <sheetName val="KPC - Site Management"/>
      <sheetName val="2.2 ТЭП"/>
      <sheetName val="2.3 ССР"/>
      <sheetName val="2.4 Реестр договоров"/>
      <sheetName val="Лист2"/>
      <sheetName val="2.5 Реестр платежей"/>
      <sheetName val="2.6 Реестр выполненных работ"/>
      <sheetName val="2.7 Опыт участников"/>
      <sheetName val="списки"/>
      <sheetName val="OW (не трогать)"/>
      <sheetName val="Выжимка по затратам 2"/>
      <sheetName val="1C_2кв"/>
      <sheetName val="ANALİZLER 1"/>
      <sheetName val="ap.hak."/>
      <sheetName val="maliyet"/>
      <sheetName val="ff_HESAP"/>
      <sheetName val="UYGUN_BEDEL_FATURA"/>
      <sheetName val="YENİ_FİYAT_GÜNCEL_FATURA"/>
      <sheetName val="YFA_(2)"/>
      <sheetName val="YFA_(3)"/>
      <sheetName val="YFA_(4)"/>
      <sheetName val="YFA_(5)"/>
      <sheetName val="YFA_(6)"/>
      <sheetName val="İNŞ_YFİ_FATURA"/>
      <sheetName val="9-Y_İ_L__İcmal"/>
      <sheetName val="Faturanızı_Özelleşti"/>
      <sheetName val="RAYİÇLER"/>
      <sheetName val="irsaliye_tesbit4-55"/>
      <sheetName val="irsaliye_tesbit4-54"/>
      <sheetName val="input"/>
      <sheetName val="PriceSummary"/>
      <sheetName val="SELAHATTİN VERMEZ YEVMİYE"/>
      <sheetName val="AHMET AKBULAK "/>
      <sheetName val="MARKALAR"/>
      <sheetName val="GENEL GİDER VE DÖVİZ"/>
      <sheetName val="PROFORMALAR"/>
      <sheetName val="9_Taşeron1"/>
      <sheetName val="TEKLİF_İCMALİ1"/>
      <sheetName val="İNCE_İŞLER1"/>
      <sheetName val="1_11"/>
      <sheetName val="1_21"/>
      <sheetName val="1_31"/>
      <sheetName val="1_41"/>
      <sheetName val="2_13"/>
      <sheetName val="2_21"/>
      <sheetName val="2_31"/>
      <sheetName val="2_41"/>
      <sheetName val="2_51"/>
      <sheetName val="2_61"/>
      <sheetName val="2_71"/>
      <sheetName val="2_81"/>
      <sheetName val="2_91"/>
      <sheetName val="2_101"/>
      <sheetName val="2_111"/>
      <sheetName val="2_121"/>
      <sheetName val="3_11"/>
      <sheetName val="3_21"/>
      <sheetName val="3_31"/>
      <sheetName val="3_41"/>
      <sheetName val="3_51"/>
      <sheetName val="3_61"/>
      <sheetName val="3_71"/>
      <sheetName val="3_81"/>
      <sheetName val="3_91"/>
      <sheetName val="4_11"/>
      <sheetName val="4_21"/>
      <sheetName val="4_31"/>
      <sheetName val="4_41"/>
      <sheetName val="4_51"/>
      <sheetName val="4_61"/>
      <sheetName val="4_71"/>
      <sheetName val="4_81"/>
      <sheetName val="4_91"/>
      <sheetName val="4_101"/>
      <sheetName val="5_11"/>
      <sheetName val="5_21"/>
      <sheetName val="5_31"/>
      <sheetName val="5_41"/>
      <sheetName val="6_12"/>
      <sheetName val="6_21"/>
      <sheetName val="6_31"/>
      <sheetName val="6_41"/>
      <sheetName val="6_51"/>
      <sheetName val="6_61"/>
      <sheetName val="6_71"/>
      <sheetName val="6_81"/>
      <sheetName val="6_91"/>
      <sheetName val="6_101"/>
      <sheetName val="6_111"/>
      <sheetName val="7_11"/>
      <sheetName val="7_21"/>
      <sheetName val="7_31"/>
      <sheetName val="7_41"/>
      <sheetName val="7_51"/>
      <sheetName val="Mal_Talep-F011"/>
      <sheetName val="Firma_Davet-F031"/>
      <sheetName val="Firma_Onay-F041"/>
      <sheetName val="Teklif_Deg__Tablo-F051"/>
      <sheetName val="Teklif_Deg__Tutanak-F111"/>
      <sheetName val="Kaybeden_Sonuc-F071"/>
      <sheetName val="Kazanan_Sonuc-F101"/>
      <sheetName val="Satinalma_Bildirim-F081"/>
      <sheetName val="Mal_Alim_Degerlendirme-F091"/>
      <sheetName val="UE_Degerlendirme-F021"/>
      <sheetName val="Şirket_Tanıtım_Dosya_Talep-F131"/>
      <sheetName val="Satinalma_Tutanak_F061"/>
      <sheetName val="TEKLİF_ANA_TABLO_(TOPSHEET)"/>
      <sheetName val="Personel_(2)"/>
      <sheetName val="Makina_Ekipman"/>
      <sheetName val="ENDİREK_MASRAF_TABLOSU"/>
      <sheetName val="ISITMA_VE_SOĞUTMA"/>
      <sheetName val="KLİMA_-_HAVALANDIRMA"/>
      <sheetName val="YANGINDAN_KORUNMA"/>
      <sheetName val="SISMIK_KORUMA"/>
      <sheetName val="PASİF_YANGIN"/>
      <sheetName val="TEST_BALANS_DEVREYE_ALMA"/>
      <sheetName val="ELKTRİK_124"/>
      <sheetName val="NAKİT_DEĞERLENDİRME24"/>
      <sheetName val="BF-EK_(ATTIRILMIŞ)24"/>
      <sheetName val="KEŞİF-fiz_(2)24"/>
      <sheetName val="KEŞİF-fiz_(3)24"/>
      <sheetName val="MAHAL_LİSTESİ24"/>
      <sheetName val="KİR-KAR_(2)24"/>
      <sheetName val="ÖDEME-36-kredili_(2)24"/>
      <sheetName val="ÖDEME-36-kredili_(3)24"/>
      <sheetName val="Faturanızı_Özelleştirin22"/>
      <sheetName val="BILGI_GIR22"/>
      <sheetName val="BUTÇE_ÖZET22"/>
      <sheetName val="PROJE_MUKAYESE22"/>
      <sheetName val="İCMAL_BÜTÇE22"/>
      <sheetName val="GERÇEKLEŞEN_BÜTÇE_22"/>
      <sheetName val="GERÇEKLEŞEN_BÜTÇE22"/>
      <sheetName val="HEDEF_BÜTÇE22"/>
      <sheetName val="A09_PEYZAJ_TT-EK1_22"/>
      <sheetName val="A01_TOPRAK_İŞLERİ22"/>
      <sheetName val="A01_İNKLINOMETRE22"/>
      <sheetName val="A02_OZBEK_AS22"/>
      <sheetName val="A02_OZBEK_ADI22"/>
      <sheetName val="A02__OZBEK_ADA_DISI22"/>
      <sheetName val="A03_KABA_YAPI22"/>
      <sheetName val="A04_TUGRA_AS22"/>
      <sheetName val="A04_TUGRA_ADI22"/>
      <sheetName val="A04_İnce_İşler_Keşif22"/>
      <sheetName val="A04_P-LINE22"/>
      <sheetName val="A04_KAPLAMA22"/>
      <sheetName val="A04_SOSYAL_TESİSLER22"/>
      <sheetName val="A04_SERAMİK22"/>
      <sheetName val="A04_MERMER_KEŞİF22"/>
      <sheetName val="MERMER_METRAJ22"/>
      <sheetName val="A04_ALÜMİNYUM22"/>
      <sheetName val="A04_ÇELİK_KAPI22"/>
      <sheetName val="A04_İÇ_KAPI22"/>
      <sheetName val="A04_SAC_KAPI22"/>
      <sheetName val="A04_SAC_KAPI_METRAJ22"/>
      <sheetName val="A04_PVC22"/>
      <sheetName val="PVC_METRAJI22"/>
      <sheetName val="A04_MOBİLYA22"/>
      <sheetName val="A04_VİTRİFİYE22"/>
      <sheetName val="A05_CEPHE22"/>
      <sheetName val="A05_DIŞ_KABA_SIVA22"/>
      <sheetName val="A03-04-06_ÇATI_22"/>
      <sheetName val="A06_PLINE22"/>
      <sheetName val="A07_MEK_EROGLU22"/>
      <sheetName val="A07_MEK_AS22"/>
      <sheetName val="SIHHİ_TESİSAT_AS22"/>
      <sheetName val="KLİMA_TESİSATI_AS22"/>
      <sheetName val="TEST,_AYAR,_İŞL_AS22"/>
      <sheetName val="A07_MEK_ADI22"/>
      <sheetName val="SIHHİ_TESİSAT_ADI22"/>
      <sheetName val="KLİMA_TESİSATI_ADI22"/>
      <sheetName val="TEST,_AYAR,_İŞL_ADI22"/>
      <sheetName val="A08_ELK_EROĞLU22"/>
      <sheetName val="A08_AS__AS22"/>
      <sheetName val="A08_AS_ADI22"/>
      <sheetName val="A08_ELK_AS22"/>
      <sheetName val="2_BLOK_İCMAL-AS22"/>
      <sheetName val="_BL_ORTAK_ALANLAR-AS22"/>
      <sheetName val="BL_DAİRE_İÇLER-AS22"/>
      <sheetName val="3_SOSYAL_ALAN_GENEL_İCMAL-AS22"/>
      <sheetName val="HİDROFOR_ODASI_İCMAL-AS22"/>
      <sheetName val="HİDROFOR_ODASI-AS22"/>
      <sheetName val="SİTE_YÖNETİM_İCMAL-AS22"/>
      <sheetName val="SİTE_YÖNETİM-AS22"/>
      <sheetName val="SOSYAL_TESİS_SPOR_İCMAL-AS22"/>
      <sheetName val="SOSYAL_TESİS_SPOR-AS22"/>
      <sheetName val="SOSYAL_TESİS_CAFE_İCMAL-AS22"/>
      <sheetName val="SOSYAL_TESİS_CAFE-AS22"/>
      <sheetName val="GÜVENLİK_VE_SÜS_HAVUZU_İCMAL-22"/>
      <sheetName val="GÜVENLİK_VE_SÜS_HAVUZU22"/>
      <sheetName val="4_İCMAL_ALTYAPI-AS22"/>
      <sheetName val="A08_ELK_ADI_22"/>
      <sheetName val="2_BLOK_İCMAL-ADI22"/>
      <sheetName val="_BL_ORTAK_ALANLAR-ADI22"/>
      <sheetName val="BL_DAİRE_İÇLERİ-ADI22"/>
      <sheetName val="3_SOSYAL_ALAN_GENEL_İCMAL-ADI22"/>
      <sheetName val="HİDROFOR_ODASI_İCMAL-ADI22"/>
      <sheetName val="HİDROFOR_ODASI-ADI22"/>
      <sheetName val="SİTE_YÖNETİM_İCMAL-ADI22"/>
      <sheetName val="SİTE_YÖNETİM-ADI22"/>
      <sheetName val="SOSYAL_TESİS_SPOR_İCMAL-ADI22"/>
      <sheetName val="SOSYAL_TESİS_SPOR-ADI22"/>
      <sheetName val="SOSYAL_TESİS_CAFE_İCMAL-ADI22"/>
      <sheetName val="SOSYAL_TESİS_CAFE-ADI22"/>
      <sheetName val="GÜVENLİK_VE_SÜS_HAV-İCMAL-ADI22"/>
      <sheetName val="GÜVENLİK_VE_SÜS_HAVUZU-ADI22"/>
      <sheetName val="4_İCMAL_ALTYAPI-ADI22"/>
      <sheetName val="A10_ŞANTİYE_GELEN_GİDER22"/>
      <sheetName val="GÜVENLİK_KLÜBELERİ22"/>
      <sheetName val="Teklif_222"/>
      <sheetName val="Teklif_2_xls22"/>
      <sheetName val="4_-Механика21"/>
      <sheetName val="Veri_Tabanı21"/>
      <sheetName val="imalat_iç_sayfa22"/>
      <sheetName val="HKED_KEŞFİ_İmalat21"/>
      <sheetName val="YEŞİL_DEFTER-İmalat21"/>
      <sheetName val="Finansal_tamamlanma_Eğrisi21"/>
      <sheetName val="Demir_Fiyat_Farkı_KD21"/>
      <sheetName val="Y_D21"/>
      <sheetName val="masraf_yeri21"/>
      <sheetName val="YK_Nat__Gas_(Off-site)13"/>
      <sheetName val="B__Fiyatlar18"/>
      <sheetName val="pencere_merkezi_ys_ab18"/>
      <sheetName val="kule_pencere_merk18"/>
      <sheetName val="Общий_итог12"/>
      <sheetName val="info_17"/>
      <sheetName val="Data_-_Alt_Kategori12"/>
      <sheetName val="Ictas_(SPV_ve_ICA)_detay12"/>
      <sheetName val="Personel_Maliyet_Ictas_on_SPV12"/>
      <sheetName val="1_11_b12"/>
      <sheetName val="Rate_Analysis12"/>
      <sheetName val="FILTER_SCH12"/>
      <sheetName val="FCU_12"/>
      <sheetName val="HAKEDİŞ_KEŞFİ12"/>
      <sheetName val="MALZEME_VE_İŞÇİLİK12"/>
      <sheetName val="_N_Finansal_Eğri12"/>
      <sheetName val="AOP_Summary-212"/>
      <sheetName val="13-İŞGÜCÜ_HİSTOGRAM'0312"/>
      <sheetName val="BUTCE_KURLARI12"/>
      <sheetName val="Top_Sheet12"/>
      <sheetName val="Finansal_t__Eğrisi12"/>
      <sheetName val="Tut_112"/>
      <sheetName val="ÖN_KAPAK12"/>
      <sheetName val="Haftalık_Rapor12"/>
      <sheetName val="bsat_muflu12"/>
      <sheetName val="keşif_özeti12"/>
      <sheetName val="RAPOR1_İMALAT_İLERLEME12"/>
      <sheetName val="171_02_4_u_hangar12"/>
      <sheetName val="GENEL_KESIF12"/>
      <sheetName val="arka_kapak12"/>
      <sheetName val="8)_FATURA12"/>
      <sheetName val="PURS_ORJİNAL12"/>
      <sheetName val="ek_bina_metraj12"/>
      <sheetName val="PE-F-42_Rev_01_Manpower12"/>
      <sheetName val="BOQ_12"/>
      <sheetName val="MAHFİL_KAT6"/>
      <sheetName val="04_Özet12"/>
      <sheetName val="22_A_BLOK_YEVMİYE_TUTANAĞI5"/>
      <sheetName val="Birim_Fiyat_Tablosu"/>
      <sheetName val="B_F_11_"/>
      <sheetName val="B_F_001"/>
      <sheetName val="B_F_002"/>
      <sheetName val="B_F_003"/>
      <sheetName val="B_F_004"/>
      <sheetName val="B_F_005"/>
      <sheetName val="B_F_007"/>
      <sheetName val="B_F_008"/>
      <sheetName val="B_F_009"/>
      <sheetName val="B_F_010"/>
      <sheetName val="B_F_011"/>
      <sheetName val="B_F_012"/>
      <sheetName val="B_F_013"/>
      <sheetName val="B_F_014"/>
      <sheetName val="B_F_015"/>
      <sheetName val="B_F_016"/>
      <sheetName val="B_F_017"/>
      <sheetName val="B_F_020"/>
      <sheetName val="B_F_021"/>
      <sheetName val="B_F_022"/>
      <sheetName val="MAHAL_LİSTELERİ"/>
      <sheetName val="Бюджет_прочее"/>
      <sheetName val="YAKLAŞIK_MALİYET"/>
      <sheetName val="Beton_İcmal"/>
      <sheetName val="MAMUL_STOK_AMBARI"/>
      <sheetName val="KARTON_STRAFOR_AMBARI"/>
      <sheetName val="ELT_ODALARI"/>
      <sheetName val="GKK_OFİSLERİ"/>
      <sheetName val="TEST_VE_İLK_ÖRNEK_ODALARI"/>
      <sheetName val="ARGE_LABORATUVARI"/>
      <sheetName val="KALİTE_KUMANDA_ODALARI"/>
      <sheetName val="TEKNİK_ALANLAR_VE_KORİDOR"/>
      <sheetName val="MAMUL_AMBAR"/>
      <sheetName val="HAM_MADDE_SİLOSU"/>
      <sheetName val="POMPA_ODASI_BASINÇ_DÜŞÜRÜCÜ_"/>
      <sheetName val="M-Book_for_Conc"/>
      <sheetName val="M-Book_for_FW"/>
      <sheetName val="TEKLİF_KATSAYILARI"/>
      <sheetName val="VERİ_KOLARI"/>
      <sheetName val="PLANT"/>
      <sheetName val="INSTRUMENT"/>
      <sheetName val="SpecITEM"/>
      <sheetName val="LINE_Sc"/>
      <sheetName val="MOTOR"/>
      <sheetName val="Bid Close Out Report"/>
      <sheetName val="YÖNETİCİ ÖZETİ"/>
      <sheetName val="GBA"/>
      <sheetName val="isitma"/>
    </sheetNames>
    <sheetDataSet>
      <sheetData sheetId="0">
        <row r="4">
          <cell r="C4">
            <v>36130</v>
          </cell>
        </row>
      </sheetData>
      <sheetData sheetId="1">
        <row r="4">
          <cell r="C4">
            <v>36130</v>
          </cell>
        </row>
      </sheetData>
      <sheetData sheetId="2">
        <row r="4">
          <cell r="C4">
            <v>36130</v>
          </cell>
        </row>
      </sheetData>
      <sheetData sheetId="3" refreshError="1"/>
      <sheetData sheetId="4" refreshError="1"/>
      <sheetData sheetId="5" refreshError="1"/>
      <sheetData sheetId="6">
        <row r="4">
          <cell r="C4">
            <v>36130</v>
          </cell>
        </row>
      </sheetData>
      <sheetData sheetId="7">
        <row r="4">
          <cell r="C4">
            <v>36130</v>
          </cell>
        </row>
      </sheetData>
      <sheetData sheetId="8">
        <row r="4">
          <cell r="C4">
            <v>36130</v>
          </cell>
        </row>
      </sheetData>
      <sheetData sheetId="9">
        <row r="4">
          <cell r="C4">
            <v>36130</v>
          </cell>
        </row>
      </sheetData>
      <sheetData sheetId="10">
        <row r="4">
          <cell r="C4">
            <v>36130</v>
          </cell>
        </row>
      </sheetData>
      <sheetData sheetId="11">
        <row r="4">
          <cell r="C4">
            <v>36130</v>
          </cell>
        </row>
      </sheetData>
      <sheetData sheetId="12">
        <row r="4">
          <cell r="C4">
            <v>36130</v>
          </cell>
        </row>
      </sheetData>
      <sheetData sheetId="13">
        <row r="4">
          <cell r="C4">
            <v>36130</v>
          </cell>
        </row>
      </sheetData>
      <sheetData sheetId="14">
        <row r="4">
          <cell r="C4">
            <v>36130</v>
          </cell>
        </row>
      </sheetData>
      <sheetData sheetId="15">
        <row r="4">
          <cell r="C4">
            <v>36130</v>
          </cell>
        </row>
      </sheetData>
      <sheetData sheetId="16">
        <row r="4">
          <cell r="C4">
            <v>36130</v>
          </cell>
        </row>
      </sheetData>
      <sheetData sheetId="17">
        <row r="4">
          <cell r="C4">
            <v>36130</v>
          </cell>
        </row>
      </sheetData>
      <sheetData sheetId="18" refreshError="1"/>
      <sheetData sheetId="19">
        <row r="4">
          <cell r="C4">
            <v>36130</v>
          </cell>
        </row>
      </sheetData>
      <sheetData sheetId="20">
        <row r="4">
          <cell r="C4">
            <v>36130</v>
          </cell>
        </row>
      </sheetData>
      <sheetData sheetId="21">
        <row r="4">
          <cell r="C4">
            <v>36130</v>
          </cell>
        </row>
      </sheetData>
      <sheetData sheetId="22">
        <row r="4">
          <cell r="C4">
            <v>36130</v>
          </cell>
        </row>
      </sheetData>
      <sheetData sheetId="23">
        <row r="4">
          <cell r="C4">
            <v>36130</v>
          </cell>
        </row>
      </sheetData>
      <sheetData sheetId="24">
        <row r="4">
          <cell r="C4">
            <v>36130</v>
          </cell>
        </row>
      </sheetData>
      <sheetData sheetId="25">
        <row r="4">
          <cell r="C4">
            <v>36130</v>
          </cell>
        </row>
      </sheetData>
      <sheetData sheetId="26">
        <row r="4">
          <cell r="C4">
            <v>36130</v>
          </cell>
        </row>
      </sheetData>
      <sheetData sheetId="27">
        <row r="4">
          <cell r="C4">
            <v>36130</v>
          </cell>
        </row>
      </sheetData>
      <sheetData sheetId="28">
        <row r="4">
          <cell r="C4">
            <v>36130</v>
          </cell>
        </row>
      </sheetData>
      <sheetData sheetId="29">
        <row r="4">
          <cell r="C4">
            <v>36130</v>
          </cell>
        </row>
      </sheetData>
      <sheetData sheetId="30">
        <row r="4">
          <cell r="C4">
            <v>36130</v>
          </cell>
        </row>
      </sheetData>
      <sheetData sheetId="31">
        <row r="4">
          <cell r="C4">
            <v>36130</v>
          </cell>
        </row>
      </sheetData>
      <sheetData sheetId="32">
        <row r="4">
          <cell r="C4">
            <v>36130</v>
          </cell>
        </row>
      </sheetData>
      <sheetData sheetId="33">
        <row r="4">
          <cell r="C4">
            <v>36130</v>
          </cell>
        </row>
      </sheetData>
      <sheetData sheetId="34">
        <row r="4">
          <cell r="C4">
            <v>36130</v>
          </cell>
        </row>
      </sheetData>
      <sheetData sheetId="35">
        <row r="4">
          <cell r="C4">
            <v>36130</v>
          </cell>
        </row>
      </sheetData>
      <sheetData sheetId="36">
        <row r="4">
          <cell r="C4">
            <v>36130</v>
          </cell>
        </row>
      </sheetData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4">
          <cell r="C4">
            <v>36130</v>
          </cell>
        </row>
      </sheetData>
      <sheetData sheetId="49">
        <row r="4">
          <cell r="C4">
            <v>36130</v>
          </cell>
        </row>
      </sheetData>
      <sheetData sheetId="50">
        <row r="4">
          <cell r="C4">
            <v>36130</v>
          </cell>
        </row>
      </sheetData>
      <sheetData sheetId="51">
        <row r="4">
          <cell r="C4">
            <v>36130</v>
          </cell>
        </row>
      </sheetData>
      <sheetData sheetId="52">
        <row r="4">
          <cell r="C4">
            <v>36130</v>
          </cell>
        </row>
      </sheetData>
      <sheetData sheetId="53" refreshError="1"/>
      <sheetData sheetId="54" refreshError="1"/>
      <sheetData sheetId="55">
        <row r="4">
          <cell r="C4">
            <v>36130</v>
          </cell>
        </row>
      </sheetData>
      <sheetData sheetId="56">
        <row r="4">
          <cell r="C4">
            <v>36130</v>
          </cell>
        </row>
      </sheetData>
      <sheetData sheetId="57">
        <row r="4">
          <cell r="C4">
            <v>36130</v>
          </cell>
        </row>
      </sheetData>
      <sheetData sheetId="58">
        <row r="4">
          <cell r="C4">
            <v>36130</v>
          </cell>
        </row>
      </sheetData>
      <sheetData sheetId="59">
        <row r="4">
          <cell r="C4">
            <v>36130</v>
          </cell>
        </row>
      </sheetData>
      <sheetData sheetId="60">
        <row r="4">
          <cell r="C4">
            <v>36130</v>
          </cell>
        </row>
      </sheetData>
      <sheetData sheetId="61">
        <row r="4">
          <cell r="C4">
            <v>36130</v>
          </cell>
        </row>
      </sheetData>
      <sheetData sheetId="62">
        <row r="4">
          <cell r="C4">
            <v>36130</v>
          </cell>
        </row>
      </sheetData>
      <sheetData sheetId="63">
        <row r="4">
          <cell r="C4">
            <v>36130</v>
          </cell>
        </row>
      </sheetData>
      <sheetData sheetId="64">
        <row r="4">
          <cell r="C4">
            <v>36130</v>
          </cell>
        </row>
      </sheetData>
      <sheetData sheetId="65">
        <row r="4">
          <cell r="C4">
            <v>36130</v>
          </cell>
        </row>
      </sheetData>
      <sheetData sheetId="66">
        <row r="4">
          <cell r="C4">
            <v>36130</v>
          </cell>
        </row>
      </sheetData>
      <sheetData sheetId="67">
        <row r="4">
          <cell r="C4">
            <v>36130</v>
          </cell>
        </row>
      </sheetData>
      <sheetData sheetId="68">
        <row r="4">
          <cell r="C4">
            <v>36130</v>
          </cell>
        </row>
      </sheetData>
      <sheetData sheetId="69">
        <row r="4">
          <cell r="C4">
            <v>36130</v>
          </cell>
        </row>
      </sheetData>
      <sheetData sheetId="70">
        <row r="4">
          <cell r="C4">
            <v>36130</v>
          </cell>
        </row>
      </sheetData>
      <sheetData sheetId="71">
        <row r="4">
          <cell r="C4">
            <v>36130</v>
          </cell>
        </row>
      </sheetData>
      <sheetData sheetId="72">
        <row r="4">
          <cell r="C4">
            <v>36130</v>
          </cell>
        </row>
      </sheetData>
      <sheetData sheetId="73">
        <row r="4">
          <cell r="C4">
            <v>36130</v>
          </cell>
        </row>
      </sheetData>
      <sheetData sheetId="74">
        <row r="4">
          <cell r="C4">
            <v>36130</v>
          </cell>
        </row>
      </sheetData>
      <sheetData sheetId="75">
        <row r="4">
          <cell r="C4">
            <v>36130</v>
          </cell>
        </row>
      </sheetData>
      <sheetData sheetId="76">
        <row r="4">
          <cell r="C4">
            <v>36130</v>
          </cell>
        </row>
      </sheetData>
      <sheetData sheetId="77">
        <row r="4">
          <cell r="C4">
            <v>36130</v>
          </cell>
        </row>
      </sheetData>
      <sheetData sheetId="78">
        <row r="4">
          <cell r="C4">
            <v>36130</v>
          </cell>
        </row>
      </sheetData>
      <sheetData sheetId="79">
        <row r="4">
          <cell r="C4">
            <v>36130</v>
          </cell>
        </row>
      </sheetData>
      <sheetData sheetId="80">
        <row r="4">
          <cell r="C4">
            <v>36130</v>
          </cell>
        </row>
      </sheetData>
      <sheetData sheetId="81">
        <row r="4">
          <cell r="C4">
            <v>36130</v>
          </cell>
        </row>
      </sheetData>
      <sheetData sheetId="82">
        <row r="4">
          <cell r="C4">
            <v>36130</v>
          </cell>
        </row>
      </sheetData>
      <sheetData sheetId="83">
        <row r="4">
          <cell r="C4">
            <v>36130</v>
          </cell>
        </row>
      </sheetData>
      <sheetData sheetId="84">
        <row r="4">
          <cell r="C4">
            <v>36130</v>
          </cell>
        </row>
      </sheetData>
      <sheetData sheetId="85">
        <row r="4">
          <cell r="C4">
            <v>36130</v>
          </cell>
        </row>
      </sheetData>
      <sheetData sheetId="86">
        <row r="4">
          <cell r="C4">
            <v>36130</v>
          </cell>
        </row>
      </sheetData>
      <sheetData sheetId="87">
        <row r="4">
          <cell r="C4">
            <v>36130</v>
          </cell>
        </row>
      </sheetData>
      <sheetData sheetId="88">
        <row r="4">
          <cell r="C4">
            <v>36130</v>
          </cell>
        </row>
      </sheetData>
      <sheetData sheetId="89">
        <row r="4">
          <cell r="C4">
            <v>36130</v>
          </cell>
        </row>
      </sheetData>
      <sheetData sheetId="90">
        <row r="4">
          <cell r="C4">
            <v>36130</v>
          </cell>
        </row>
      </sheetData>
      <sheetData sheetId="91">
        <row r="4">
          <cell r="C4">
            <v>36130</v>
          </cell>
        </row>
      </sheetData>
      <sheetData sheetId="92">
        <row r="4">
          <cell r="C4">
            <v>36130</v>
          </cell>
        </row>
      </sheetData>
      <sheetData sheetId="93">
        <row r="4">
          <cell r="C4">
            <v>36130</v>
          </cell>
        </row>
      </sheetData>
      <sheetData sheetId="94">
        <row r="4">
          <cell r="C4">
            <v>36130</v>
          </cell>
        </row>
      </sheetData>
      <sheetData sheetId="95">
        <row r="4">
          <cell r="C4">
            <v>36130</v>
          </cell>
        </row>
      </sheetData>
      <sheetData sheetId="96">
        <row r="4">
          <cell r="C4">
            <v>36130</v>
          </cell>
        </row>
      </sheetData>
      <sheetData sheetId="97">
        <row r="4">
          <cell r="C4">
            <v>36130</v>
          </cell>
        </row>
      </sheetData>
      <sheetData sheetId="98">
        <row r="4">
          <cell r="C4">
            <v>36130</v>
          </cell>
        </row>
      </sheetData>
      <sheetData sheetId="99">
        <row r="4">
          <cell r="C4">
            <v>36130</v>
          </cell>
        </row>
      </sheetData>
      <sheetData sheetId="100">
        <row r="4">
          <cell r="C4">
            <v>36130</v>
          </cell>
        </row>
      </sheetData>
      <sheetData sheetId="101">
        <row r="4">
          <cell r="C4">
            <v>36130</v>
          </cell>
        </row>
      </sheetData>
      <sheetData sheetId="102">
        <row r="4">
          <cell r="C4">
            <v>36130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C4">
            <v>36130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4">
          <cell r="C4">
            <v>36130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4">
          <cell r="C4">
            <v>36130</v>
          </cell>
        </row>
      </sheetData>
      <sheetData sheetId="171">
        <row r="4">
          <cell r="C4">
            <v>36130</v>
          </cell>
        </row>
      </sheetData>
      <sheetData sheetId="172">
        <row r="4">
          <cell r="C4">
            <v>36130</v>
          </cell>
        </row>
      </sheetData>
      <sheetData sheetId="173">
        <row r="4">
          <cell r="C4">
            <v>36130</v>
          </cell>
        </row>
      </sheetData>
      <sheetData sheetId="174">
        <row r="4">
          <cell r="C4">
            <v>36130</v>
          </cell>
        </row>
      </sheetData>
      <sheetData sheetId="175">
        <row r="4">
          <cell r="C4">
            <v>36130</v>
          </cell>
        </row>
      </sheetData>
      <sheetData sheetId="176">
        <row r="4">
          <cell r="C4">
            <v>36130</v>
          </cell>
        </row>
      </sheetData>
      <sheetData sheetId="177">
        <row r="4">
          <cell r="C4">
            <v>36130</v>
          </cell>
        </row>
      </sheetData>
      <sheetData sheetId="178">
        <row r="4">
          <cell r="C4">
            <v>36130</v>
          </cell>
        </row>
      </sheetData>
      <sheetData sheetId="179">
        <row r="4">
          <cell r="C4">
            <v>36130</v>
          </cell>
        </row>
      </sheetData>
      <sheetData sheetId="180">
        <row r="4">
          <cell r="C4">
            <v>36130</v>
          </cell>
        </row>
      </sheetData>
      <sheetData sheetId="181">
        <row r="4">
          <cell r="C4">
            <v>36130</v>
          </cell>
        </row>
      </sheetData>
      <sheetData sheetId="182">
        <row r="4">
          <cell r="C4">
            <v>36130</v>
          </cell>
        </row>
      </sheetData>
      <sheetData sheetId="183">
        <row r="4">
          <cell r="C4">
            <v>36130</v>
          </cell>
        </row>
      </sheetData>
      <sheetData sheetId="184">
        <row r="4">
          <cell r="C4">
            <v>36130</v>
          </cell>
        </row>
      </sheetData>
      <sheetData sheetId="185">
        <row r="4">
          <cell r="C4">
            <v>36130</v>
          </cell>
        </row>
      </sheetData>
      <sheetData sheetId="186">
        <row r="4">
          <cell r="C4">
            <v>36130</v>
          </cell>
        </row>
      </sheetData>
      <sheetData sheetId="187">
        <row r="4">
          <cell r="C4">
            <v>36130</v>
          </cell>
        </row>
      </sheetData>
      <sheetData sheetId="188">
        <row r="4">
          <cell r="C4">
            <v>36130</v>
          </cell>
        </row>
      </sheetData>
      <sheetData sheetId="189">
        <row r="4">
          <cell r="C4">
            <v>36130</v>
          </cell>
        </row>
      </sheetData>
      <sheetData sheetId="190">
        <row r="4">
          <cell r="C4">
            <v>36130</v>
          </cell>
        </row>
      </sheetData>
      <sheetData sheetId="191">
        <row r="4">
          <cell r="C4">
            <v>36130</v>
          </cell>
        </row>
      </sheetData>
      <sheetData sheetId="192">
        <row r="4">
          <cell r="C4">
            <v>36130</v>
          </cell>
        </row>
      </sheetData>
      <sheetData sheetId="193">
        <row r="4">
          <cell r="C4">
            <v>36130</v>
          </cell>
        </row>
      </sheetData>
      <sheetData sheetId="194">
        <row r="4">
          <cell r="C4">
            <v>36130</v>
          </cell>
        </row>
      </sheetData>
      <sheetData sheetId="195">
        <row r="4">
          <cell r="C4">
            <v>36130</v>
          </cell>
        </row>
      </sheetData>
      <sheetData sheetId="196">
        <row r="4">
          <cell r="C4">
            <v>36130</v>
          </cell>
        </row>
      </sheetData>
      <sheetData sheetId="197">
        <row r="4">
          <cell r="C4">
            <v>36130</v>
          </cell>
        </row>
      </sheetData>
      <sheetData sheetId="198">
        <row r="4">
          <cell r="C4">
            <v>36130</v>
          </cell>
        </row>
      </sheetData>
      <sheetData sheetId="199">
        <row r="4">
          <cell r="C4">
            <v>36130</v>
          </cell>
        </row>
      </sheetData>
      <sheetData sheetId="200">
        <row r="4">
          <cell r="C4">
            <v>36130</v>
          </cell>
        </row>
      </sheetData>
      <sheetData sheetId="201">
        <row r="4">
          <cell r="C4">
            <v>36130</v>
          </cell>
        </row>
      </sheetData>
      <sheetData sheetId="202">
        <row r="4">
          <cell r="C4">
            <v>36130</v>
          </cell>
        </row>
      </sheetData>
      <sheetData sheetId="203">
        <row r="4">
          <cell r="C4">
            <v>36130</v>
          </cell>
        </row>
      </sheetData>
      <sheetData sheetId="204">
        <row r="4">
          <cell r="C4">
            <v>36130</v>
          </cell>
        </row>
      </sheetData>
      <sheetData sheetId="205">
        <row r="4">
          <cell r="C4">
            <v>36130</v>
          </cell>
        </row>
      </sheetData>
      <sheetData sheetId="206">
        <row r="4">
          <cell r="C4">
            <v>36130</v>
          </cell>
        </row>
      </sheetData>
      <sheetData sheetId="207">
        <row r="4">
          <cell r="C4">
            <v>36130</v>
          </cell>
        </row>
      </sheetData>
      <sheetData sheetId="208">
        <row r="4">
          <cell r="C4">
            <v>36130</v>
          </cell>
        </row>
      </sheetData>
      <sheetData sheetId="209">
        <row r="4">
          <cell r="C4">
            <v>36130</v>
          </cell>
        </row>
      </sheetData>
      <sheetData sheetId="210">
        <row r="4">
          <cell r="C4">
            <v>36130</v>
          </cell>
        </row>
      </sheetData>
      <sheetData sheetId="211">
        <row r="4">
          <cell r="C4">
            <v>36130</v>
          </cell>
        </row>
      </sheetData>
      <sheetData sheetId="212">
        <row r="4">
          <cell r="C4">
            <v>36130</v>
          </cell>
        </row>
      </sheetData>
      <sheetData sheetId="213">
        <row r="4">
          <cell r="C4">
            <v>36130</v>
          </cell>
        </row>
      </sheetData>
      <sheetData sheetId="214">
        <row r="4">
          <cell r="C4">
            <v>36130</v>
          </cell>
        </row>
      </sheetData>
      <sheetData sheetId="215">
        <row r="4">
          <cell r="C4">
            <v>36130</v>
          </cell>
        </row>
      </sheetData>
      <sheetData sheetId="216">
        <row r="4">
          <cell r="C4">
            <v>36130</v>
          </cell>
        </row>
      </sheetData>
      <sheetData sheetId="217">
        <row r="4">
          <cell r="C4">
            <v>36130</v>
          </cell>
        </row>
      </sheetData>
      <sheetData sheetId="218">
        <row r="4">
          <cell r="C4">
            <v>36130</v>
          </cell>
        </row>
      </sheetData>
      <sheetData sheetId="219">
        <row r="4">
          <cell r="C4">
            <v>36130</v>
          </cell>
        </row>
      </sheetData>
      <sheetData sheetId="220">
        <row r="4">
          <cell r="C4">
            <v>36130</v>
          </cell>
        </row>
      </sheetData>
      <sheetData sheetId="221">
        <row r="4">
          <cell r="C4">
            <v>36130</v>
          </cell>
        </row>
      </sheetData>
      <sheetData sheetId="222">
        <row r="4">
          <cell r="C4">
            <v>36130</v>
          </cell>
        </row>
      </sheetData>
      <sheetData sheetId="223">
        <row r="4">
          <cell r="C4">
            <v>36130</v>
          </cell>
        </row>
      </sheetData>
      <sheetData sheetId="224">
        <row r="4">
          <cell r="C4">
            <v>36130</v>
          </cell>
        </row>
      </sheetData>
      <sheetData sheetId="225">
        <row r="4">
          <cell r="C4">
            <v>36130</v>
          </cell>
        </row>
      </sheetData>
      <sheetData sheetId="226">
        <row r="4">
          <cell r="C4">
            <v>36130</v>
          </cell>
        </row>
      </sheetData>
      <sheetData sheetId="227">
        <row r="4">
          <cell r="C4">
            <v>36130</v>
          </cell>
        </row>
      </sheetData>
      <sheetData sheetId="228">
        <row r="4">
          <cell r="C4">
            <v>36130</v>
          </cell>
        </row>
      </sheetData>
      <sheetData sheetId="229">
        <row r="4">
          <cell r="C4">
            <v>36130</v>
          </cell>
        </row>
      </sheetData>
      <sheetData sheetId="230">
        <row r="4">
          <cell r="C4">
            <v>36130</v>
          </cell>
        </row>
      </sheetData>
      <sheetData sheetId="231">
        <row r="4">
          <cell r="C4">
            <v>36130</v>
          </cell>
        </row>
      </sheetData>
      <sheetData sheetId="232">
        <row r="4">
          <cell r="C4">
            <v>36130</v>
          </cell>
        </row>
      </sheetData>
      <sheetData sheetId="233">
        <row r="4">
          <cell r="C4">
            <v>36130</v>
          </cell>
        </row>
      </sheetData>
      <sheetData sheetId="234">
        <row r="4">
          <cell r="C4">
            <v>36130</v>
          </cell>
        </row>
      </sheetData>
      <sheetData sheetId="235">
        <row r="4">
          <cell r="C4">
            <v>36130</v>
          </cell>
        </row>
      </sheetData>
      <sheetData sheetId="236">
        <row r="4">
          <cell r="C4">
            <v>36130</v>
          </cell>
        </row>
      </sheetData>
      <sheetData sheetId="237">
        <row r="4">
          <cell r="C4">
            <v>36130</v>
          </cell>
        </row>
      </sheetData>
      <sheetData sheetId="238">
        <row r="4">
          <cell r="C4">
            <v>36130</v>
          </cell>
        </row>
      </sheetData>
      <sheetData sheetId="239">
        <row r="4">
          <cell r="C4">
            <v>36130</v>
          </cell>
        </row>
      </sheetData>
      <sheetData sheetId="240">
        <row r="4">
          <cell r="C4">
            <v>36130</v>
          </cell>
        </row>
      </sheetData>
      <sheetData sheetId="241">
        <row r="4">
          <cell r="C4">
            <v>36130</v>
          </cell>
        </row>
      </sheetData>
      <sheetData sheetId="242">
        <row r="4">
          <cell r="C4">
            <v>36130</v>
          </cell>
        </row>
      </sheetData>
      <sheetData sheetId="243">
        <row r="4">
          <cell r="C4">
            <v>36130</v>
          </cell>
        </row>
      </sheetData>
      <sheetData sheetId="244">
        <row r="4">
          <cell r="C4">
            <v>36130</v>
          </cell>
        </row>
      </sheetData>
      <sheetData sheetId="245">
        <row r="4">
          <cell r="C4">
            <v>36130</v>
          </cell>
        </row>
      </sheetData>
      <sheetData sheetId="246">
        <row r="4">
          <cell r="C4">
            <v>36130</v>
          </cell>
        </row>
      </sheetData>
      <sheetData sheetId="247">
        <row r="4">
          <cell r="C4">
            <v>36130</v>
          </cell>
        </row>
      </sheetData>
      <sheetData sheetId="248">
        <row r="4">
          <cell r="C4">
            <v>36130</v>
          </cell>
        </row>
      </sheetData>
      <sheetData sheetId="249">
        <row r="4">
          <cell r="C4">
            <v>36130</v>
          </cell>
        </row>
      </sheetData>
      <sheetData sheetId="250">
        <row r="4">
          <cell r="C4">
            <v>36130</v>
          </cell>
        </row>
      </sheetData>
      <sheetData sheetId="251">
        <row r="4">
          <cell r="C4">
            <v>36130</v>
          </cell>
        </row>
      </sheetData>
      <sheetData sheetId="252">
        <row r="4">
          <cell r="C4">
            <v>36130</v>
          </cell>
        </row>
      </sheetData>
      <sheetData sheetId="253">
        <row r="4">
          <cell r="C4">
            <v>36130</v>
          </cell>
        </row>
      </sheetData>
      <sheetData sheetId="254">
        <row r="4">
          <cell r="C4">
            <v>36130</v>
          </cell>
        </row>
      </sheetData>
      <sheetData sheetId="255">
        <row r="4">
          <cell r="C4">
            <v>36130</v>
          </cell>
        </row>
      </sheetData>
      <sheetData sheetId="256">
        <row r="4">
          <cell r="C4">
            <v>36130</v>
          </cell>
        </row>
      </sheetData>
      <sheetData sheetId="257">
        <row r="4">
          <cell r="C4">
            <v>36130</v>
          </cell>
        </row>
      </sheetData>
      <sheetData sheetId="258">
        <row r="4">
          <cell r="C4">
            <v>36130</v>
          </cell>
        </row>
      </sheetData>
      <sheetData sheetId="259">
        <row r="4">
          <cell r="C4">
            <v>36130</v>
          </cell>
        </row>
      </sheetData>
      <sheetData sheetId="260">
        <row r="4">
          <cell r="C4">
            <v>36130</v>
          </cell>
        </row>
      </sheetData>
      <sheetData sheetId="261">
        <row r="4">
          <cell r="C4">
            <v>36130</v>
          </cell>
        </row>
      </sheetData>
      <sheetData sheetId="262">
        <row r="4">
          <cell r="C4">
            <v>36130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4">
          <cell r="C4">
            <v>36130</v>
          </cell>
        </row>
      </sheetData>
      <sheetData sheetId="274">
        <row r="4">
          <cell r="C4">
            <v>36130</v>
          </cell>
        </row>
      </sheetData>
      <sheetData sheetId="275">
        <row r="4">
          <cell r="C4">
            <v>36130</v>
          </cell>
        </row>
      </sheetData>
      <sheetData sheetId="276" refreshError="1"/>
      <sheetData sheetId="277">
        <row r="4">
          <cell r="C4">
            <v>36130</v>
          </cell>
        </row>
      </sheetData>
      <sheetData sheetId="278">
        <row r="4">
          <cell r="C4">
            <v>36130</v>
          </cell>
        </row>
      </sheetData>
      <sheetData sheetId="279">
        <row r="4">
          <cell r="C4">
            <v>36130</v>
          </cell>
        </row>
      </sheetData>
      <sheetData sheetId="280">
        <row r="4">
          <cell r="C4">
            <v>36130</v>
          </cell>
        </row>
      </sheetData>
      <sheetData sheetId="281">
        <row r="4">
          <cell r="C4">
            <v>36130</v>
          </cell>
        </row>
      </sheetData>
      <sheetData sheetId="282">
        <row r="4">
          <cell r="C4">
            <v>36130</v>
          </cell>
        </row>
      </sheetData>
      <sheetData sheetId="283" refreshError="1"/>
      <sheetData sheetId="284" refreshError="1"/>
      <sheetData sheetId="285">
        <row r="4">
          <cell r="C4">
            <v>36130</v>
          </cell>
        </row>
      </sheetData>
      <sheetData sheetId="286">
        <row r="3">
          <cell r="F3">
            <v>0</v>
          </cell>
        </row>
      </sheetData>
      <sheetData sheetId="287">
        <row r="4">
          <cell r="C4">
            <v>36130</v>
          </cell>
        </row>
      </sheetData>
      <sheetData sheetId="288">
        <row r="3">
          <cell r="F3">
            <v>0</v>
          </cell>
        </row>
      </sheetData>
      <sheetData sheetId="289">
        <row r="4">
          <cell r="C4">
            <v>36130</v>
          </cell>
        </row>
      </sheetData>
      <sheetData sheetId="290">
        <row r="3">
          <cell r="F3">
            <v>0</v>
          </cell>
        </row>
      </sheetData>
      <sheetData sheetId="291">
        <row r="4">
          <cell r="C4">
            <v>36130</v>
          </cell>
        </row>
      </sheetData>
      <sheetData sheetId="292">
        <row r="4">
          <cell r="C4">
            <v>36130</v>
          </cell>
        </row>
      </sheetData>
      <sheetData sheetId="293">
        <row r="4">
          <cell r="C4">
            <v>36130</v>
          </cell>
        </row>
      </sheetData>
      <sheetData sheetId="294">
        <row r="3">
          <cell r="F3">
            <v>0</v>
          </cell>
        </row>
      </sheetData>
      <sheetData sheetId="295">
        <row r="3">
          <cell r="F3">
            <v>0</v>
          </cell>
        </row>
      </sheetData>
      <sheetData sheetId="296">
        <row r="3">
          <cell r="F3">
            <v>0</v>
          </cell>
        </row>
      </sheetData>
      <sheetData sheetId="297">
        <row r="3">
          <cell r="F3">
            <v>0</v>
          </cell>
        </row>
      </sheetData>
      <sheetData sheetId="298">
        <row r="3">
          <cell r="F3">
            <v>0</v>
          </cell>
        </row>
      </sheetData>
      <sheetData sheetId="299">
        <row r="3">
          <cell r="F3">
            <v>0</v>
          </cell>
        </row>
      </sheetData>
      <sheetData sheetId="300">
        <row r="3">
          <cell r="F3">
            <v>0</v>
          </cell>
        </row>
      </sheetData>
      <sheetData sheetId="301">
        <row r="3">
          <cell r="F3">
            <v>0</v>
          </cell>
        </row>
      </sheetData>
      <sheetData sheetId="302">
        <row r="3">
          <cell r="F3">
            <v>0</v>
          </cell>
        </row>
      </sheetData>
      <sheetData sheetId="303">
        <row r="3">
          <cell r="F3">
            <v>0</v>
          </cell>
        </row>
      </sheetData>
      <sheetData sheetId="304">
        <row r="4">
          <cell r="C4">
            <v>36130</v>
          </cell>
        </row>
      </sheetData>
      <sheetData sheetId="305">
        <row r="3">
          <cell r="F3">
            <v>0</v>
          </cell>
        </row>
      </sheetData>
      <sheetData sheetId="306">
        <row r="3">
          <cell r="F3">
            <v>0</v>
          </cell>
        </row>
      </sheetData>
      <sheetData sheetId="307">
        <row r="3">
          <cell r="F3">
            <v>0</v>
          </cell>
        </row>
      </sheetData>
      <sheetData sheetId="308">
        <row r="4">
          <cell r="C4">
            <v>36130</v>
          </cell>
        </row>
      </sheetData>
      <sheetData sheetId="309">
        <row r="3">
          <cell r="F3">
            <v>0</v>
          </cell>
        </row>
      </sheetData>
      <sheetData sheetId="310">
        <row r="4">
          <cell r="C4">
            <v>36130</v>
          </cell>
        </row>
      </sheetData>
      <sheetData sheetId="311">
        <row r="4">
          <cell r="C4">
            <v>36130</v>
          </cell>
        </row>
      </sheetData>
      <sheetData sheetId="312">
        <row r="3">
          <cell r="F3">
            <v>0</v>
          </cell>
        </row>
      </sheetData>
      <sheetData sheetId="313">
        <row r="3">
          <cell r="F3">
            <v>0</v>
          </cell>
        </row>
      </sheetData>
      <sheetData sheetId="314">
        <row r="4">
          <cell r="C4">
            <v>36130</v>
          </cell>
        </row>
      </sheetData>
      <sheetData sheetId="315">
        <row r="3">
          <cell r="F3">
            <v>0</v>
          </cell>
        </row>
      </sheetData>
      <sheetData sheetId="316">
        <row r="3">
          <cell r="F3">
            <v>0</v>
          </cell>
        </row>
      </sheetData>
      <sheetData sheetId="317">
        <row r="4">
          <cell r="C4">
            <v>36130</v>
          </cell>
        </row>
      </sheetData>
      <sheetData sheetId="318">
        <row r="4">
          <cell r="C4">
            <v>36130</v>
          </cell>
        </row>
      </sheetData>
      <sheetData sheetId="319">
        <row r="3">
          <cell r="F3">
            <v>0</v>
          </cell>
        </row>
      </sheetData>
      <sheetData sheetId="320">
        <row r="3">
          <cell r="F3">
            <v>0</v>
          </cell>
        </row>
      </sheetData>
      <sheetData sheetId="321">
        <row r="4">
          <cell r="C4">
            <v>36130</v>
          </cell>
        </row>
      </sheetData>
      <sheetData sheetId="322">
        <row r="4">
          <cell r="C4">
            <v>36130</v>
          </cell>
        </row>
      </sheetData>
      <sheetData sheetId="323">
        <row r="4">
          <cell r="C4">
            <v>36130</v>
          </cell>
        </row>
      </sheetData>
      <sheetData sheetId="324">
        <row r="4">
          <cell r="C4">
            <v>36130</v>
          </cell>
        </row>
      </sheetData>
      <sheetData sheetId="325">
        <row r="4">
          <cell r="C4">
            <v>36130</v>
          </cell>
        </row>
      </sheetData>
      <sheetData sheetId="326">
        <row r="4">
          <cell r="C4">
            <v>36130</v>
          </cell>
        </row>
      </sheetData>
      <sheetData sheetId="327">
        <row r="4">
          <cell r="C4">
            <v>36130</v>
          </cell>
        </row>
      </sheetData>
      <sheetData sheetId="328">
        <row r="4">
          <cell r="C4">
            <v>36130</v>
          </cell>
        </row>
      </sheetData>
      <sheetData sheetId="329">
        <row r="4">
          <cell r="C4">
            <v>36130</v>
          </cell>
        </row>
      </sheetData>
      <sheetData sheetId="330">
        <row r="4">
          <cell r="C4">
            <v>36130</v>
          </cell>
        </row>
      </sheetData>
      <sheetData sheetId="331">
        <row r="4">
          <cell r="C4">
            <v>36130</v>
          </cell>
        </row>
      </sheetData>
      <sheetData sheetId="332">
        <row r="4">
          <cell r="C4">
            <v>36130</v>
          </cell>
        </row>
      </sheetData>
      <sheetData sheetId="333">
        <row r="4">
          <cell r="C4">
            <v>36130</v>
          </cell>
        </row>
      </sheetData>
      <sheetData sheetId="334">
        <row r="4">
          <cell r="C4">
            <v>36130</v>
          </cell>
        </row>
      </sheetData>
      <sheetData sheetId="335">
        <row r="4">
          <cell r="C4">
            <v>36130</v>
          </cell>
        </row>
      </sheetData>
      <sheetData sheetId="336">
        <row r="4">
          <cell r="C4">
            <v>36130</v>
          </cell>
        </row>
      </sheetData>
      <sheetData sheetId="337">
        <row r="4">
          <cell r="C4">
            <v>36130</v>
          </cell>
        </row>
      </sheetData>
      <sheetData sheetId="338">
        <row r="4">
          <cell r="C4">
            <v>36130</v>
          </cell>
        </row>
      </sheetData>
      <sheetData sheetId="339">
        <row r="4">
          <cell r="C4">
            <v>36130</v>
          </cell>
        </row>
      </sheetData>
      <sheetData sheetId="340">
        <row r="4">
          <cell r="C4">
            <v>36130</v>
          </cell>
        </row>
      </sheetData>
      <sheetData sheetId="341">
        <row r="4">
          <cell r="C4">
            <v>36130</v>
          </cell>
        </row>
      </sheetData>
      <sheetData sheetId="342">
        <row r="4">
          <cell r="C4">
            <v>36130</v>
          </cell>
        </row>
      </sheetData>
      <sheetData sheetId="343">
        <row r="4">
          <cell r="C4">
            <v>36130</v>
          </cell>
        </row>
      </sheetData>
      <sheetData sheetId="344">
        <row r="4">
          <cell r="C4">
            <v>36130</v>
          </cell>
        </row>
      </sheetData>
      <sheetData sheetId="345">
        <row r="4">
          <cell r="C4">
            <v>36130</v>
          </cell>
        </row>
      </sheetData>
      <sheetData sheetId="346">
        <row r="4">
          <cell r="C4">
            <v>36130</v>
          </cell>
        </row>
      </sheetData>
      <sheetData sheetId="347">
        <row r="4">
          <cell r="C4">
            <v>36130</v>
          </cell>
        </row>
      </sheetData>
      <sheetData sheetId="348">
        <row r="4">
          <cell r="C4">
            <v>36130</v>
          </cell>
        </row>
      </sheetData>
      <sheetData sheetId="349">
        <row r="4">
          <cell r="C4">
            <v>36130</v>
          </cell>
        </row>
      </sheetData>
      <sheetData sheetId="350">
        <row r="4">
          <cell r="C4">
            <v>36130</v>
          </cell>
        </row>
      </sheetData>
      <sheetData sheetId="351">
        <row r="4">
          <cell r="C4">
            <v>36130</v>
          </cell>
        </row>
      </sheetData>
      <sheetData sheetId="352">
        <row r="4">
          <cell r="C4">
            <v>36130</v>
          </cell>
        </row>
      </sheetData>
      <sheetData sheetId="353">
        <row r="4">
          <cell r="C4">
            <v>36130</v>
          </cell>
        </row>
      </sheetData>
      <sheetData sheetId="354">
        <row r="4">
          <cell r="C4">
            <v>36130</v>
          </cell>
        </row>
      </sheetData>
      <sheetData sheetId="355">
        <row r="4">
          <cell r="C4">
            <v>36130</v>
          </cell>
        </row>
      </sheetData>
      <sheetData sheetId="356">
        <row r="4">
          <cell r="C4">
            <v>36130</v>
          </cell>
        </row>
      </sheetData>
      <sheetData sheetId="357">
        <row r="4">
          <cell r="C4">
            <v>36130</v>
          </cell>
        </row>
      </sheetData>
      <sheetData sheetId="358">
        <row r="4">
          <cell r="C4">
            <v>36130</v>
          </cell>
        </row>
      </sheetData>
      <sheetData sheetId="359">
        <row r="4">
          <cell r="C4">
            <v>36130</v>
          </cell>
        </row>
      </sheetData>
      <sheetData sheetId="360">
        <row r="4">
          <cell r="C4">
            <v>36130</v>
          </cell>
        </row>
      </sheetData>
      <sheetData sheetId="361">
        <row r="4">
          <cell r="C4">
            <v>36130</v>
          </cell>
        </row>
      </sheetData>
      <sheetData sheetId="362">
        <row r="4">
          <cell r="C4">
            <v>36130</v>
          </cell>
        </row>
      </sheetData>
      <sheetData sheetId="363">
        <row r="4">
          <cell r="C4">
            <v>36130</v>
          </cell>
        </row>
      </sheetData>
      <sheetData sheetId="364">
        <row r="4">
          <cell r="C4">
            <v>36130</v>
          </cell>
        </row>
      </sheetData>
      <sheetData sheetId="365">
        <row r="4">
          <cell r="C4">
            <v>36130</v>
          </cell>
        </row>
      </sheetData>
      <sheetData sheetId="366" refreshError="1"/>
      <sheetData sheetId="367">
        <row r="4">
          <cell r="C4">
            <v>36130</v>
          </cell>
        </row>
      </sheetData>
      <sheetData sheetId="368">
        <row r="4">
          <cell r="C4">
            <v>36130</v>
          </cell>
        </row>
      </sheetData>
      <sheetData sheetId="369">
        <row r="4">
          <cell r="C4">
            <v>36130</v>
          </cell>
        </row>
      </sheetData>
      <sheetData sheetId="370">
        <row r="4">
          <cell r="C4">
            <v>36130</v>
          </cell>
        </row>
      </sheetData>
      <sheetData sheetId="371">
        <row r="4">
          <cell r="C4">
            <v>36130</v>
          </cell>
        </row>
      </sheetData>
      <sheetData sheetId="372">
        <row r="4">
          <cell r="C4">
            <v>36130</v>
          </cell>
        </row>
      </sheetData>
      <sheetData sheetId="373" refreshError="1"/>
      <sheetData sheetId="374">
        <row r="4">
          <cell r="C4">
            <v>36130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>
        <row r="4">
          <cell r="C4">
            <v>36130</v>
          </cell>
        </row>
      </sheetData>
      <sheetData sheetId="380" refreshError="1"/>
      <sheetData sheetId="381">
        <row r="4">
          <cell r="C4">
            <v>36130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4">
          <cell r="C4">
            <v>36130</v>
          </cell>
        </row>
      </sheetData>
      <sheetData sheetId="388">
        <row r="4">
          <cell r="C4">
            <v>36130</v>
          </cell>
        </row>
      </sheetData>
      <sheetData sheetId="389" refreshError="1"/>
      <sheetData sheetId="390">
        <row r="4">
          <cell r="C4">
            <v>36130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4">
          <cell r="C4">
            <v>36130</v>
          </cell>
        </row>
      </sheetData>
      <sheetData sheetId="397">
        <row r="4">
          <cell r="C4">
            <v>36130</v>
          </cell>
        </row>
      </sheetData>
      <sheetData sheetId="398">
        <row r="4">
          <cell r="C4">
            <v>36130</v>
          </cell>
        </row>
      </sheetData>
      <sheetData sheetId="399">
        <row r="3">
          <cell r="F3">
            <v>0</v>
          </cell>
        </row>
      </sheetData>
      <sheetData sheetId="400">
        <row r="4">
          <cell r="C4">
            <v>36130</v>
          </cell>
        </row>
      </sheetData>
      <sheetData sheetId="401">
        <row r="4">
          <cell r="C4">
            <v>36130</v>
          </cell>
        </row>
      </sheetData>
      <sheetData sheetId="402">
        <row r="4">
          <cell r="C4">
            <v>36130</v>
          </cell>
        </row>
      </sheetData>
      <sheetData sheetId="403">
        <row r="4">
          <cell r="C4">
            <v>36130</v>
          </cell>
        </row>
      </sheetData>
      <sheetData sheetId="404">
        <row r="4">
          <cell r="C4">
            <v>36130</v>
          </cell>
        </row>
      </sheetData>
      <sheetData sheetId="405">
        <row r="4">
          <cell r="C4">
            <v>36130</v>
          </cell>
        </row>
      </sheetData>
      <sheetData sheetId="406">
        <row r="4">
          <cell r="C4">
            <v>36130</v>
          </cell>
        </row>
      </sheetData>
      <sheetData sheetId="407">
        <row r="4">
          <cell r="C4">
            <v>36130</v>
          </cell>
        </row>
      </sheetData>
      <sheetData sheetId="408">
        <row r="4">
          <cell r="C4">
            <v>36130</v>
          </cell>
        </row>
      </sheetData>
      <sheetData sheetId="409">
        <row r="4">
          <cell r="C4">
            <v>36130</v>
          </cell>
        </row>
      </sheetData>
      <sheetData sheetId="410">
        <row r="4">
          <cell r="C4">
            <v>36130</v>
          </cell>
        </row>
      </sheetData>
      <sheetData sheetId="411">
        <row r="4">
          <cell r="C4">
            <v>36130</v>
          </cell>
        </row>
      </sheetData>
      <sheetData sheetId="412">
        <row r="4">
          <cell r="C4">
            <v>36130</v>
          </cell>
        </row>
      </sheetData>
      <sheetData sheetId="413">
        <row r="4">
          <cell r="C4">
            <v>36130</v>
          </cell>
        </row>
      </sheetData>
      <sheetData sheetId="414">
        <row r="4">
          <cell r="C4">
            <v>36130</v>
          </cell>
        </row>
      </sheetData>
      <sheetData sheetId="415">
        <row r="4">
          <cell r="C4">
            <v>36130</v>
          </cell>
        </row>
      </sheetData>
      <sheetData sheetId="416">
        <row r="4">
          <cell r="C4">
            <v>36130</v>
          </cell>
        </row>
      </sheetData>
      <sheetData sheetId="417">
        <row r="4">
          <cell r="C4">
            <v>36130</v>
          </cell>
        </row>
      </sheetData>
      <sheetData sheetId="418">
        <row r="4">
          <cell r="C4">
            <v>36130</v>
          </cell>
        </row>
      </sheetData>
      <sheetData sheetId="419">
        <row r="4">
          <cell r="C4">
            <v>36130</v>
          </cell>
        </row>
      </sheetData>
      <sheetData sheetId="420">
        <row r="4">
          <cell r="C4">
            <v>36130</v>
          </cell>
        </row>
      </sheetData>
      <sheetData sheetId="421">
        <row r="4">
          <cell r="C4">
            <v>36130</v>
          </cell>
        </row>
      </sheetData>
      <sheetData sheetId="422">
        <row r="4">
          <cell r="C4">
            <v>36130</v>
          </cell>
        </row>
      </sheetData>
      <sheetData sheetId="423">
        <row r="4">
          <cell r="C4">
            <v>36130</v>
          </cell>
        </row>
      </sheetData>
      <sheetData sheetId="424">
        <row r="4">
          <cell r="C4">
            <v>36130</v>
          </cell>
        </row>
      </sheetData>
      <sheetData sheetId="425">
        <row r="4">
          <cell r="C4">
            <v>36130</v>
          </cell>
        </row>
      </sheetData>
      <sheetData sheetId="426">
        <row r="4">
          <cell r="C4">
            <v>36130</v>
          </cell>
        </row>
      </sheetData>
      <sheetData sheetId="427">
        <row r="4">
          <cell r="C4">
            <v>36130</v>
          </cell>
        </row>
      </sheetData>
      <sheetData sheetId="428">
        <row r="4">
          <cell r="C4">
            <v>36130</v>
          </cell>
        </row>
      </sheetData>
      <sheetData sheetId="429">
        <row r="4">
          <cell r="C4">
            <v>36130</v>
          </cell>
        </row>
      </sheetData>
      <sheetData sheetId="430">
        <row r="4">
          <cell r="C4">
            <v>36130</v>
          </cell>
        </row>
      </sheetData>
      <sheetData sheetId="431">
        <row r="4">
          <cell r="C4">
            <v>36130</v>
          </cell>
        </row>
      </sheetData>
      <sheetData sheetId="432">
        <row r="4">
          <cell r="C4">
            <v>36130</v>
          </cell>
        </row>
      </sheetData>
      <sheetData sheetId="433">
        <row r="4">
          <cell r="C4">
            <v>36130</v>
          </cell>
        </row>
      </sheetData>
      <sheetData sheetId="434">
        <row r="4">
          <cell r="C4">
            <v>36130</v>
          </cell>
        </row>
      </sheetData>
      <sheetData sheetId="435">
        <row r="4">
          <cell r="C4">
            <v>36130</v>
          </cell>
        </row>
      </sheetData>
      <sheetData sheetId="436">
        <row r="4">
          <cell r="C4">
            <v>36130</v>
          </cell>
        </row>
      </sheetData>
      <sheetData sheetId="437">
        <row r="4">
          <cell r="C4">
            <v>36130</v>
          </cell>
        </row>
      </sheetData>
      <sheetData sheetId="438">
        <row r="4">
          <cell r="C4">
            <v>36130</v>
          </cell>
        </row>
      </sheetData>
      <sheetData sheetId="439">
        <row r="4">
          <cell r="C4">
            <v>36130</v>
          </cell>
        </row>
      </sheetData>
      <sheetData sheetId="440">
        <row r="4">
          <cell r="C4">
            <v>36130</v>
          </cell>
        </row>
      </sheetData>
      <sheetData sheetId="441">
        <row r="4">
          <cell r="C4">
            <v>36130</v>
          </cell>
        </row>
      </sheetData>
      <sheetData sheetId="442">
        <row r="4">
          <cell r="C4">
            <v>36130</v>
          </cell>
        </row>
      </sheetData>
      <sheetData sheetId="443">
        <row r="4">
          <cell r="C4">
            <v>36130</v>
          </cell>
        </row>
      </sheetData>
      <sheetData sheetId="444">
        <row r="4">
          <cell r="C4">
            <v>36130</v>
          </cell>
        </row>
      </sheetData>
      <sheetData sheetId="445">
        <row r="4">
          <cell r="C4">
            <v>36130</v>
          </cell>
        </row>
      </sheetData>
      <sheetData sheetId="446">
        <row r="4">
          <cell r="C4">
            <v>36130</v>
          </cell>
        </row>
      </sheetData>
      <sheetData sheetId="447">
        <row r="4">
          <cell r="C4">
            <v>36130</v>
          </cell>
        </row>
      </sheetData>
      <sheetData sheetId="448">
        <row r="4">
          <cell r="C4">
            <v>36130</v>
          </cell>
        </row>
      </sheetData>
      <sheetData sheetId="449">
        <row r="4">
          <cell r="C4">
            <v>36130</v>
          </cell>
        </row>
      </sheetData>
      <sheetData sheetId="450">
        <row r="4">
          <cell r="C4">
            <v>36130</v>
          </cell>
        </row>
      </sheetData>
      <sheetData sheetId="451">
        <row r="4">
          <cell r="C4">
            <v>36130</v>
          </cell>
        </row>
      </sheetData>
      <sheetData sheetId="452">
        <row r="4">
          <cell r="C4">
            <v>36130</v>
          </cell>
        </row>
      </sheetData>
      <sheetData sheetId="453">
        <row r="4">
          <cell r="C4">
            <v>36130</v>
          </cell>
        </row>
      </sheetData>
      <sheetData sheetId="454">
        <row r="4">
          <cell r="C4">
            <v>36130</v>
          </cell>
        </row>
      </sheetData>
      <sheetData sheetId="455">
        <row r="4">
          <cell r="C4">
            <v>36130</v>
          </cell>
        </row>
      </sheetData>
      <sheetData sheetId="456">
        <row r="4">
          <cell r="C4">
            <v>36130</v>
          </cell>
        </row>
      </sheetData>
      <sheetData sheetId="457">
        <row r="4">
          <cell r="C4">
            <v>36130</v>
          </cell>
        </row>
      </sheetData>
      <sheetData sheetId="458">
        <row r="4">
          <cell r="C4">
            <v>36130</v>
          </cell>
        </row>
      </sheetData>
      <sheetData sheetId="459">
        <row r="4">
          <cell r="C4">
            <v>36130</v>
          </cell>
        </row>
      </sheetData>
      <sheetData sheetId="460">
        <row r="4">
          <cell r="C4">
            <v>36130</v>
          </cell>
        </row>
      </sheetData>
      <sheetData sheetId="461">
        <row r="4">
          <cell r="C4">
            <v>36130</v>
          </cell>
        </row>
      </sheetData>
      <sheetData sheetId="462">
        <row r="4">
          <cell r="C4">
            <v>36130</v>
          </cell>
        </row>
      </sheetData>
      <sheetData sheetId="463">
        <row r="4">
          <cell r="C4">
            <v>36130</v>
          </cell>
        </row>
      </sheetData>
      <sheetData sheetId="464">
        <row r="4">
          <cell r="C4">
            <v>36130</v>
          </cell>
        </row>
      </sheetData>
      <sheetData sheetId="465">
        <row r="4">
          <cell r="C4">
            <v>36130</v>
          </cell>
        </row>
      </sheetData>
      <sheetData sheetId="466">
        <row r="4">
          <cell r="C4">
            <v>36130</v>
          </cell>
        </row>
      </sheetData>
      <sheetData sheetId="467">
        <row r="4">
          <cell r="C4">
            <v>36130</v>
          </cell>
        </row>
      </sheetData>
      <sheetData sheetId="468">
        <row r="4">
          <cell r="C4">
            <v>36130</v>
          </cell>
        </row>
      </sheetData>
      <sheetData sheetId="469">
        <row r="4">
          <cell r="C4">
            <v>36130</v>
          </cell>
        </row>
      </sheetData>
      <sheetData sheetId="470">
        <row r="4">
          <cell r="C4">
            <v>36130</v>
          </cell>
        </row>
      </sheetData>
      <sheetData sheetId="471">
        <row r="4">
          <cell r="C4">
            <v>36130</v>
          </cell>
        </row>
      </sheetData>
      <sheetData sheetId="472">
        <row r="4">
          <cell r="C4">
            <v>36130</v>
          </cell>
        </row>
      </sheetData>
      <sheetData sheetId="473">
        <row r="4">
          <cell r="C4">
            <v>36130</v>
          </cell>
        </row>
      </sheetData>
      <sheetData sheetId="474">
        <row r="4">
          <cell r="C4">
            <v>36130</v>
          </cell>
        </row>
      </sheetData>
      <sheetData sheetId="475">
        <row r="4">
          <cell r="C4">
            <v>36130</v>
          </cell>
        </row>
      </sheetData>
      <sheetData sheetId="476">
        <row r="4">
          <cell r="C4">
            <v>36130</v>
          </cell>
        </row>
      </sheetData>
      <sheetData sheetId="477">
        <row r="4">
          <cell r="C4">
            <v>36130</v>
          </cell>
        </row>
      </sheetData>
      <sheetData sheetId="478">
        <row r="4">
          <cell r="C4">
            <v>36130</v>
          </cell>
        </row>
      </sheetData>
      <sheetData sheetId="479">
        <row r="4">
          <cell r="C4">
            <v>36130</v>
          </cell>
        </row>
      </sheetData>
      <sheetData sheetId="480">
        <row r="4">
          <cell r="C4">
            <v>36130</v>
          </cell>
        </row>
      </sheetData>
      <sheetData sheetId="481">
        <row r="4">
          <cell r="C4">
            <v>36130</v>
          </cell>
        </row>
      </sheetData>
      <sheetData sheetId="482">
        <row r="4">
          <cell r="C4">
            <v>36130</v>
          </cell>
        </row>
      </sheetData>
      <sheetData sheetId="483">
        <row r="4">
          <cell r="C4">
            <v>36130</v>
          </cell>
        </row>
      </sheetData>
      <sheetData sheetId="484">
        <row r="4">
          <cell r="C4">
            <v>36130</v>
          </cell>
        </row>
      </sheetData>
      <sheetData sheetId="485">
        <row r="4">
          <cell r="C4">
            <v>36130</v>
          </cell>
        </row>
      </sheetData>
      <sheetData sheetId="486">
        <row r="4">
          <cell r="C4">
            <v>36130</v>
          </cell>
        </row>
      </sheetData>
      <sheetData sheetId="487">
        <row r="4">
          <cell r="C4">
            <v>36130</v>
          </cell>
        </row>
      </sheetData>
      <sheetData sheetId="488">
        <row r="4">
          <cell r="C4">
            <v>36130</v>
          </cell>
        </row>
      </sheetData>
      <sheetData sheetId="489">
        <row r="4">
          <cell r="C4">
            <v>36130</v>
          </cell>
        </row>
      </sheetData>
      <sheetData sheetId="490">
        <row r="4">
          <cell r="C4">
            <v>36130</v>
          </cell>
        </row>
      </sheetData>
      <sheetData sheetId="491">
        <row r="4">
          <cell r="C4">
            <v>36130</v>
          </cell>
        </row>
      </sheetData>
      <sheetData sheetId="492">
        <row r="4">
          <cell r="C4">
            <v>36130</v>
          </cell>
        </row>
      </sheetData>
      <sheetData sheetId="493">
        <row r="4">
          <cell r="C4">
            <v>36130</v>
          </cell>
        </row>
      </sheetData>
      <sheetData sheetId="494">
        <row r="4">
          <cell r="C4">
            <v>36130</v>
          </cell>
        </row>
      </sheetData>
      <sheetData sheetId="495">
        <row r="4">
          <cell r="C4">
            <v>36130</v>
          </cell>
        </row>
      </sheetData>
      <sheetData sheetId="496">
        <row r="4">
          <cell r="C4">
            <v>36130</v>
          </cell>
        </row>
      </sheetData>
      <sheetData sheetId="497" refreshError="1"/>
      <sheetData sheetId="498">
        <row r="4">
          <cell r="C4">
            <v>36130</v>
          </cell>
        </row>
      </sheetData>
      <sheetData sheetId="499">
        <row r="4">
          <cell r="C4">
            <v>36130</v>
          </cell>
        </row>
      </sheetData>
      <sheetData sheetId="500">
        <row r="4">
          <cell r="C4">
            <v>36130</v>
          </cell>
        </row>
      </sheetData>
      <sheetData sheetId="501">
        <row r="4">
          <cell r="C4">
            <v>36130</v>
          </cell>
        </row>
      </sheetData>
      <sheetData sheetId="502">
        <row r="4">
          <cell r="C4">
            <v>36130</v>
          </cell>
        </row>
      </sheetData>
      <sheetData sheetId="503">
        <row r="4">
          <cell r="C4">
            <v>36130</v>
          </cell>
        </row>
      </sheetData>
      <sheetData sheetId="504">
        <row r="4">
          <cell r="C4">
            <v>36130</v>
          </cell>
        </row>
      </sheetData>
      <sheetData sheetId="505">
        <row r="4">
          <cell r="C4">
            <v>36130</v>
          </cell>
        </row>
      </sheetData>
      <sheetData sheetId="506">
        <row r="4">
          <cell r="C4">
            <v>36130</v>
          </cell>
        </row>
      </sheetData>
      <sheetData sheetId="507">
        <row r="4">
          <cell r="C4">
            <v>36130</v>
          </cell>
        </row>
      </sheetData>
      <sheetData sheetId="508">
        <row r="4">
          <cell r="C4">
            <v>36130</v>
          </cell>
        </row>
      </sheetData>
      <sheetData sheetId="509">
        <row r="4">
          <cell r="C4">
            <v>36130</v>
          </cell>
        </row>
      </sheetData>
      <sheetData sheetId="510">
        <row r="4">
          <cell r="C4">
            <v>36130</v>
          </cell>
        </row>
      </sheetData>
      <sheetData sheetId="511">
        <row r="4">
          <cell r="C4">
            <v>36130</v>
          </cell>
        </row>
      </sheetData>
      <sheetData sheetId="512">
        <row r="4">
          <cell r="C4">
            <v>36130</v>
          </cell>
        </row>
      </sheetData>
      <sheetData sheetId="513">
        <row r="4">
          <cell r="C4">
            <v>36130</v>
          </cell>
        </row>
      </sheetData>
      <sheetData sheetId="514">
        <row r="4">
          <cell r="C4">
            <v>36130</v>
          </cell>
        </row>
      </sheetData>
      <sheetData sheetId="515">
        <row r="4">
          <cell r="C4">
            <v>36130</v>
          </cell>
        </row>
      </sheetData>
      <sheetData sheetId="516">
        <row r="4">
          <cell r="C4">
            <v>36130</v>
          </cell>
        </row>
      </sheetData>
      <sheetData sheetId="517">
        <row r="4">
          <cell r="C4">
            <v>36130</v>
          </cell>
        </row>
      </sheetData>
      <sheetData sheetId="518">
        <row r="4">
          <cell r="C4">
            <v>36130</v>
          </cell>
        </row>
      </sheetData>
      <sheetData sheetId="519">
        <row r="4">
          <cell r="C4">
            <v>36130</v>
          </cell>
        </row>
      </sheetData>
      <sheetData sheetId="520">
        <row r="4">
          <cell r="C4">
            <v>36130</v>
          </cell>
        </row>
      </sheetData>
      <sheetData sheetId="521">
        <row r="4">
          <cell r="C4">
            <v>36130</v>
          </cell>
        </row>
      </sheetData>
      <sheetData sheetId="522">
        <row r="4">
          <cell r="C4">
            <v>36130</v>
          </cell>
        </row>
      </sheetData>
      <sheetData sheetId="523">
        <row r="4">
          <cell r="C4">
            <v>36130</v>
          </cell>
        </row>
      </sheetData>
      <sheetData sheetId="524">
        <row r="4">
          <cell r="C4">
            <v>36130</v>
          </cell>
        </row>
      </sheetData>
      <sheetData sheetId="525">
        <row r="4">
          <cell r="C4">
            <v>36130</v>
          </cell>
        </row>
      </sheetData>
      <sheetData sheetId="526">
        <row r="4">
          <cell r="C4">
            <v>36130</v>
          </cell>
        </row>
      </sheetData>
      <sheetData sheetId="527">
        <row r="4">
          <cell r="C4">
            <v>36130</v>
          </cell>
        </row>
      </sheetData>
      <sheetData sheetId="528">
        <row r="4">
          <cell r="C4">
            <v>36130</v>
          </cell>
        </row>
      </sheetData>
      <sheetData sheetId="529">
        <row r="4">
          <cell r="C4">
            <v>36130</v>
          </cell>
        </row>
      </sheetData>
      <sheetData sheetId="530">
        <row r="4">
          <cell r="C4">
            <v>36130</v>
          </cell>
        </row>
      </sheetData>
      <sheetData sheetId="531">
        <row r="4">
          <cell r="C4">
            <v>36130</v>
          </cell>
        </row>
      </sheetData>
      <sheetData sheetId="532">
        <row r="4">
          <cell r="C4">
            <v>36130</v>
          </cell>
        </row>
      </sheetData>
      <sheetData sheetId="533">
        <row r="4">
          <cell r="C4">
            <v>36130</v>
          </cell>
        </row>
      </sheetData>
      <sheetData sheetId="534">
        <row r="4">
          <cell r="C4">
            <v>36130</v>
          </cell>
        </row>
      </sheetData>
      <sheetData sheetId="535">
        <row r="4">
          <cell r="C4">
            <v>36130</v>
          </cell>
        </row>
      </sheetData>
      <sheetData sheetId="536">
        <row r="4">
          <cell r="C4">
            <v>36130</v>
          </cell>
        </row>
      </sheetData>
      <sheetData sheetId="537">
        <row r="4">
          <cell r="C4">
            <v>36130</v>
          </cell>
        </row>
      </sheetData>
      <sheetData sheetId="538">
        <row r="4">
          <cell r="C4">
            <v>36130</v>
          </cell>
        </row>
      </sheetData>
      <sheetData sheetId="539">
        <row r="4">
          <cell r="C4">
            <v>36130</v>
          </cell>
        </row>
      </sheetData>
      <sheetData sheetId="540">
        <row r="4">
          <cell r="C4">
            <v>36130</v>
          </cell>
        </row>
      </sheetData>
      <sheetData sheetId="541">
        <row r="4">
          <cell r="C4">
            <v>36130</v>
          </cell>
        </row>
      </sheetData>
      <sheetData sheetId="542">
        <row r="4">
          <cell r="C4">
            <v>36130</v>
          </cell>
        </row>
      </sheetData>
      <sheetData sheetId="543">
        <row r="4">
          <cell r="C4">
            <v>36130</v>
          </cell>
        </row>
      </sheetData>
      <sheetData sheetId="544">
        <row r="4">
          <cell r="C4">
            <v>36130</v>
          </cell>
        </row>
      </sheetData>
      <sheetData sheetId="545">
        <row r="4">
          <cell r="C4">
            <v>36130</v>
          </cell>
        </row>
      </sheetData>
      <sheetData sheetId="546">
        <row r="4">
          <cell r="C4">
            <v>36130</v>
          </cell>
        </row>
      </sheetData>
      <sheetData sheetId="547">
        <row r="4">
          <cell r="C4">
            <v>36130</v>
          </cell>
        </row>
      </sheetData>
      <sheetData sheetId="548">
        <row r="4">
          <cell r="C4">
            <v>36130</v>
          </cell>
        </row>
      </sheetData>
      <sheetData sheetId="549">
        <row r="4">
          <cell r="C4">
            <v>36130</v>
          </cell>
        </row>
      </sheetData>
      <sheetData sheetId="550">
        <row r="4">
          <cell r="C4">
            <v>36130</v>
          </cell>
        </row>
      </sheetData>
      <sheetData sheetId="551">
        <row r="4">
          <cell r="C4">
            <v>36130</v>
          </cell>
        </row>
      </sheetData>
      <sheetData sheetId="552">
        <row r="4">
          <cell r="C4">
            <v>36130</v>
          </cell>
        </row>
      </sheetData>
      <sheetData sheetId="553">
        <row r="4">
          <cell r="C4">
            <v>36130</v>
          </cell>
        </row>
      </sheetData>
      <sheetData sheetId="554">
        <row r="4">
          <cell r="C4">
            <v>36130</v>
          </cell>
        </row>
      </sheetData>
      <sheetData sheetId="555">
        <row r="4">
          <cell r="C4">
            <v>36130</v>
          </cell>
        </row>
      </sheetData>
      <sheetData sheetId="556">
        <row r="4">
          <cell r="C4">
            <v>36130</v>
          </cell>
        </row>
      </sheetData>
      <sheetData sheetId="557">
        <row r="4">
          <cell r="C4">
            <v>36130</v>
          </cell>
        </row>
      </sheetData>
      <sheetData sheetId="558">
        <row r="4">
          <cell r="C4">
            <v>36130</v>
          </cell>
        </row>
      </sheetData>
      <sheetData sheetId="559">
        <row r="4">
          <cell r="C4">
            <v>36130</v>
          </cell>
        </row>
      </sheetData>
      <sheetData sheetId="560">
        <row r="4">
          <cell r="C4">
            <v>36130</v>
          </cell>
        </row>
      </sheetData>
      <sheetData sheetId="561">
        <row r="4">
          <cell r="C4">
            <v>36130</v>
          </cell>
        </row>
      </sheetData>
      <sheetData sheetId="562">
        <row r="4">
          <cell r="C4">
            <v>36130</v>
          </cell>
        </row>
      </sheetData>
      <sheetData sheetId="563">
        <row r="4">
          <cell r="C4">
            <v>36130</v>
          </cell>
        </row>
      </sheetData>
      <sheetData sheetId="564">
        <row r="4">
          <cell r="C4">
            <v>36130</v>
          </cell>
        </row>
      </sheetData>
      <sheetData sheetId="565">
        <row r="4">
          <cell r="C4">
            <v>36130</v>
          </cell>
        </row>
      </sheetData>
      <sheetData sheetId="566">
        <row r="4">
          <cell r="C4">
            <v>36130</v>
          </cell>
        </row>
      </sheetData>
      <sheetData sheetId="567">
        <row r="4">
          <cell r="C4">
            <v>36130</v>
          </cell>
        </row>
      </sheetData>
      <sheetData sheetId="568">
        <row r="4">
          <cell r="C4">
            <v>36130</v>
          </cell>
        </row>
      </sheetData>
      <sheetData sheetId="569">
        <row r="4">
          <cell r="C4">
            <v>36130</v>
          </cell>
        </row>
      </sheetData>
      <sheetData sheetId="570">
        <row r="4">
          <cell r="C4">
            <v>36130</v>
          </cell>
        </row>
      </sheetData>
      <sheetData sheetId="571">
        <row r="4">
          <cell r="C4">
            <v>36130</v>
          </cell>
        </row>
      </sheetData>
      <sheetData sheetId="572">
        <row r="4">
          <cell r="C4">
            <v>36130</v>
          </cell>
        </row>
      </sheetData>
      <sheetData sheetId="573">
        <row r="4">
          <cell r="C4">
            <v>36130</v>
          </cell>
        </row>
      </sheetData>
      <sheetData sheetId="574">
        <row r="4">
          <cell r="C4">
            <v>36130</v>
          </cell>
        </row>
      </sheetData>
      <sheetData sheetId="575">
        <row r="4">
          <cell r="C4">
            <v>36130</v>
          </cell>
        </row>
      </sheetData>
      <sheetData sheetId="576">
        <row r="4">
          <cell r="C4">
            <v>36130</v>
          </cell>
        </row>
      </sheetData>
      <sheetData sheetId="577">
        <row r="4">
          <cell r="C4">
            <v>36130</v>
          </cell>
        </row>
      </sheetData>
      <sheetData sheetId="578">
        <row r="4">
          <cell r="C4">
            <v>36130</v>
          </cell>
        </row>
      </sheetData>
      <sheetData sheetId="579">
        <row r="4">
          <cell r="C4">
            <v>36130</v>
          </cell>
        </row>
      </sheetData>
      <sheetData sheetId="580">
        <row r="4">
          <cell r="C4">
            <v>36130</v>
          </cell>
        </row>
      </sheetData>
      <sheetData sheetId="581">
        <row r="4">
          <cell r="C4">
            <v>36130</v>
          </cell>
        </row>
      </sheetData>
      <sheetData sheetId="582">
        <row r="4">
          <cell r="C4">
            <v>36130</v>
          </cell>
        </row>
      </sheetData>
      <sheetData sheetId="583">
        <row r="4">
          <cell r="C4">
            <v>36130</v>
          </cell>
        </row>
      </sheetData>
      <sheetData sheetId="584">
        <row r="4">
          <cell r="C4">
            <v>36130</v>
          </cell>
        </row>
      </sheetData>
      <sheetData sheetId="585">
        <row r="4">
          <cell r="C4">
            <v>36130</v>
          </cell>
        </row>
      </sheetData>
      <sheetData sheetId="586">
        <row r="4">
          <cell r="C4">
            <v>36130</v>
          </cell>
        </row>
      </sheetData>
      <sheetData sheetId="587">
        <row r="4">
          <cell r="C4">
            <v>36130</v>
          </cell>
        </row>
      </sheetData>
      <sheetData sheetId="588">
        <row r="4">
          <cell r="C4">
            <v>36130</v>
          </cell>
        </row>
      </sheetData>
      <sheetData sheetId="589">
        <row r="4">
          <cell r="C4">
            <v>36130</v>
          </cell>
        </row>
      </sheetData>
      <sheetData sheetId="590">
        <row r="4">
          <cell r="C4">
            <v>36130</v>
          </cell>
        </row>
      </sheetData>
      <sheetData sheetId="591">
        <row r="4">
          <cell r="C4">
            <v>36130</v>
          </cell>
        </row>
      </sheetData>
      <sheetData sheetId="592">
        <row r="4">
          <cell r="C4">
            <v>36130</v>
          </cell>
        </row>
      </sheetData>
      <sheetData sheetId="593">
        <row r="4">
          <cell r="C4">
            <v>36130</v>
          </cell>
        </row>
      </sheetData>
      <sheetData sheetId="594">
        <row r="4">
          <cell r="C4">
            <v>36130</v>
          </cell>
        </row>
      </sheetData>
      <sheetData sheetId="595">
        <row r="4">
          <cell r="C4">
            <v>36130</v>
          </cell>
        </row>
      </sheetData>
      <sheetData sheetId="596">
        <row r="4">
          <cell r="C4">
            <v>36130</v>
          </cell>
        </row>
      </sheetData>
      <sheetData sheetId="597">
        <row r="4">
          <cell r="C4">
            <v>36130</v>
          </cell>
        </row>
      </sheetData>
      <sheetData sheetId="598">
        <row r="4">
          <cell r="C4">
            <v>36130</v>
          </cell>
        </row>
      </sheetData>
      <sheetData sheetId="599">
        <row r="4">
          <cell r="C4">
            <v>36130</v>
          </cell>
        </row>
      </sheetData>
      <sheetData sheetId="600">
        <row r="4">
          <cell r="C4">
            <v>36130</v>
          </cell>
        </row>
      </sheetData>
      <sheetData sheetId="601">
        <row r="4">
          <cell r="C4">
            <v>36130</v>
          </cell>
        </row>
      </sheetData>
      <sheetData sheetId="602">
        <row r="4">
          <cell r="C4">
            <v>36130</v>
          </cell>
        </row>
      </sheetData>
      <sheetData sheetId="603">
        <row r="4">
          <cell r="C4">
            <v>36130</v>
          </cell>
        </row>
      </sheetData>
      <sheetData sheetId="604">
        <row r="4">
          <cell r="C4">
            <v>36130</v>
          </cell>
        </row>
      </sheetData>
      <sheetData sheetId="605">
        <row r="4">
          <cell r="C4">
            <v>36130</v>
          </cell>
        </row>
      </sheetData>
      <sheetData sheetId="606">
        <row r="4">
          <cell r="C4">
            <v>36130</v>
          </cell>
        </row>
      </sheetData>
      <sheetData sheetId="607">
        <row r="4">
          <cell r="C4">
            <v>36130</v>
          </cell>
        </row>
      </sheetData>
      <sheetData sheetId="608">
        <row r="4">
          <cell r="C4">
            <v>36130</v>
          </cell>
        </row>
      </sheetData>
      <sheetData sheetId="609">
        <row r="4">
          <cell r="C4">
            <v>36130</v>
          </cell>
        </row>
      </sheetData>
      <sheetData sheetId="610">
        <row r="4">
          <cell r="C4">
            <v>36130</v>
          </cell>
        </row>
      </sheetData>
      <sheetData sheetId="611">
        <row r="4">
          <cell r="C4">
            <v>36130</v>
          </cell>
        </row>
      </sheetData>
      <sheetData sheetId="612">
        <row r="4">
          <cell r="C4">
            <v>36130</v>
          </cell>
        </row>
      </sheetData>
      <sheetData sheetId="613">
        <row r="4">
          <cell r="C4">
            <v>36130</v>
          </cell>
        </row>
      </sheetData>
      <sheetData sheetId="614">
        <row r="4">
          <cell r="C4">
            <v>36130</v>
          </cell>
        </row>
      </sheetData>
      <sheetData sheetId="615">
        <row r="4">
          <cell r="C4">
            <v>36130</v>
          </cell>
        </row>
      </sheetData>
      <sheetData sheetId="616">
        <row r="4">
          <cell r="C4">
            <v>36130</v>
          </cell>
        </row>
      </sheetData>
      <sheetData sheetId="617">
        <row r="4">
          <cell r="C4">
            <v>36130</v>
          </cell>
        </row>
      </sheetData>
      <sheetData sheetId="618">
        <row r="4">
          <cell r="C4">
            <v>36130</v>
          </cell>
        </row>
      </sheetData>
      <sheetData sheetId="619">
        <row r="4">
          <cell r="C4">
            <v>36130</v>
          </cell>
        </row>
      </sheetData>
      <sheetData sheetId="620">
        <row r="4">
          <cell r="C4">
            <v>36130</v>
          </cell>
        </row>
      </sheetData>
      <sheetData sheetId="621">
        <row r="4">
          <cell r="C4">
            <v>36130</v>
          </cell>
        </row>
      </sheetData>
      <sheetData sheetId="622">
        <row r="4">
          <cell r="C4">
            <v>36130</v>
          </cell>
        </row>
      </sheetData>
      <sheetData sheetId="623">
        <row r="4">
          <cell r="C4">
            <v>36130</v>
          </cell>
        </row>
      </sheetData>
      <sheetData sheetId="624">
        <row r="4">
          <cell r="C4">
            <v>36130</v>
          </cell>
        </row>
      </sheetData>
      <sheetData sheetId="625">
        <row r="4">
          <cell r="C4">
            <v>36130</v>
          </cell>
        </row>
      </sheetData>
      <sheetData sheetId="626">
        <row r="4">
          <cell r="C4">
            <v>36130</v>
          </cell>
        </row>
      </sheetData>
      <sheetData sheetId="627">
        <row r="4">
          <cell r="C4">
            <v>36130</v>
          </cell>
        </row>
      </sheetData>
      <sheetData sheetId="628">
        <row r="4">
          <cell r="C4">
            <v>36130</v>
          </cell>
        </row>
      </sheetData>
      <sheetData sheetId="629">
        <row r="4">
          <cell r="C4">
            <v>36130</v>
          </cell>
        </row>
      </sheetData>
      <sheetData sheetId="630">
        <row r="4">
          <cell r="C4">
            <v>36130</v>
          </cell>
        </row>
      </sheetData>
      <sheetData sheetId="631">
        <row r="4">
          <cell r="C4">
            <v>36130</v>
          </cell>
        </row>
      </sheetData>
      <sheetData sheetId="632">
        <row r="4">
          <cell r="C4">
            <v>36130</v>
          </cell>
        </row>
      </sheetData>
      <sheetData sheetId="633">
        <row r="4">
          <cell r="C4">
            <v>36130</v>
          </cell>
        </row>
      </sheetData>
      <sheetData sheetId="634">
        <row r="4">
          <cell r="C4">
            <v>36130</v>
          </cell>
        </row>
      </sheetData>
      <sheetData sheetId="635">
        <row r="4">
          <cell r="C4">
            <v>36130</v>
          </cell>
        </row>
      </sheetData>
      <sheetData sheetId="636">
        <row r="4">
          <cell r="C4">
            <v>36130</v>
          </cell>
        </row>
      </sheetData>
      <sheetData sheetId="637">
        <row r="4">
          <cell r="C4">
            <v>36130</v>
          </cell>
        </row>
      </sheetData>
      <sheetData sheetId="638">
        <row r="4">
          <cell r="C4">
            <v>36130</v>
          </cell>
        </row>
      </sheetData>
      <sheetData sheetId="639">
        <row r="4">
          <cell r="C4">
            <v>36130</v>
          </cell>
        </row>
      </sheetData>
      <sheetData sheetId="640">
        <row r="4">
          <cell r="C4">
            <v>36130</v>
          </cell>
        </row>
      </sheetData>
      <sheetData sheetId="641">
        <row r="4">
          <cell r="C4">
            <v>36130</v>
          </cell>
        </row>
      </sheetData>
      <sheetData sheetId="642">
        <row r="4">
          <cell r="C4">
            <v>36130</v>
          </cell>
        </row>
      </sheetData>
      <sheetData sheetId="643">
        <row r="4">
          <cell r="C4">
            <v>36130</v>
          </cell>
        </row>
      </sheetData>
      <sheetData sheetId="644">
        <row r="4">
          <cell r="C4">
            <v>36130</v>
          </cell>
        </row>
      </sheetData>
      <sheetData sheetId="645">
        <row r="4">
          <cell r="C4">
            <v>36130</v>
          </cell>
        </row>
      </sheetData>
      <sheetData sheetId="646">
        <row r="4">
          <cell r="C4">
            <v>36130</v>
          </cell>
        </row>
      </sheetData>
      <sheetData sheetId="647">
        <row r="4">
          <cell r="C4">
            <v>36130</v>
          </cell>
        </row>
      </sheetData>
      <sheetData sheetId="648">
        <row r="4">
          <cell r="C4">
            <v>36130</v>
          </cell>
        </row>
      </sheetData>
      <sheetData sheetId="649">
        <row r="4">
          <cell r="C4">
            <v>36130</v>
          </cell>
        </row>
      </sheetData>
      <sheetData sheetId="650">
        <row r="4">
          <cell r="C4">
            <v>36130</v>
          </cell>
        </row>
      </sheetData>
      <sheetData sheetId="651">
        <row r="4">
          <cell r="C4">
            <v>36130</v>
          </cell>
        </row>
      </sheetData>
      <sheetData sheetId="652">
        <row r="4">
          <cell r="C4">
            <v>36130</v>
          </cell>
        </row>
      </sheetData>
      <sheetData sheetId="653">
        <row r="4">
          <cell r="C4">
            <v>36130</v>
          </cell>
        </row>
      </sheetData>
      <sheetData sheetId="654">
        <row r="4">
          <cell r="C4">
            <v>36130</v>
          </cell>
        </row>
      </sheetData>
      <sheetData sheetId="655">
        <row r="4">
          <cell r="C4">
            <v>36130</v>
          </cell>
        </row>
      </sheetData>
      <sheetData sheetId="656">
        <row r="4">
          <cell r="C4">
            <v>36130</v>
          </cell>
        </row>
      </sheetData>
      <sheetData sheetId="657">
        <row r="4">
          <cell r="C4">
            <v>36130</v>
          </cell>
        </row>
      </sheetData>
      <sheetData sheetId="658">
        <row r="4">
          <cell r="C4">
            <v>36130</v>
          </cell>
        </row>
      </sheetData>
      <sheetData sheetId="659">
        <row r="4">
          <cell r="C4">
            <v>36130</v>
          </cell>
        </row>
      </sheetData>
      <sheetData sheetId="660">
        <row r="4">
          <cell r="C4">
            <v>36130</v>
          </cell>
        </row>
      </sheetData>
      <sheetData sheetId="661">
        <row r="4">
          <cell r="C4">
            <v>36130</v>
          </cell>
        </row>
      </sheetData>
      <sheetData sheetId="662">
        <row r="4">
          <cell r="C4">
            <v>36130</v>
          </cell>
        </row>
      </sheetData>
      <sheetData sheetId="663">
        <row r="4">
          <cell r="C4">
            <v>36130</v>
          </cell>
        </row>
      </sheetData>
      <sheetData sheetId="664">
        <row r="4">
          <cell r="C4">
            <v>36130</v>
          </cell>
        </row>
      </sheetData>
      <sheetData sheetId="665">
        <row r="4">
          <cell r="C4">
            <v>36130</v>
          </cell>
        </row>
      </sheetData>
      <sheetData sheetId="666">
        <row r="4">
          <cell r="C4">
            <v>36130</v>
          </cell>
        </row>
      </sheetData>
      <sheetData sheetId="667">
        <row r="4">
          <cell r="C4">
            <v>36130</v>
          </cell>
        </row>
      </sheetData>
      <sheetData sheetId="668">
        <row r="4">
          <cell r="C4">
            <v>36130</v>
          </cell>
        </row>
      </sheetData>
      <sheetData sheetId="669">
        <row r="4">
          <cell r="C4">
            <v>36130</v>
          </cell>
        </row>
      </sheetData>
      <sheetData sheetId="670">
        <row r="4">
          <cell r="C4">
            <v>36130</v>
          </cell>
        </row>
      </sheetData>
      <sheetData sheetId="671">
        <row r="4">
          <cell r="C4">
            <v>36130</v>
          </cell>
        </row>
      </sheetData>
      <sheetData sheetId="672">
        <row r="4">
          <cell r="C4">
            <v>36130</v>
          </cell>
        </row>
      </sheetData>
      <sheetData sheetId="673">
        <row r="4">
          <cell r="C4">
            <v>36130</v>
          </cell>
        </row>
      </sheetData>
      <sheetData sheetId="674">
        <row r="4">
          <cell r="C4">
            <v>36130</v>
          </cell>
        </row>
      </sheetData>
      <sheetData sheetId="675">
        <row r="4">
          <cell r="C4">
            <v>36130</v>
          </cell>
        </row>
      </sheetData>
      <sheetData sheetId="676">
        <row r="4">
          <cell r="C4">
            <v>36130</v>
          </cell>
        </row>
      </sheetData>
      <sheetData sheetId="677">
        <row r="4">
          <cell r="C4">
            <v>36130</v>
          </cell>
        </row>
      </sheetData>
      <sheetData sheetId="678">
        <row r="4">
          <cell r="C4">
            <v>36130</v>
          </cell>
        </row>
      </sheetData>
      <sheetData sheetId="679">
        <row r="4">
          <cell r="C4">
            <v>36130</v>
          </cell>
        </row>
      </sheetData>
      <sheetData sheetId="680">
        <row r="4">
          <cell r="C4">
            <v>36130</v>
          </cell>
        </row>
      </sheetData>
      <sheetData sheetId="681">
        <row r="4">
          <cell r="C4">
            <v>36130</v>
          </cell>
        </row>
      </sheetData>
      <sheetData sheetId="682">
        <row r="4">
          <cell r="C4">
            <v>36130</v>
          </cell>
        </row>
      </sheetData>
      <sheetData sheetId="683">
        <row r="4">
          <cell r="C4">
            <v>36130</v>
          </cell>
        </row>
      </sheetData>
      <sheetData sheetId="684">
        <row r="4">
          <cell r="C4">
            <v>36130</v>
          </cell>
        </row>
      </sheetData>
      <sheetData sheetId="685">
        <row r="4">
          <cell r="C4">
            <v>36130</v>
          </cell>
        </row>
      </sheetData>
      <sheetData sheetId="686">
        <row r="4">
          <cell r="C4">
            <v>36130</v>
          </cell>
        </row>
      </sheetData>
      <sheetData sheetId="687">
        <row r="4">
          <cell r="C4">
            <v>36130</v>
          </cell>
        </row>
      </sheetData>
      <sheetData sheetId="688">
        <row r="4">
          <cell r="C4">
            <v>36130</v>
          </cell>
        </row>
      </sheetData>
      <sheetData sheetId="689">
        <row r="4">
          <cell r="C4">
            <v>36130</v>
          </cell>
        </row>
      </sheetData>
      <sheetData sheetId="690">
        <row r="4">
          <cell r="C4">
            <v>36130</v>
          </cell>
        </row>
      </sheetData>
      <sheetData sheetId="691">
        <row r="4">
          <cell r="C4">
            <v>36130</v>
          </cell>
        </row>
      </sheetData>
      <sheetData sheetId="692">
        <row r="4">
          <cell r="C4">
            <v>36130</v>
          </cell>
        </row>
      </sheetData>
      <sheetData sheetId="693">
        <row r="4">
          <cell r="C4">
            <v>36130</v>
          </cell>
        </row>
      </sheetData>
      <sheetData sheetId="694">
        <row r="4">
          <cell r="C4">
            <v>36130</v>
          </cell>
        </row>
      </sheetData>
      <sheetData sheetId="695">
        <row r="4">
          <cell r="C4">
            <v>36130</v>
          </cell>
        </row>
      </sheetData>
      <sheetData sheetId="696">
        <row r="4">
          <cell r="C4">
            <v>36130</v>
          </cell>
        </row>
      </sheetData>
      <sheetData sheetId="697">
        <row r="4">
          <cell r="C4">
            <v>36130</v>
          </cell>
        </row>
      </sheetData>
      <sheetData sheetId="698">
        <row r="4">
          <cell r="C4">
            <v>36130</v>
          </cell>
        </row>
      </sheetData>
      <sheetData sheetId="699">
        <row r="4">
          <cell r="C4">
            <v>36130</v>
          </cell>
        </row>
      </sheetData>
      <sheetData sheetId="700">
        <row r="4">
          <cell r="C4">
            <v>36130</v>
          </cell>
        </row>
      </sheetData>
      <sheetData sheetId="701">
        <row r="4">
          <cell r="C4">
            <v>36130</v>
          </cell>
        </row>
      </sheetData>
      <sheetData sheetId="702">
        <row r="4">
          <cell r="C4">
            <v>36130</v>
          </cell>
        </row>
      </sheetData>
      <sheetData sheetId="703">
        <row r="4">
          <cell r="C4">
            <v>36130</v>
          </cell>
        </row>
      </sheetData>
      <sheetData sheetId="704">
        <row r="4">
          <cell r="C4">
            <v>36130</v>
          </cell>
        </row>
      </sheetData>
      <sheetData sheetId="705">
        <row r="4">
          <cell r="C4">
            <v>36130</v>
          </cell>
        </row>
      </sheetData>
      <sheetData sheetId="706">
        <row r="4">
          <cell r="C4">
            <v>36130</v>
          </cell>
        </row>
      </sheetData>
      <sheetData sheetId="707">
        <row r="4">
          <cell r="C4">
            <v>36130</v>
          </cell>
        </row>
      </sheetData>
      <sheetData sheetId="708">
        <row r="4">
          <cell r="C4">
            <v>36130</v>
          </cell>
        </row>
      </sheetData>
      <sheetData sheetId="709">
        <row r="4">
          <cell r="C4">
            <v>36130</v>
          </cell>
        </row>
      </sheetData>
      <sheetData sheetId="710">
        <row r="4">
          <cell r="C4">
            <v>36130</v>
          </cell>
        </row>
      </sheetData>
      <sheetData sheetId="711">
        <row r="4">
          <cell r="C4">
            <v>36130</v>
          </cell>
        </row>
      </sheetData>
      <sheetData sheetId="712">
        <row r="4">
          <cell r="C4">
            <v>36130</v>
          </cell>
        </row>
      </sheetData>
      <sheetData sheetId="713">
        <row r="4">
          <cell r="C4">
            <v>36130</v>
          </cell>
        </row>
      </sheetData>
      <sheetData sheetId="714">
        <row r="4">
          <cell r="C4">
            <v>36130</v>
          </cell>
        </row>
      </sheetData>
      <sheetData sheetId="715">
        <row r="4">
          <cell r="C4">
            <v>36130</v>
          </cell>
        </row>
      </sheetData>
      <sheetData sheetId="716">
        <row r="4">
          <cell r="C4">
            <v>36130</v>
          </cell>
        </row>
      </sheetData>
      <sheetData sheetId="717">
        <row r="4">
          <cell r="C4">
            <v>36130</v>
          </cell>
        </row>
      </sheetData>
      <sheetData sheetId="718">
        <row r="4">
          <cell r="C4">
            <v>36130</v>
          </cell>
        </row>
      </sheetData>
      <sheetData sheetId="719">
        <row r="4">
          <cell r="C4">
            <v>36130</v>
          </cell>
        </row>
      </sheetData>
      <sheetData sheetId="720">
        <row r="4">
          <cell r="C4">
            <v>36130</v>
          </cell>
        </row>
      </sheetData>
      <sheetData sheetId="721">
        <row r="4">
          <cell r="C4">
            <v>36130</v>
          </cell>
        </row>
      </sheetData>
      <sheetData sheetId="722">
        <row r="4">
          <cell r="C4">
            <v>36130</v>
          </cell>
        </row>
      </sheetData>
      <sheetData sheetId="723">
        <row r="4">
          <cell r="C4">
            <v>36130</v>
          </cell>
        </row>
      </sheetData>
      <sheetData sheetId="724">
        <row r="4">
          <cell r="C4">
            <v>36130</v>
          </cell>
        </row>
      </sheetData>
      <sheetData sheetId="725">
        <row r="4">
          <cell r="C4">
            <v>36130</v>
          </cell>
        </row>
      </sheetData>
      <sheetData sheetId="726">
        <row r="4">
          <cell r="C4">
            <v>36130</v>
          </cell>
        </row>
      </sheetData>
      <sheetData sheetId="727">
        <row r="4">
          <cell r="C4">
            <v>36130</v>
          </cell>
        </row>
      </sheetData>
      <sheetData sheetId="728">
        <row r="4">
          <cell r="C4">
            <v>36130</v>
          </cell>
        </row>
      </sheetData>
      <sheetData sheetId="729">
        <row r="4">
          <cell r="C4">
            <v>36130</v>
          </cell>
        </row>
      </sheetData>
      <sheetData sheetId="730">
        <row r="4">
          <cell r="C4">
            <v>36130</v>
          </cell>
        </row>
      </sheetData>
      <sheetData sheetId="731">
        <row r="4">
          <cell r="C4">
            <v>36130</v>
          </cell>
        </row>
      </sheetData>
      <sheetData sheetId="732">
        <row r="4">
          <cell r="C4">
            <v>36130</v>
          </cell>
        </row>
      </sheetData>
      <sheetData sheetId="733">
        <row r="4">
          <cell r="C4">
            <v>36130</v>
          </cell>
        </row>
      </sheetData>
      <sheetData sheetId="734">
        <row r="4">
          <cell r="C4">
            <v>36130</v>
          </cell>
        </row>
      </sheetData>
      <sheetData sheetId="735">
        <row r="4">
          <cell r="C4">
            <v>36130</v>
          </cell>
        </row>
      </sheetData>
      <sheetData sheetId="736">
        <row r="4">
          <cell r="C4">
            <v>36130</v>
          </cell>
        </row>
      </sheetData>
      <sheetData sheetId="737">
        <row r="4">
          <cell r="C4">
            <v>36130</v>
          </cell>
        </row>
      </sheetData>
      <sheetData sheetId="738">
        <row r="4">
          <cell r="C4">
            <v>36130</v>
          </cell>
        </row>
      </sheetData>
      <sheetData sheetId="739">
        <row r="4">
          <cell r="C4">
            <v>36130</v>
          </cell>
        </row>
      </sheetData>
      <sheetData sheetId="740">
        <row r="4">
          <cell r="C4">
            <v>36130</v>
          </cell>
        </row>
      </sheetData>
      <sheetData sheetId="741">
        <row r="4">
          <cell r="C4">
            <v>36130</v>
          </cell>
        </row>
      </sheetData>
      <sheetData sheetId="742">
        <row r="4">
          <cell r="C4">
            <v>36130</v>
          </cell>
        </row>
      </sheetData>
      <sheetData sheetId="743">
        <row r="4">
          <cell r="C4">
            <v>36130</v>
          </cell>
        </row>
      </sheetData>
      <sheetData sheetId="744">
        <row r="4">
          <cell r="C4">
            <v>36130</v>
          </cell>
        </row>
      </sheetData>
      <sheetData sheetId="745">
        <row r="4">
          <cell r="C4">
            <v>36130</v>
          </cell>
        </row>
      </sheetData>
      <sheetData sheetId="746">
        <row r="4">
          <cell r="C4">
            <v>36130</v>
          </cell>
        </row>
      </sheetData>
      <sheetData sheetId="747">
        <row r="4">
          <cell r="C4">
            <v>36130</v>
          </cell>
        </row>
      </sheetData>
      <sheetData sheetId="748">
        <row r="4">
          <cell r="C4">
            <v>36130</v>
          </cell>
        </row>
      </sheetData>
      <sheetData sheetId="749">
        <row r="4">
          <cell r="C4">
            <v>36130</v>
          </cell>
        </row>
      </sheetData>
      <sheetData sheetId="750">
        <row r="4">
          <cell r="C4">
            <v>36130</v>
          </cell>
        </row>
      </sheetData>
      <sheetData sheetId="751">
        <row r="4">
          <cell r="C4">
            <v>36130</v>
          </cell>
        </row>
      </sheetData>
      <sheetData sheetId="752">
        <row r="4">
          <cell r="C4">
            <v>36130</v>
          </cell>
        </row>
      </sheetData>
      <sheetData sheetId="753">
        <row r="4">
          <cell r="C4">
            <v>36130</v>
          </cell>
        </row>
      </sheetData>
      <sheetData sheetId="754">
        <row r="4">
          <cell r="C4">
            <v>36130</v>
          </cell>
        </row>
      </sheetData>
      <sheetData sheetId="755">
        <row r="4">
          <cell r="C4">
            <v>36130</v>
          </cell>
        </row>
      </sheetData>
      <sheetData sheetId="756">
        <row r="4">
          <cell r="C4">
            <v>36130</v>
          </cell>
        </row>
      </sheetData>
      <sheetData sheetId="757">
        <row r="4">
          <cell r="C4">
            <v>36130</v>
          </cell>
        </row>
      </sheetData>
      <sheetData sheetId="758">
        <row r="4">
          <cell r="C4">
            <v>36130</v>
          </cell>
        </row>
      </sheetData>
      <sheetData sheetId="759">
        <row r="4">
          <cell r="C4">
            <v>36130</v>
          </cell>
        </row>
      </sheetData>
      <sheetData sheetId="760">
        <row r="4">
          <cell r="C4">
            <v>36130</v>
          </cell>
        </row>
      </sheetData>
      <sheetData sheetId="761">
        <row r="4">
          <cell r="C4">
            <v>36130</v>
          </cell>
        </row>
      </sheetData>
      <sheetData sheetId="762">
        <row r="4">
          <cell r="C4">
            <v>36130</v>
          </cell>
        </row>
      </sheetData>
      <sheetData sheetId="763">
        <row r="4">
          <cell r="C4">
            <v>36130</v>
          </cell>
        </row>
      </sheetData>
      <sheetData sheetId="764">
        <row r="4">
          <cell r="C4">
            <v>36130</v>
          </cell>
        </row>
      </sheetData>
      <sheetData sheetId="765">
        <row r="4">
          <cell r="C4">
            <v>36130</v>
          </cell>
        </row>
      </sheetData>
      <sheetData sheetId="766">
        <row r="4">
          <cell r="C4">
            <v>36130</v>
          </cell>
        </row>
      </sheetData>
      <sheetData sheetId="767">
        <row r="4">
          <cell r="C4">
            <v>36130</v>
          </cell>
        </row>
      </sheetData>
      <sheetData sheetId="768">
        <row r="4">
          <cell r="C4">
            <v>36130</v>
          </cell>
        </row>
      </sheetData>
      <sheetData sheetId="769">
        <row r="4">
          <cell r="C4">
            <v>36130</v>
          </cell>
        </row>
      </sheetData>
      <sheetData sheetId="770">
        <row r="4">
          <cell r="C4">
            <v>36130</v>
          </cell>
        </row>
      </sheetData>
      <sheetData sheetId="771">
        <row r="4">
          <cell r="C4">
            <v>36130</v>
          </cell>
        </row>
      </sheetData>
      <sheetData sheetId="772">
        <row r="4">
          <cell r="C4">
            <v>36130</v>
          </cell>
        </row>
      </sheetData>
      <sheetData sheetId="773">
        <row r="4">
          <cell r="C4">
            <v>36130</v>
          </cell>
        </row>
      </sheetData>
      <sheetData sheetId="774">
        <row r="4">
          <cell r="C4">
            <v>36130</v>
          </cell>
        </row>
      </sheetData>
      <sheetData sheetId="775">
        <row r="4">
          <cell r="C4">
            <v>36130</v>
          </cell>
        </row>
      </sheetData>
      <sheetData sheetId="776">
        <row r="4">
          <cell r="C4">
            <v>36130</v>
          </cell>
        </row>
      </sheetData>
      <sheetData sheetId="777">
        <row r="4">
          <cell r="C4">
            <v>36130</v>
          </cell>
        </row>
      </sheetData>
      <sheetData sheetId="778">
        <row r="4">
          <cell r="C4">
            <v>36130</v>
          </cell>
        </row>
      </sheetData>
      <sheetData sheetId="779">
        <row r="4">
          <cell r="C4">
            <v>36130</v>
          </cell>
        </row>
      </sheetData>
      <sheetData sheetId="780">
        <row r="4">
          <cell r="C4">
            <v>36130</v>
          </cell>
        </row>
      </sheetData>
      <sheetData sheetId="781">
        <row r="4">
          <cell r="C4">
            <v>36130</v>
          </cell>
        </row>
      </sheetData>
      <sheetData sheetId="782">
        <row r="4">
          <cell r="C4">
            <v>36130</v>
          </cell>
        </row>
      </sheetData>
      <sheetData sheetId="783">
        <row r="4">
          <cell r="C4">
            <v>36130</v>
          </cell>
        </row>
      </sheetData>
      <sheetData sheetId="784">
        <row r="4">
          <cell r="C4">
            <v>36130</v>
          </cell>
        </row>
      </sheetData>
      <sheetData sheetId="785">
        <row r="4">
          <cell r="C4">
            <v>36130</v>
          </cell>
        </row>
      </sheetData>
      <sheetData sheetId="786">
        <row r="4">
          <cell r="C4">
            <v>36130</v>
          </cell>
        </row>
      </sheetData>
      <sheetData sheetId="787">
        <row r="4">
          <cell r="C4">
            <v>36130</v>
          </cell>
        </row>
      </sheetData>
      <sheetData sheetId="788">
        <row r="4">
          <cell r="C4">
            <v>36130</v>
          </cell>
        </row>
      </sheetData>
      <sheetData sheetId="789">
        <row r="4">
          <cell r="C4">
            <v>36130</v>
          </cell>
        </row>
      </sheetData>
      <sheetData sheetId="790">
        <row r="4">
          <cell r="C4">
            <v>36130</v>
          </cell>
        </row>
      </sheetData>
      <sheetData sheetId="791">
        <row r="4">
          <cell r="C4">
            <v>36130</v>
          </cell>
        </row>
      </sheetData>
      <sheetData sheetId="792">
        <row r="4">
          <cell r="C4">
            <v>36130</v>
          </cell>
        </row>
      </sheetData>
      <sheetData sheetId="793">
        <row r="4">
          <cell r="C4">
            <v>36130</v>
          </cell>
        </row>
      </sheetData>
      <sheetData sheetId="794">
        <row r="4">
          <cell r="C4">
            <v>36130</v>
          </cell>
        </row>
      </sheetData>
      <sheetData sheetId="795">
        <row r="4">
          <cell r="C4">
            <v>36130</v>
          </cell>
        </row>
      </sheetData>
      <sheetData sheetId="796">
        <row r="4">
          <cell r="C4">
            <v>36130</v>
          </cell>
        </row>
      </sheetData>
      <sheetData sheetId="797">
        <row r="4">
          <cell r="C4">
            <v>36130</v>
          </cell>
        </row>
      </sheetData>
      <sheetData sheetId="798">
        <row r="4">
          <cell r="C4">
            <v>36130</v>
          </cell>
        </row>
      </sheetData>
      <sheetData sheetId="799">
        <row r="4">
          <cell r="C4">
            <v>36130</v>
          </cell>
        </row>
      </sheetData>
      <sheetData sheetId="800">
        <row r="4">
          <cell r="C4">
            <v>36130</v>
          </cell>
        </row>
      </sheetData>
      <sheetData sheetId="801">
        <row r="4">
          <cell r="C4">
            <v>36130</v>
          </cell>
        </row>
      </sheetData>
      <sheetData sheetId="802">
        <row r="4">
          <cell r="C4">
            <v>36130</v>
          </cell>
        </row>
      </sheetData>
      <sheetData sheetId="803">
        <row r="4">
          <cell r="C4">
            <v>36130</v>
          </cell>
        </row>
      </sheetData>
      <sheetData sheetId="804">
        <row r="4">
          <cell r="C4">
            <v>36130</v>
          </cell>
        </row>
      </sheetData>
      <sheetData sheetId="805">
        <row r="4">
          <cell r="C4">
            <v>36130</v>
          </cell>
        </row>
      </sheetData>
      <sheetData sheetId="806">
        <row r="4">
          <cell r="C4">
            <v>36130</v>
          </cell>
        </row>
      </sheetData>
      <sheetData sheetId="807">
        <row r="4">
          <cell r="C4">
            <v>36130</v>
          </cell>
        </row>
      </sheetData>
      <sheetData sheetId="808">
        <row r="4">
          <cell r="C4">
            <v>36130</v>
          </cell>
        </row>
      </sheetData>
      <sheetData sheetId="809">
        <row r="4">
          <cell r="C4">
            <v>36130</v>
          </cell>
        </row>
      </sheetData>
      <sheetData sheetId="810">
        <row r="4">
          <cell r="C4">
            <v>36130</v>
          </cell>
        </row>
      </sheetData>
      <sheetData sheetId="811">
        <row r="4">
          <cell r="C4">
            <v>36130</v>
          </cell>
        </row>
      </sheetData>
      <sheetData sheetId="812">
        <row r="4">
          <cell r="C4">
            <v>36130</v>
          </cell>
        </row>
      </sheetData>
      <sheetData sheetId="813">
        <row r="4">
          <cell r="C4">
            <v>36130</v>
          </cell>
        </row>
      </sheetData>
      <sheetData sheetId="814">
        <row r="4">
          <cell r="C4">
            <v>36130</v>
          </cell>
        </row>
      </sheetData>
      <sheetData sheetId="815">
        <row r="4">
          <cell r="C4">
            <v>36130</v>
          </cell>
        </row>
      </sheetData>
      <sheetData sheetId="816">
        <row r="4">
          <cell r="C4">
            <v>36130</v>
          </cell>
        </row>
      </sheetData>
      <sheetData sheetId="817">
        <row r="4">
          <cell r="C4">
            <v>36130</v>
          </cell>
        </row>
      </sheetData>
      <sheetData sheetId="818">
        <row r="4">
          <cell r="C4">
            <v>36130</v>
          </cell>
        </row>
      </sheetData>
      <sheetData sheetId="819">
        <row r="4">
          <cell r="C4">
            <v>36130</v>
          </cell>
        </row>
      </sheetData>
      <sheetData sheetId="820">
        <row r="4">
          <cell r="C4">
            <v>36130</v>
          </cell>
        </row>
      </sheetData>
      <sheetData sheetId="821">
        <row r="4">
          <cell r="C4">
            <v>36130</v>
          </cell>
        </row>
      </sheetData>
      <sheetData sheetId="822">
        <row r="4">
          <cell r="C4">
            <v>36130</v>
          </cell>
        </row>
      </sheetData>
      <sheetData sheetId="823">
        <row r="4">
          <cell r="C4">
            <v>36130</v>
          </cell>
        </row>
      </sheetData>
      <sheetData sheetId="824">
        <row r="4">
          <cell r="C4">
            <v>36130</v>
          </cell>
        </row>
      </sheetData>
      <sheetData sheetId="825">
        <row r="4">
          <cell r="C4">
            <v>36130</v>
          </cell>
        </row>
      </sheetData>
      <sheetData sheetId="826">
        <row r="4">
          <cell r="C4">
            <v>36130</v>
          </cell>
        </row>
      </sheetData>
      <sheetData sheetId="827">
        <row r="4">
          <cell r="C4">
            <v>36130</v>
          </cell>
        </row>
      </sheetData>
      <sheetData sheetId="828">
        <row r="4">
          <cell r="C4">
            <v>36130</v>
          </cell>
        </row>
      </sheetData>
      <sheetData sheetId="829">
        <row r="4">
          <cell r="C4">
            <v>36130</v>
          </cell>
        </row>
      </sheetData>
      <sheetData sheetId="830">
        <row r="4">
          <cell r="C4">
            <v>36130</v>
          </cell>
        </row>
      </sheetData>
      <sheetData sheetId="831">
        <row r="4">
          <cell r="C4">
            <v>36130</v>
          </cell>
        </row>
      </sheetData>
      <sheetData sheetId="832">
        <row r="4">
          <cell r="C4">
            <v>36130</v>
          </cell>
        </row>
      </sheetData>
      <sheetData sheetId="833">
        <row r="4">
          <cell r="C4">
            <v>36130</v>
          </cell>
        </row>
      </sheetData>
      <sheetData sheetId="834">
        <row r="4">
          <cell r="C4">
            <v>36130</v>
          </cell>
        </row>
      </sheetData>
      <sheetData sheetId="835">
        <row r="4">
          <cell r="C4">
            <v>36130</v>
          </cell>
        </row>
      </sheetData>
      <sheetData sheetId="836">
        <row r="4">
          <cell r="C4">
            <v>36130</v>
          </cell>
        </row>
      </sheetData>
      <sheetData sheetId="837">
        <row r="4">
          <cell r="C4">
            <v>36130</v>
          </cell>
        </row>
      </sheetData>
      <sheetData sheetId="838">
        <row r="4">
          <cell r="C4">
            <v>36130</v>
          </cell>
        </row>
      </sheetData>
      <sheetData sheetId="839">
        <row r="4">
          <cell r="C4">
            <v>36130</v>
          </cell>
        </row>
      </sheetData>
      <sheetData sheetId="840">
        <row r="4">
          <cell r="C4">
            <v>36130</v>
          </cell>
        </row>
      </sheetData>
      <sheetData sheetId="841">
        <row r="4">
          <cell r="C4">
            <v>36130</v>
          </cell>
        </row>
      </sheetData>
      <sheetData sheetId="842">
        <row r="4">
          <cell r="C4">
            <v>36130</v>
          </cell>
        </row>
      </sheetData>
      <sheetData sheetId="843">
        <row r="4">
          <cell r="C4">
            <v>36130</v>
          </cell>
        </row>
      </sheetData>
      <sheetData sheetId="844">
        <row r="4">
          <cell r="C4">
            <v>36130</v>
          </cell>
        </row>
      </sheetData>
      <sheetData sheetId="845">
        <row r="4">
          <cell r="C4">
            <v>36130</v>
          </cell>
        </row>
      </sheetData>
      <sheetData sheetId="846">
        <row r="4">
          <cell r="C4">
            <v>36130</v>
          </cell>
        </row>
      </sheetData>
      <sheetData sheetId="847">
        <row r="4">
          <cell r="C4">
            <v>36130</v>
          </cell>
        </row>
      </sheetData>
      <sheetData sheetId="848">
        <row r="4">
          <cell r="C4">
            <v>36130</v>
          </cell>
        </row>
      </sheetData>
      <sheetData sheetId="849">
        <row r="4">
          <cell r="C4">
            <v>36130</v>
          </cell>
        </row>
      </sheetData>
      <sheetData sheetId="850">
        <row r="4">
          <cell r="C4">
            <v>36130</v>
          </cell>
        </row>
      </sheetData>
      <sheetData sheetId="851">
        <row r="4">
          <cell r="C4">
            <v>36130</v>
          </cell>
        </row>
      </sheetData>
      <sheetData sheetId="852">
        <row r="4">
          <cell r="C4">
            <v>36130</v>
          </cell>
        </row>
      </sheetData>
      <sheetData sheetId="853">
        <row r="4">
          <cell r="C4">
            <v>36130</v>
          </cell>
        </row>
      </sheetData>
      <sheetData sheetId="854">
        <row r="4">
          <cell r="C4">
            <v>36130</v>
          </cell>
        </row>
      </sheetData>
      <sheetData sheetId="855">
        <row r="4">
          <cell r="C4">
            <v>36130</v>
          </cell>
        </row>
      </sheetData>
      <sheetData sheetId="856">
        <row r="4">
          <cell r="C4">
            <v>36130</v>
          </cell>
        </row>
      </sheetData>
      <sheetData sheetId="857">
        <row r="4">
          <cell r="C4">
            <v>36130</v>
          </cell>
        </row>
      </sheetData>
      <sheetData sheetId="858">
        <row r="4">
          <cell r="C4">
            <v>36130</v>
          </cell>
        </row>
      </sheetData>
      <sheetData sheetId="859">
        <row r="4">
          <cell r="C4">
            <v>36130</v>
          </cell>
        </row>
      </sheetData>
      <sheetData sheetId="860">
        <row r="4">
          <cell r="C4">
            <v>36130</v>
          </cell>
        </row>
      </sheetData>
      <sheetData sheetId="861">
        <row r="4">
          <cell r="C4">
            <v>36130</v>
          </cell>
        </row>
      </sheetData>
      <sheetData sheetId="862">
        <row r="4">
          <cell r="C4">
            <v>36130</v>
          </cell>
        </row>
      </sheetData>
      <sheetData sheetId="863">
        <row r="4">
          <cell r="C4">
            <v>36130</v>
          </cell>
        </row>
      </sheetData>
      <sheetData sheetId="864">
        <row r="4">
          <cell r="C4">
            <v>36130</v>
          </cell>
        </row>
      </sheetData>
      <sheetData sheetId="865">
        <row r="4">
          <cell r="C4">
            <v>36130</v>
          </cell>
        </row>
      </sheetData>
      <sheetData sheetId="866">
        <row r="4">
          <cell r="C4">
            <v>36130</v>
          </cell>
        </row>
      </sheetData>
      <sheetData sheetId="867">
        <row r="4">
          <cell r="C4">
            <v>36130</v>
          </cell>
        </row>
      </sheetData>
      <sheetData sheetId="868">
        <row r="4">
          <cell r="C4">
            <v>36130</v>
          </cell>
        </row>
      </sheetData>
      <sheetData sheetId="869">
        <row r="4">
          <cell r="C4">
            <v>36130</v>
          </cell>
        </row>
      </sheetData>
      <sheetData sheetId="870">
        <row r="4">
          <cell r="C4">
            <v>36130</v>
          </cell>
        </row>
      </sheetData>
      <sheetData sheetId="871">
        <row r="4">
          <cell r="C4">
            <v>36130</v>
          </cell>
        </row>
      </sheetData>
      <sheetData sheetId="872">
        <row r="4">
          <cell r="C4">
            <v>36130</v>
          </cell>
        </row>
      </sheetData>
      <sheetData sheetId="873">
        <row r="4">
          <cell r="C4">
            <v>36130</v>
          </cell>
        </row>
      </sheetData>
      <sheetData sheetId="874">
        <row r="4">
          <cell r="C4">
            <v>36130</v>
          </cell>
        </row>
      </sheetData>
      <sheetData sheetId="875">
        <row r="4">
          <cell r="C4">
            <v>36130</v>
          </cell>
        </row>
      </sheetData>
      <sheetData sheetId="876">
        <row r="4">
          <cell r="C4">
            <v>36130</v>
          </cell>
        </row>
      </sheetData>
      <sheetData sheetId="877">
        <row r="4">
          <cell r="C4">
            <v>36130</v>
          </cell>
        </row>
      </sheetData>
      <sheetData sheetId="878">
        <row r="4">
          <cell r="C4">
            <v>36130</v>
          </cell>
        </row>
      </sheetData>
      <sheetData sheetId="879">
        <row r="4">
          <cell r="C4">
            <v>36130</v>
          </cell>
        </row>
      </sheetData>
      <sheetData sheetId="880">
        <row r="4">
          <cell r="C4">
            <v>36130</v>
          </cell>
        </row>
      </sheetData>
      <sheetData sheetId="881">
        <row r="4">
          <cell r="C4">
            <v>36130</v>
          </cell>
        </row>
      </sheetData>
      <sheetData sheetId="882">
        <row r="4">
          <cell r="C4">
            <v>36130</v>
          </cell>
        </row>
      </sheetData>
      <sheetData sheetId="883">
        <row r="4">
          <cell r="C4">
            <v>36130</v>
          </cell>
        </row>
      </sheetData>
      <sheetData sheetId="884">
        <row r="4">
          <cell r="C4">
            <v>36130</v>
          </cell>
        </row>
      </sheetData>
      <sheetData sheetId="885">
        <row r="4">
          <cell r="C4">
            <v>36130</v>
          </cell>
        </row>
      </sheetData>
      <sheetData sheetId="886">
        <row r="4">
          <cell r="C4">
            <v>36130</v>
          </cell>
        </row>
      </sheetData>
      <sheetData sheetId="887">
        <row r="4">
          <cell r="C4">
            <v>36130</v>
          </cell>
        </row>
      </sheetData>
      <sheetData sheetId="888">
        <row r="4">
          <cell r="C4">
            <v>36130</v>
          </cell>
        </row>
      </sheetData>
      <sheetData sheetId="889">
        <row r="4">
          <cell r="C4">
            <v>36130</v>
          </cell>
        </row>
      </sheetData>
      <sheetData sheetId="890">
        <row r="4">
          <cell r="C4">
            <v>36130</v>
          </cell>
        </row>
      </sheetData>
      <sheetData sheetId="891">
        <row r="4">
          <cell r="C4">
            <v>36130</v>
          </cell>
        </row>
      </sheetData>
      <sheetData sheetId="892">
        <row r="4">
          <cell r="C4">
            <v>36130</v>
          </cell>
        </row>
      </sheetData>
      <sheetData sheetId="893">
        <row r="4">
          <cell r="C4">
            <v>36130</v>
          </cell>
        </row>
      </sheetData>
      <sheetData sheetId="894">
        <row r="4">
          <cell r="C4">
            <v>36130</v>
          </cell>
        </row>
      </sheetData>
      <sheetData sheetId="895">
        <row r="4">
          <cell r="C4">
            <v>36130</v>
          </cell>
        </row>
      </sheetData>
      <sheetData sheetId="896">
        <row r="4">
          <cell r="C4">
            <v>36130</v>
          </cell>
        </row>
      </sheetData>
      <sheetData sheetId="897">
        <row r="4">
          <cell r="C4">
            <v>36130</v>
          </cell>
        </row>
      </sheetData>
      <sheetData sheetId="898">
        <row r="4">
          <cell r="C4">
            <v>36130</v>
          </cell>
        </row>
      </sheetData>
      <sheetData sheetId="899">
        <row r="4">
          <cell r="C4">
            <v>36130</v>
          </cell>
        </row>
      </sheetData>
      <sheetData sheetId="900">
        <row r="4">
          <cell r="C4">
            <v>36130</v>
          </cell>
        </row>
      </sheetData>
      <sheetData sheetId="901">
        <row r="4">
          <cell r="C4">
            <v>36130</v>
          </cell>
        </row>
      </sheetData>
      <sheetData sheetId="902">
        <row r="4">
          <cell r="C4">
            <v>36130</v>
          </cell>
        </row>
      </sheetData>
      <sheetData sheetId="903">
        <row r="4">
          <cell r="C4">
            <v>36130</v>
          </cell>
        </row>
      </sheetData>
      <sheetData sheetId="904">
        <row r="4">
          <cell r="C4">
            <v>36130</v>
          </cell>
        </row>
      </sheetData>
      <sheetData sheetId="905">
        <row r="4">
          <cell r="C4">
            <v>36130</v>
          </cell>
        </row>
      </sheetData>
      <sheetData sheetId="906">
        <row r="4">
          <cell r="C4">
            <v>36130</v>
          </cell>
        </row>
      </sheetData>
      <sheetData sheetId="907">
        <row r="4">
          <cell r="C4">
            <v>36130</v>
          </cell>
        </row>
      </sheetData>
      <sheetData sheetId="908">
        <row r="4">
          <cell r="C4">
            <v>36130</v>
          </cell>
        </row>
      </sheetData>
      <sheetData sheetId="909">
        <row r="4">
          <cell r="C4">
            <v>36130</v>
          </cell>
        </row>
      </sheetData>
      <sheetData sheetId="910">
        <row r="4">
          <cell r="C4">
            <v>36130</v>
          </cell>
        </row>
      </sheetData>
      <sheetData sheetId="911">
        <row r="4">
          <cell r="C4">
            <v>36130</v>
          </cell>
        </row>
      </sheetData>
      <sheetData sheetId="912">
        <row r="4">
          <cell r="C4">
            <v>36130</v>
          </cell>
        </row>
      </sheetData>
      <sheetData sheetId="913">
        <row r="4">
          <cell r="C4">
            <v>36130</v>
          </cell>
        </row>
      </sheetData>
      <sheetData sheetId="914">
        <row r="4">
          <cell r="C4">
            <v>36130</v>
          </cell>
        </row>
      </sheetData>
      <sheetData sheetId="915">
        <row r="4">
          <cell r="C4">
            <v>36130</v>
          </cell>
        </row>
      </sheetData>
      <sheetData sheetId="916">
        <row r="4">
          <cell r="C4">
            <v>36130</v>
          </cell>
        </row>
      </sheetData>
      <sheetData sheetId="917">
        <row r="4">
          <cell r="C4">
            <v>36130</v>
          </cell>
        </row>
      </sheetData>
      <sheetData sheetId="918">
        <row r="4">
          <cell r="C4">
            <v>36130</v>
          </cell>
        </row>
      </sheetData>
      <sheetData sheetId="919">
        <row r="4">
          <cell r="C4">
            <v>36130</v>
          </cell>
        </row>
      </sheetData>
      <sheetData sheetId="920">
        <row r="4">
          <cell r="C4">
            <v>36130</v>
          </cell>
        </row>
      </sheetData>
      <sheetData sheetId="921">
        <row r="4">
          <cell r="C4">
            <v>36130</v>
          </cell>
        </row>
      </sheetData>
      <sheetData sheetId="922">
        <row r="4">
          <cell r="C4">
            <v>36130</v>
          </cell>
        </row>
      </sheetData>
      <sheetData sheetId="923">
        <row r="4">
          <cell r="C4">
            <v>36130</v>
          </cell>
        </row>
      </sheetData>
      <sheetData sheetId="924">
        <row r="4">
          <cell r="C4">
            <v>36130</v>
          </cell>
        </row>
      </sheetData>
      <sheetData sheetId="925">
        <row r="4">
          <cell r="C4">
            <v>36130</v>
          </cell>
        </row>
      </sheetData>
      <sheetData sheetId="926">
        <row r="4">
          <cell r="C4">
            <v>36130</v>
          </cell>
        </row>
      </sheetData>
      <sheetData sheetId="927">
        <row r="4">
          <cell r="C4">
            <v>36130</v>
          </cell>
        </row>
      </sheetData>
      <sheetData sheetId="928">
        <row r="4">
          <cell r="C4">
            <v>36130</v>
          </cell>
        </row>
      </sheetData>
      <sheetData sheetId="929">
        <row r="4">
          <cell r="C4">
            <v>36130</v>
          </cell>
        </row>
      </sheetData>
      <sheetData sheetId="930">
        <row r="4">
          <cell r="C4">
            <v>36130</v>
          </cell>
        </row>
      </sheetData>
      <sheetData sheetId="931">
        <row r="4">
          <cell r="C4">
            <v>36130</v>
          </cell>
        </row>
      </sheetData>
      <sheetData sheetId="932">
        <row r="4">
          <cell r="C4">
            <v>36130</v>
          </cell>
        </row>
      </sheetData>
      <sheetData sheetId="933">
        <row r="4">
          <cell r="C4">
            <v>36130</v>
          </cell>
        </row>
      </sheetData>
      <sheetData sheetId="934">
        <row r="4">
          <cell r="C4">
            <v>36130</v>
          </cell>
        </row>
      </sheetData>
      <sheetData sheetId="935">
        <row r="4">
          <cell r="C4">
            <v>36130</v>
          </cell>
        </row>
      </sheetData>
      <sheetData sheetId="936">
        <row r="4">
          <cell r="C4">
            <v>36130</v>
          </cell>
        </row>
      </sheetData>
      <sheetData sheetId="937">
        <row r="4">
          <cell r="C4">
            <v>36130</v>
          </cell>
        </row>
      </sheetData>
      <sheetData sheetId="938">
        <row r="4">
          <cell r="C4">
            <v>36130</v>
          </cell>
        </row>
      </sheetData>
      <sheetData sheetId="939">
        <row r="4">
          <cell r="C4">
            <v>36130</v>
          </cell>
        </row>
      </sheetData>
      <sheetData sheetId="940">
        <row r="4">
          <cell r="C4">
            <v>36130</v>
          </cell>
        </row>
      </sheetData>
      <sheetData sheetId="941">
        <row r="4">
          <cell r="C4">
            <v>36130</v>
          </cell>
        </row>
      </sheetData>
      <sheetData sheetId="942">
        <row r="4">
          <cell r="C4">
            <v>36130</v>
          </cell>
        </row>
      </sheetData>
      <sheetData sheetId="943">
        <row r="4">
          <cell r="C4">
            <v>36130</v>
          </cell>
        </row>
      </sheetData>
      <sheetData sheetId="944">
        <row r="4">
          <cell r="C4">
            <v>36130</v>
          </cell>
        </row>
      </sheetData>
      <sheetData sheetId="945">
        <row r="4">
          <cell r="C4">
            <v>36130</v>
          </cell>
        </row>
      </sheetData>
      <sheetData sheetId="946">
        <row r="4">
          <cell r="C4">
            <v>36130</v>
          </cell>
        </row>
      </sheetData>
      <sheetData sheetId="947">
        <row r="4">
          <cell r="C4">
            <v>36130</v>
          </cell>
        </row>
      </sheetData>
      <sheetData sheetId="948">
        <row r="4">
          <cell r="C4">
            <v>36130</v>
          </cell>
        </row>
      </sheetData>
      <sheetData sheetId="949">
        <row r="4">
          <cell r="C4">
            <v>36130</v>
          </cell>
        </row>
      </sheetData>
      <sheetData sheetId="950">
        <row r="4">
          <cell r="C4">
            <v>36130</v>
          </cell>
        </row>
      </sheetData>
      <sheetData sheetId="951">
        <row r="4">
          <cell r="C4">
            <v>36130</v>
          </cell>
        </row>
      </sheetData>
      <sheetData sheetId="952">
        <row r="4">
          <cell r="C4">
            <v>36130</v>
          </cell>
        </row>
      </sheetData>
      <sheetData sheetId="953">
        <row r="4">
          <cell r="C4">
            <v>36130</v>
          </cell>
        </row>
      </sheetData>
      <sheetData sheetId="954">
        <row r="4">
          <cell r="C4">
            <v>36130</v>
          </cell>
        </row>
      </sheetData>
      <sheetData sheetId="955">
        <row r="4">
          <cell r="C4">
            <v>36130</v>
          </cell>
        </row>
      </sheetData>
      <sheetData sheetId="956">
        <row r="4">
          <cell r="C4">
            <v>36130</v>
          </cell>
        </row>
      </sheetData>
      <sheetData sheetId="957">
        <row r="4">
          <cell r="C4">
            <v>36130</v>
          </cell>
        </row>
      </sheetData>
      <sheetData sheetId="958">
        <row r="4">
          <cell r="C4">
            <v>36130</v>
          </cell>
        </row>
      </sheetData>
      <sheetData sheetId="959">
        <row r="4">
          <cell r="C4">
            <v>36130</v>
          </cell>
        </row>
      </sheetData>
      <sheetData sheetId="960">
        <row r="4">
          <cell r="C4">
            <v>36130</v>
          </cell>
        </row>
      </sheetData>
      <sheetData sheetId="961">
        <row r="4">
          <cell r="C4">
            <v>36130</v>
          </cell>
        </row>
      </sheetData>
      <sheetData sheetId="962">
        <row r="4">
          <cell r="C4">
            <v>36130</v>
          </cell>
        </row>
      </sheetData>
      <sheetData sheetId="963">
        <row r="4">
          <cell r="C4">
            <v>36130</v>
          </cell>
        </row>
      </sheetData>
      <sheetData sheetId="964">
        <row r="4">
          <cell r="C4">
            <v>36130</v>
          </cell>
        </row>
      </sheetData>
      <sheetData sheetId="965">
        <row r="4">
          <cell r="C4">
            <v>36130</v>
          </cell>
        </row>
      </sheetData>
      <sheetData sheetId="966">
        <row r="4">
          <cell r="C4">
            <v>36130</v>
          </cell>
        </row>
      </sheetData>
      <sheetData sheetId="967">
        <row r="4">
          <cell r="C4">
            <v>36130</v>
          </cell>
        </row>
      </sheetData>
      <sheetData sheetId="968">
        <row r="4">
          <cell r="C4">
            <v>36130</v>
          </cell>
        </row>
      </sheetData>
      <sheetData sheetId="969">
        <row r="4">
          <cell r="C4">
            <v>36130</v>
          </cell>
        </row>
      </sheetData>
      <sheetData sheetId="970">
        <row r="4">
          <cell r="C4">
            <v>36130</v>
          </cell>
        </row>
      </sheetData>
      <sheetData sheetId="971">
        <row r="4">
          <cell r="C4">
            <v>36130</v>
          </cell>
        </row>
      </sheetData>
      <sheetData sheetId="972">
        <row r="4">
          <cell r="C4">
            <v>36130</v>
          </cell>
        </row>
      </sheetData>
      <sheetData sheetId="973">
        <row r="4">
          <cell r="C4">
            <v>36130</v>
          </cell>
        </row>
      </sheetData>
      <sheetData sheetId="974">
        <row r="4">
          <cell r="C4">
            <v>36130</v>
          </cell>
        </row>
      </sheetData>
      <sheetData sheetId="975">
        <row r="4">
          <cell r="C4">
            <v>36130</v>
          </cell>
        </row>
      </sheetData>
      <sheetData sheetId="976">
        <row r="4">
          <cell r="C4">
            <v>36130</v>
          </cell>
        </row>
      </sheetData>
      <sheetData sheetId="977">
        <row r="4">
          <cell r="C4">
            <v>36130</v>
          </cell>
        </row>
      </sheetData>
      <sheetData sheetId="978">
        <row r="4">
          <cell r="C4">
            <v>36130</v>
          </cell>
        </row>
      </sheetData>
      <sheetData sheetId="979">
        <row r="4">
          <cell r="C4">
            <v>36130</v>
          </cell>
        </row>
      </sheetData>
      <sheetData sheetId="980">
        <row r="4">
          <cell r="C4">
            <v>36130</v>
          </cell>
        </row>
      </sheetData>
      <sheetData sheetId="981">
        <row r="4">
          <cell r="C4">
            <v>36130</v>
          </cell>
        </row>
      </sheetData>
      <sheetData sheetId="982">
        <row r="4">
          <cell r="C4">
            <v>36130</v>
          </cell>
        </row>
      </sheetData>
      <sheetData sheetId="983">
        <row r="4">
          <cell r="C4">
            <v>36130</v>
          </cell>
        </row>
      </sheetData>
      <sheetData sheetId="984">
        <row r="4">
          <cell r="C4">
            <v>36130</v>
          </cell>
        </row>
      </sheetData>
      <sheetData sheetId="985">
        <row r="4">
          <cell r="C4">
            <v>36130</v>
          </cell>
        </row>
      </sheetData>
      <sheetData sheetId="986">
        <row r="4">
          <cell r="C4">
            <v>36130</v>
          </cell>
        </row>
      </sheetData>
      <sheetData sheetId="987">
        <row r="4">
          <cell r="C4">
            <v>36130</v>
          </cell>
        </row>
      </sheetData>
      <sheetData sheetId="988">
        <row r="4">
          <cell r="C4">
            <v>36130</v>
          </cell>
        </row>
      </sheetData>
      <sheetData sheetId="989">
        <row r="4">
          <cell r="C4">
            <v>36130</v>
          </cell>
        </row>
      </sheetData>
      <sheetData sheetId="990">
        <row r="4">
          <cell r="C4">
            <v>36130</v>
          </cell>
        </row>
      </sheetData>
      <sheetData sheetId="991">
        <row r="4">
          <cell r="C4">
            <v>36130</v>
          </cell>
        </row>
      </sheetData>
      <sheetData sheetId="992">
        <row r="4">
          <cell r="C4">
            <v>36130</v>
          </cell>
        </row>
      </sheetData>
      <sheetData sheetId="993">
        <row r="4">
          <cell r="C4">
            <v>36130</v>
          </cell>
        </row>
      </sheetData>
      <sheetData sheetId="994">
        <row r="4">
          <cell r="C4">
            <v>36130</v>
          </cell>
        </row>
      </sheetData>
      <sheetData sheetId="995">
        <row r="4">
          <cell r="C4">
            <v>36130</v>
          </cell>
        </row>
      </sheetData>
      <sheetData sheetId="996">
        <row r="4">
          <cell r="C4">
            <v>36130</v>
          </cell>
        </row>
      </sheetData>
      <sheetData sheetId="997">
        <row r="4">
          <cell r="C4">
            <v>36130</v>
          </cell>
        </row>
      </sheetData>
      <sheetData sheetId="998">
        <row r="4">
          <cell r="C4">
            <v>36130</v>
          </cell>
        </row>
      </sheetData>
      <sheetData sheetId="999">
        <row r="4">
          <cell r="C4">
            <v>36130</v>
          </cell>
        </row>
      </sheetData>
      <sheetData sheetId="1000">
        <row r="4">
          <cell r="C4">
            <v>36130</v>
          </cell>
        </row>
      </sheetData>
      <sheetData sheetId="1001">
        <row r="4">
          <cell r="C4">
            <v>36130</v>
          </cell>
        </row>
      </sheetData>
      <sheetData sheetId="1002">
        <row r="4">
          <cell r="C4">
            <v>36130</v>
          </cell>
        </row>
      </sheetData>
      <sheetData sheetId="1003">
        <row r="4">
          <cell r="C4">
            <v>36130</v>
          </cell>
        </row>
      </sheetData>
      <sheetData sheetId="1004">
        <row r="4">
          <cell r="C4">
            <v>36130</v>
          </cell>
        </row>
      </sheetData>
      <sheetData sheetId="1005">
        <row r="4">
          <cell r="C4">
            <v>36130</v>
          </cell>
        </row>
      </sheetData>
      <sheetData sheetId="1006">
        <row r="4">
          <cell r="C4">
            <v>36130</v>
          </cell>
        </row>
      </sheetData>
      <sheetData sheetId="1007">
        <row r="4">
          <cell r="C4">
            <v>36130</v>
          </cell>
        </row>
      </sheetData>
      <sheetData sheetId="1008">
        <row r="4">
          <cell r="C4">
            <v>36130</v>
          </cell>
        </row>
      </sheetData>
      <sheetData sheetId="1009">
        <row r="4">
          <cell r="C4">
            <v>36130</v>
          </cell>
        </row>
      </sheetData>
      <sheetData sheetId="1010">
        <row r="4">
          <cell r="C4">
            <v>36130</v>
          </cell>
        </row>
      </sheetData>
      <sheetData sheetId="1011">
        <row r="4">
          <cell r="C4">
            <v>36130</v>
          </cell>
        </row>
      </sheetData>
      <sheetData sheetId="1012">
        <row r="4">
          <cell r="C4">
            <v>36130</v>
          </cell>
        </row>
      </sheetData>
      <sheetData sheetId="1013">
        <row r="4">
          <cell r="C4">
            <v>36130</v>
          </cell>
        </row>
      </sheetData>
      <sheetData sheetId="1014">
        <row r="4">
          <cell r="C4">
            <v>36130</v>
          </cell>
        </row>
      </sheetData>
      <sheetData sheetId="1015">
        <row r="4">
          <cell r="C4">
            <v>36130</v>
          </cell>
        </row>
      </sheetData>
      <sheetData sheetId="1016">
        <row r="4">
          <cell r="C4">
            <v>36130</v>
          </cell>
        </row>
      </sheetData>
      <sheetData sheetId="1017" refreshError="1"/>
      <sheetData sheetId="1018" refreshError="1"/>
      <sheetData sheetId="1019" refreshError="1"/>
      <sheetData sheetId="1020">
        <row r="4">
          <cell r="C4">
            <v>36130</v>
          </cell>
        </row>
      </sheetData>
      <sheetData sheetId="1021">
        <row r="4">
          <cell r="C4">
            <v>36130</v>
          </cell>
        </row>
      </sheetData>
      <sheetData sheetId="1022">
        <row r="4">
          <cell r="C4">
            <v>36130</v>
          </cell>
        </row>
      </sheetData>
      <sheetData sheetId="1023">
        <row r="4">
          <cell r="C4">
            <v>36130</v>
          </cell>
        </row>
      </sheetData>
      <sheetData sheetId="1024">
        <row r="4">
          <cell r="C4">
            <v>36130</v>
          </cell>
        </row>
      </sheetData>
      <sheetData sheetId="1025">
        <row r="4">
          <cell r="C4">
            <v>36130</v>
          </cell>
        </row>
      </sheetData>
      <sheetData sheetId="1026">
        <row r="4">
          <cell r="C4">
            <v>36130</v>
          </cell>
        </row>
      </sheetData>
      <sheetData sheetId="1027">
        <row r="4">
          <cell r="C4">
            <v>36130</v>
          </cell>
        </row>
      </sheetData>
      <sheetData sheetId="1028">
        <row r="4">
          <cell r="C4">
            <v>36130</v>
          </cell>
        </row>
      </sheetData>
      <sheetData sheetId="1029">
        <row r="4">
          <cell r="C4">
            <v>36130</v>
          </cell>
        </row>
      </sheetData>
      <sheetData sheetId="1030">
        <row r="4">
          <cell r="C4">
            <v>36130</v>
          </cell>
        </row>
      </sheetData>
      <sheetData sheetId="1031">
        <row r="4">
          <cell r="C4">
            <v>36130</v>
          </cell>
        </row>
      </sheetData>
      <sheetData sheetId="1032">
        <row r="4">
          <cell r="C4">
            <v>36130</v>
          </cell>
        </row>
      </sheetData>
      <sheetData sheetId="1033">
        <row r="4">
          <cell r="C4">
            <v>36130</v>
          </cell>
        </row>
      </sheetData>
      <sheetData sheetId="1034">
        <row r="4">
          <cell r="C4">
            <v>36130</v>
          </cell>
        </row>
      </sheetData>
      <sheetData sheetId="1035">
        <row r="4">
          <cell r="C4">
            <v>36130</v>
          </cell>
        </row>
      </sheetData>
      <sheetData sheetId="1036">
        <row r="4">
          <cell r="C4">
            <v>36130</v>
          </cell>
        </row>
      </sheetData>
      <sheetData sheetId="1037">
        <row r="4">
          <cell r="C4">
            <v>36130</v>
          </cell>
        </row>
      </sheetData>
      <sheetData sheetId="1038">
        <row r="4">
          <cell r="C4">
            <v>36130</v>
          </cell>
        </row>
      </sheetData>
      <sheetData sheetId="1039">
        <row r="4">
          <cell r="C4">
            <v>36130</v>
          </cell>
        </row>
      </sheetData>
      <sheetData sheetId="1040">
        <row r="4">
          <cell r="C4">
            <v>36130</v>
          </cell>
        </row>
      </sheetData>
      <sheetData sheetId="1041">
        <row r="4">
          <cell r="C4">
            <v>36130</v>
          </cell>
        </row>
      </sheetData>
      <sheetData sheetId="1042">
        <row r="4">
          <cell r="C4">
            <v>36130</v>
          </cell>
        </row>
      </sheetData>
      <sheetData sheetId="1043">
        <row r="4">
          <cell r="C4">
            <v>36130</v>
          </cell>
        </row>
      </sheetData>
      <sheetData sheetId="1044">
        <row r="4">
          <cell r="C4">
            <v>36130</v>
          </cell>
        </row>
      </sheetData>
      <sheetData sheetId="1045">
        <row r="4">
          <cell r="C4">
            <v>36130</v>
          </cell>
        </row>
      </sheetData>
      <sheetData sheetId="1046">
        <row r="4">
          <cell r="C4">
            <v>36130</v>
          </cell>
        </row>
      </sheetData>
      <sheetData sheetId="1047">
        <row r="4">
          <cell r="C4">
            <v>36130</v>
          </cell>
        </row>
      </sheetData>
      <sheetData sheetId="1048">
        <row r="4">
          <cell r="C4">
            <v>36130</v>
          </cell>
        </row>
      </sheetData>
      <sheetData sheetId="1049">
        <row r="4">
          <cell r="C4">
            <v>36130</v>
          </cell>
        </row>
      </sheetData>
      <sheetData sheetId="1050">
        <row r="4">
          <cell r="C4">
            <v>36130</v>
          </cell>
        </row>
      </sheetData>
      <sheetData sheetId="1051">
        <row r="4">
          <cell r="C4">
            <v>36130</v>
          </cell>
        </row>
      </sheetData>
      <sheetData sheetId="1052">
        <row r="4">
          <cell r="C4">
            <v>36130</v>
          </cell>
        </row>
      </sheetData>
      <sheetData sheetId="1053">
        <row r="4">
          <cell r="C4">
            <v>36130</v>
          </cell>
        </row>
      </sheetData>
      <sheetData sheetId="1054">
        <row r="4">
          <cell r="C4">
            <v>36130</v>
          </cell>
        </row>
      </sheetData>
      <sheetData sheetId="1055">
        <row r="4">
          <cell r="C4">
            <v>36130</v>
          </cell>
        </row>
      </sheetData>
      <sheetData sheetId="1056">
        <row r="4">
          <cell r="C4">
            <v>36130</v>
          </cell>
        </row>
      </sheetData>
      <sheetData sheetId="1057">
        <row r="4">
          <cell r="C4">
            <v>36130</v>
          </cell>
        </row>
      </sheetData>
      <sheetData sheetId="1058">
        <row r="4">
          <cell r="C4">
            <v>36130</v>
          </cell>
        </row>
      </sheetData>
      <sheetData sheetId="1059">
        <row r="4">
          <cell r="C4">
            <v>36130</v>
          </cell>
        </row>
      </sheetData>
      <sheetData sheetId="1060">
        <row r="4">
          <cell r="C4">
            <v>36130</v>
          </cell>
        </row>
      </sheetData>
      <sheetData sheetId="1061">
        <row r="4">
          <cell r="C4">
            <v>36130</v>
          </cell>
        </row>
      </sheetData>
      <sheetData sheetId="1062">
        <row r="4">
          <cell r="C4">
            <v>36130</v>
          </cell>
        </row>
      </sheetData>
      <sheetData sheetId="1063">
        <row r="4">
          <cell r="C4">
            <v>36130</v>
          </cell>
        </row>
      </sheetData>
      <sheetData sheetId="1064">
        <row r="4">
          <cell r="C4">
            <v>36130</v>
          </cell>
        </row>
      </sheetData>
      <sheetData sheetId="1065">
        <row r="4">
          <cell r="C4">
            <v>36130</v>
          </cell>
        </row>
      </sheetData>
      <sheetData sheetId="1066">
        <row r="4">
          <cell r="C4">
            <v>36130</v>
          </cell>
        </row>
      </sheetData>
      <sheetData sheetId="1067">
        <row r="4">
          <cell r="C4">
            <v>36130</v>
          </cell>
        </row>
      </sheetData>
      <sheetData sheetId="1068">
        <row r="4">
          <cell r="C4">
            <v>36130</v>
          </cell>
        </row>
      </sheetData>
      <sheetData sheetId="1069">
        <row r="4">
          <cell r="C4">
            <v>36130</v>
          </cell>
        </row>
      </sheetData>
      <sheetData sheetId="1070">
        <row r="4">
          <cell r="C4">
            <v>36130</v>
          </cell>
        </row>
      </sheetData>
      <sheetData sheetId="1071">
        <row r="4">
          <cell r="C4">
            <v>36130</v>
          </cell>
        </row>
      </sheetData>
      <sheetData sheetId="1072">
        <row r="4">
          <cell r="C4">
            <v>36130</v>
          </cell>
        </row>
      </sheetData>
      <sheetData sheetId="1073">
        <row r="4">
          <cell r="C4">
            <v>36130</v>
          </cell>
        </row>
      </sheetData>
      <sheetData sheetId="1074">
        <row r="4">
          <cell r="C4">
            <v>36130</v>
          </cell>
        </row>
      </sheetData>
      <sheetData sheetId="1075">
        <row r="4">
          <cell r="C4">
            <v>36130</v>
          </cell>
        </row>
      </sheetData>
      <sheetData sheetId="1076">
        <row r="4">
          <cell r="C4">
            <v>36130</v>
          </cell>
        </row>
      </sheetData>
      <sheetData sheetId="1077">
        <row r="4">
          <cell r="C4">
            <v>36130</v>
          </cell>
        </row>
      </sheetData>
      <sheetData sheetId="1078">
        <row r="4">
          <cell r="C4">
            <v>36130</v>
          </cell>
        </row>
      </sheetData>
      <sheetData sheetId="1079">
        <row r="4">
          <cell r="C4">
            <v>36130</v>
          </cell>
        </row>
      </sheetData>
      <sheetData sheetId="1080">
        <row r="4">
          <cell r="C4">
            <v>36130</v>
          </cell>
        </row>
      </sheetData>
      <sheetData sheetId="1081">
        <row r="4">
          <cell r="C4">
            <v>36130</v>
          </cell>
        </row>
      </sheetData>
      <sheetData sheetId="1082">
        <row r="4">
          <cell r="C4">
            <v>36130</v>
          </cell>
        </row>
      </sheetData>
      <sheetData sheetId="1083">
        <row r="4">
          <cell r="C4">
            <v>36130</v>
          </cell>
        </row>
      </sheetData>
      <sheetData sheetId="1084">
        <row r="4">
          <cell r="C4">
            <v>36130</v>
          </cell>
        </row>
      </sheetData>
      <sheetData sheetId="1085">
        <row r="4">
          <cell r="C4">
            <v>36130</v>
          </cell>
        </row>
      </sheetData>
      <sheetData sheetId="1086">
        <row r="4">
          <cell r="C4">
            <v>36130</v>
          </cell>
        </row>
      </sheetData>
      <sheetData sheetId="1087">
        <row r="4">
          <cell r="C4">
            <v>36130</v>
          </cell>
        </row>
      </sheetData>
      <sheetData sheetId="1088">
        <row r="4">
          <cell r="C4">
            <v>36130</v>
          </cell>
        </row>
      </sheetData>
      <sheetData sheetId="1089">
        <row r="4">
          <cell r="C4">
            <v>36130</v>
          </cell>
        </row>
      </sheetData>
      <sheetData sheetId="1090">
        <row r="4">
          <cell r="C4">
            <v>36130</v>
          </cell>
        </row>
      </sheetData>
      <sheetData sheetId="1091">
        <row r="4">
          <cell r="C4">
            <v>36130</v>
          </cell>
        </row>
      </sheetData>
      <sheetData sheetId="1092">
        <row r="4">
          <cell r="C4">
            <v>36130</v>
          </cell>
        </row>
      </sheetData>
      <sheetData sheetId="1093">
        <row r="4">
          <cell r="C4">
            <v>36130</v>
          </cell>
        </row>
      </sheetData>
      <sheetData sheetId="1094">
        <row r="4">
          <cell r="C4">
            <v>36130</v>
          </cell>
        </row>
      </sheetData>
      <sheetData sheetId="1095">
        <row r="4">
          <cell r="C4">
            <v>36130</v>
          </cell>
        </row>
      </sheetData>
      <sheetData sheetId="1096">
        <row r="4">
          <cell r="C4">
            <v>36130</v>
          </cell>
        </row>
      </sheetData>
      <sheetData sheetId="1097">
        <row r="4">
          <cell r="C4">
            <v>36130</v>
          </cell>
        </row>
      </sheetData>
      <sheetData sheetId="1098">
        <row r="4">
          <cell r="C4">
            <v>36130</v>
          </cell>
        </row>
      </sheetData>
      <sheetData sheetId="1099">
        <row r="4">
          <cell r="C4">
            <v>36130</v>
          </cell>
        </row>
      </sheetData>
      <sheetData sheetId="1100">
        <row r="4">
          <cell r="C4">
            <v>36130</v>
          </cell>
        </row>
      </sheetData>
      <sheetData sheetId="1101">
        <row r="4">
          <cell r="C4">
            <v>36130</v>
          </cell>
        </row>
      </sheetData>
      <sheetData sheetId="1102">
        <row r="4">
          <cell r="C4">
            <v>36130</v>
          </cell>
        </row>
      </sheetData>
      <sheetData sheetId="1103">
        <row r="4">
          <cell r="C4">
            <v>36130</v>
          </cell>
        </row>
      </sheetData>
      <sheetData sheetId="1104">
        <row r="4">
          <cell r="C4">
            <v>36130</v>
          </cell>
        </row>
      </sheetData>
      <sheetData sheetId="1105">
        <row r="4">
          <cell r="C4">
            <v>36130</v>
          </cell>
        </row>
      </sheetData>
      <sheetData sheetId="1106">
        <row r="4">
          <cell r="C4">
            <v>36130</v>
          </cell>
        </row>
      </sheetData>
      <sheetData sheetId="1107">
        <row r="4">
          <cell r="C4">
            <v>36130</v>
          </cell>
        </row>
      </sheetData>
      <sheetData sheetId="1108">
        <row r="4">
          <cell r="C4">
            <v>36130</v>
          </cell>
        </row>
      </sheetData>
      <sheetData sheetId="1109">
        <row r="4">
          <cell r="C4">
            <v>36130</v>
          </cell>
        </row>
      </sheetData>
      <sheetData sheetId="1110">
        <row r="4">
          <cell r="C4">
            <v>36130</v>
          </cell>
        </row>
      </sheetData>
      <sheetData sheetId="1111">
        <row r="4">
          <cell r="C4">
            <v>36130</v>
          </cell>
        </row>
      </sheetData>
      <sheetData sheetId="1112">
        <row r="4">
          <cell r="C4">
            <v>36130</v>
          </cell>
        </row>
      </sheetData>
      <sheetData sheetId="1113">
        <row r="4">
          <cell r="C4">
            <v>36130</v>
          </cell>
        </row>
      </sheetData>
      <sheetData sheetId="1114">
        <row r="4">
          <cell r="C4">
            <v>36130</v>
          </cell>
        </row>
      </sheetData>
      <sheetData sheetId="1115">
        <row r="4">
          <cell r="C4">
            <v>36130</v>
          </cell>
        </row>
      </sheetData>
      <sheetData sheetId="1116">
        <row r="4">
          <cell r="C4">
            <v>36130</v>
          </cell>
        </row>
      </sheetData>
      <sheetData sheetId="1117">
        <row r="4">
          <cell r="C4">
            <v>36130</v>
          </cell>
        </row>
      </sheetData>
      <sheetData sheetId="1118">
        <row r="4">
          <cell r="C4">
            <v>36130</v>
          </cell>
        </row>
      </sheetData>
      <sheetData sheetId="1119">
        <row r="4">
          <cell r="C4">
            <v>36130</v>
          </cell>
        </row>
      </sheetData>
      <sheetData sheetId="1120">
        <row r="4">
          <cell r="C4">
            <v>36130</v>
          </cell>
        </row>
      </sheetData>
      <sheetData sheetId="1121">
        <row r="4">
          <cell r="C4">
            <v>36130</v>
          </cell>
        </row>
      </sheetData>
      <sheetData sheetId="1122">
        <row r="4">
          <cell r="C4">
            <v>36130</v>
          </cell>
        </row>
      </sheetData>
      <sheetData sheetId="1123">
        <row r="4">
          <cell r="C4">
            <v>36130</v>
          </cell>
        </row>
      </sheetData>
      <sheetData sheetId="1124">
        <row r="4">
          <cell r="C4">
            <v>36130</v>
          </cell>
        </row>
      </sheetData>
      <sheetData sheetId="1125">
        <row r="4">
          <cell r="C4">
            <v>36130</v>
          </cell>
        </row>
      </sheetData>
      <sheetData sheetId="1126">
        <row r="4">
          <cell r="C4">
            <v>36130</v>
          </cell>
        </row>
      </sheetData>
      <sheetData sheetId="1127">
        <row r="4">
          <cell r="C4">
            <v>36130</v>
          </cell>
        </row>
      </sheetData>
      <sheetData sheetId="1128">
        <row r="4">
          <cell r="C4">
            <v>36130</v>
          </cell>
        </row>
      </sheetData>
      <sheetData sheetId="1129">
        <row r="4">
          <cell r="C4">
            <v>36130</v>
          </cell>
        </row>
      </sheetData>
      <sheetData sheetId="1130">
        <row r="4">
          <cell r="C4">
            <v>36130</v>
          </cell>
        </row>
      </sheetData>
      <sheetData sheetId="1131">
        <row r="4">
          <cell r="C4">
            <v>36130</v>
          </cell>
        </row>
      </sheetData>
      <sheetData sheetId="1132">
        <row r="4">
          <cell r="C4">
            <v>36130</v>
          </cell>
        </row>
      </sheetData>
      <sheetData sheetId="1133">
        <row r="4">
          <cell r="C4">
            <v>36130</v>
          </cell>
        </row>
      </sheetData>
      <sheetData sheetId="1134">
        <row r="4">
          <cell r="C4">
            <v>36130</v>
          </cell>
        </row>
      </sheetData>
      <sheetData sheetId="1135">
        <row r="4">
          <cell r="C4">
            <v>36130</v>
          </cell>
        </row>
      </sheetData>
      <sheetData sheetId="1136">
        <row r="4">
          <cell r="C4">
            <v>36130</v>
          </cell>
        </row>
      </sheetData>
      <sheetData sheetId="1137">
        <row r="4">
          <cell r="C4">
            <v>36130</v>
          </cell>
        </row>
      </sheetData>
      <sheetData sheetId="1138">
        <row r="4">
          <cell r="C4">
            <v>36130</v>
          </cell>
        </row>
      </sheetData>
      <sheetData sheetId="1139">
        <row r="4">
          <cell r="C4">
            <v>36130</v>
          </cell>
        </row>
      </sheetData>
      <sheetData sheetId="1140">
        <row r="4">
          <cell r="C4">
            <v>36130</v>
          </cell>
        </row>
      </sheetData>
      <sheetData sheetId="1141">
        <row r="4">
          <cell r="C4">
            <v>36130</v>
          </cell>
        </row>
      </sheetData>
      <sheetData sheetId="1142">
        <row r="4">
          <cell r="C4">
            <v>36130</v>
          </cell>
        </row>
      </sheetData>
      <sheetData sheetId="1143">
        <row r="4">
          <cell r="C4">
            <v>36130</v>
          </cell>
        </row>
      </sheetData>
      <sheetData sheetId="1144">
        <row r="4">
          <cell r="C4">
            <v>36130</v>
          </cell>
        </row>
      </sheetData>
      <sheetData sheetId="1145">
        <row r="4">
          <cell r="C4">
            <v>36130</v>
          </cell>
        </row>
      </sheetData>
      <sheetData sheetId="1146">
        <row r="4">
          <cell r="C4">
            <v>36130</v>
          </cell>
        </row>
      </sheetData>
      <sheetData sheetId="1147">
        <row r="4">
          <cell r="C4">
            <v>36130</v>
          </cell>
        </row>
      </sheetData>
      <sheetData sheetId="1148">
        <row r="4">
          <cell r="C4">
            <v>36130</v>
          </cell>
        </row>
      </sheetData>
      <sheetData sheetId="1149">
        <row r="4">
          <cell r="C4">
            <v>36130</v>
          </cell>
        </row>
      </sheetData>
      <sheetData sheetId="1150">
        <row r="4">
          <cell r="C4">
            <v>36130</v>
          </cell>
        </row>
      </sheetData>
      <sheetData sheetId="1151">
        <row r="4">
          <cell r="C4">
            <v>36130</v>
          </cell>
        </row>
      </sheetData>
      <sheetData sheetId="1152">
        <row r="4">
          <cell r="C4">
            <v>36130</v>
          </cell>
        </row>
      </sheetData>
      <sheetData sheetId="1153">
        <row r="4">
          <cell r="C4">
            <v>36130</v>
          </cell>
        </row>
      </sheetData>
      <sheetData sheetId="1154">
        <row r="4">
          <cell r="C4">
            <v>36130</v>
          </cell>
        </row>
      </sheetData>
      <sheetData sheetId="1155">
        <row r="4">
          <cell r="C4">
            <v>36130</v>
          </cell>
        </row>
      </sheetData>
      <sheetData sheetId="1156">
        <row r="4">
          <cell r="C4">
            <v>36130</v>
          </cell>
        </row>
      </sheetData>
      <sheetData sheetId="1157">
        <row r="4">
          <cell r="C4">
            <v>36130</v>
          </cell>
        </row>
      </sheetData>
      <sheetData sheetId="1158">
        <row r="4">
          <cell r="C4">
            <v>36130</v>
          </cell>
        </row>
      </sheetData>
      <sheetData sheetId="1159">
        <row r="4">
          <cell r="C4">
            <v>36130</v>
          </cell>
        </row>
      </sheetData>
      <sheetData sheetId="1160">
        <row r="4">
          <cell r="C4">
            <v>36130</v>
          </cell>
        </row>
      </sheetData>
      <sheetData sheetId="1161">
        <row r="4">
          <cell r="C4">
            <v>36130</v>
          </cell>
        </row>
      </sheetData>
      <sheetData sheetId="1162">
        <row r="4">
          <cell r="C4">
            <v>36130</v>
          </cell>
        </row>
      </sheetData>
      <sheetData sheetId="1163">
        <row r="4">
          <cell r="C4">
            <v>36130</v>
          </cell>
        </row>
      </sheetData>
      <sheetData sheetId="1164">
        <row r="4">
          <cell r="C4">
            <v>36130</v>
          </cell>
        </row>
      </sheetData>
      <sheetData sheetId="1165">
        <row r="4">
          <cell r="C4">
            <v>36130</v>
          </cell>
        </row>
      </sheetData>
      <sheetData sheetId="1166">
        <row r="4">
          <cell r="C4">
            <v>36130</v>
          </cell>
        </row>
      </sheetData>
      <sheetData sheetId="1167">
        <row r="4">
          <cell r="C4">
            <v>36130</v>
          </cell>
        </row>
      </sheetData>
      <sheetData sheetId="1168">
        <row r="4">
          <cell r="C4">
            <v>36130</v>
          </cell>
        </row>
      </sheetData>
      <sheetData sheetId="1169">
        <row r="4">
          <cell r="C4">
            <v>36130</v>
          </cell>
        </row>
      </sheetData>
      <sheetData sheetId="1170">
        <row r="4">
          <cell r="C4">
            <v>36130</v>
          </cell>
        </row>
      </sheetData>
      <sheetData sheetId="1171">
        <row r="4">
          <cell r="C4">
            <v>36130</v>
          </cell>
        </row>
      </sheetData>
      <sheetData sheetId="1172">
        <row r="4">
          <cell r="C4">
            <v>36130</v>
          </cell>
        </row>
      </sheetData>
      <sheetData sheetId="1173">
        <row r="4">
          <cell r="C4">
            <v>36130</v>
          </cell>
        </row>
      </sheetData>
      <sheetData sheetId="1174">
        <row r="4">
          <cell r="C4">
            <v>36130</v>
          </cell>
        </row>
      </sheetData>
      <sheetData sheetId="1175">
        <row r="4">
          <cell r="C4">
            <v>36130</v>
          </cell>
        </row>
      </sheetData>
      <sheetData sheetId="1176">
        <row r="4">
          <cell r="C4">
            <v>36130</v>
          </cell>
        </row>
      </sheetData>
      <sheetData sheetId="1177">
        <row r="4">
          <cell r="C4">
            <v>36130</v>
          </cell>
        </row>
      </sheetData>
      <sheetData sheetId="1178">
        <row r="4">
          <cell r="C4">
            <v>36130</v>
          </cell>
        </row>
      </sheetData>
      <sheetData sheetId="1179">
        <row r="4">
          <cell r="C4">
            <v>36130</v>
          </cell>
        </row>
      </sheetData>
      <sheetData sheetId="1180">
        <row r="4">
          <cell r="C4">
            <v>36130</v>
          </cell>
        </row>
      </sheetData>
      <sheetData sheetId="1181">
        <row r="4">
          <cell r="C4">
            <v>36130</v>
          </cell>
        </row>
      </sheetData>
      <sheetData sheetId="1182">
        <row r="4">
          <cell r="C4">
            <v>36130</v>
          </cell>
        </row>
      </sheetData>
      <sheetData sheetId="1183">
        <row r="4">
          <cell r="C4">
            <v>36130</v>
          </cell>
        </row>
      </sheetData>
      <sheetData sheetId="1184">
        <row r="4">
          <cell r="C4">
            <v>36130</v>
          </cell>
        </row>
      </sheetData>
      <sheetData sheetId="1185">
        <row r="4">
          <cell r="C4">
            <v>36130</v>
          </cell>
        </row>
      </sheetData>
      <sheetData sheetId="1186">
        <row r="4">
          <cell r="C4">
            <v>36130</v>
          </cell>
        </row>
      </sheetData>
      <sheetData sheetId="1187">
        <row r="4">
          <cell r="C4">
            <v>36130</v>
          </cell>
        </row>
      </sheetData>
      <sheetData sheetId="1188">
        <row r="4">
          <cell r="C4">
            <v>36130</v>
          </cell>
        </row>
      </sheetData>
      <sheetData sheetId="1189">
        <row r="4">
          <cell r="C4">
            <v>36130</v>
          </cell>
        </row>
      </sheetData>
      <sheetData sheetId="1190">
        <row r="4">
          <cell r="C4">
            <v>36130</v>
          </cell>
        </row>
      </sheetData>
      <sheetData sheetId="1191">
        <row r="4">
          <cell r="C4">
            <v>36130</v>
          </cell>
        </row>
      </sheetData>
      <sheetData sheetId="1192">
        <row r="4">
          <cell r="C4">
            <v>36130</v>
          </cell>
        </row>
      </sheetData>
      <sheetData sheetId="1193">
        <row r="4">
          <cell r="C4">
            <v>36130</v>
          </cell>
        </row>
      </sheetData>
      <sheetData sheetId="1194">
        <row r="4">
          <cell r="C4">
            <v>36130</v>
          </cell>
        </row>
      </sheetData>
      <sheetData sheetId="1195">
        <row r="4">
          <cell r="C4">
            <v>36130</v>
          </cell>
        </row>
      </sheetData>
      <sheetData sheetId="1196">
        <row r="4">
          <cell r="C4">
            <v>36130</v>
          </cell>
        </row>
      </sheetData>
      <sheetData sheetId="1197">
        <row r="4">
          <cell r="C4">
            <v>36130</v>
          </cell>
        </row>
      </sheetData>
      <sheetData sheetId="1198">
        <row r="4">
          <cell r="C4">
            <v>36130</v>
          </cell>
        </row>
      </sheetData>
      <sheetData sheetId="1199">
        <row r="4">
          <cell r="C4">
            <v>36130</v>
          </cell>
        </row>
      </sheetData>
      <sheetData sheetId="1200">
        <row r="4">
          <cell r="C4">
            <v>36130</v>
          </cell>
        </row>
      </sheetData>
      <sheetData sheetId="1201">
        <row r="4">
          <cell r="C4">
            <v>36130</v>
          </cell>
        </row>
      </sheetData>
      <sheetData sheetId="1202">
        <row r="4">
          <cell r="C4">
            <v>36130</v>
          </cell>
        </row>
      </sheetData>
      <sheetData sheetId="1203">
        <row r="4">
          <cell r="C4">
            <v>36130</v>
          </cell>
        </row>
      </sheetData>
      <sheetData sheetId="1204">
        <row r="4">
          <cell r="C4">
            <v>36130</v>
          </cell>
        </row>
      </sheetData>
      <sheetData sheetId="1205">
        <row r="4">
          <cell r="C4">
            <v>36130</v>
          </cell>
        </row>
      </sheetData>
      <sheetData sheetId="1206">
        <row r="4">
          <cell r="C4">
            <v>36130</v>
          </cell>
        </row>
      </sheetData>
      <sheetData sheetId="1207">
        <row r="4">
          <cell r="C4">
            <v>36130</v>
          </cell>
        </row>
      </sheetData>
      <sheetData sheetId="1208">
        <row r="4">
          <cell r="C4">
            <v>36130</v>
          </cell>
        </row>
      </sheetData>
      <sheetData sheetId="1209">
        <row r="4">
          <cell r="C4">
            <v>36130</v>
          </cell>
        </row>
      </sheetData>
      <sheetData sheetId="1210">
        <row r="4">
          <cell r="C4">
            <v>36130</v>
          </cell>
        </row>
      </sheetData>
      <sheetData sheetId="1211">
        <row r="4">
          <cell r="C4">
            <v>36130</v>
          </cell>
        </row>
      </sheetData>
      <sheetData sheetId="1212">
        <row r="4">
          <cell r="C4">
            <v>36130</v>
          </cell>
        </row>
      </sheetData>
      <sheetData sheetId="1213">
        <row r="4">
          <cell r="C4">
            <v>36130</v>
          </cell>
        </row>
      </sheetData>
      <sheetData sheetId="1214">
        <row r="4">
          <cell r="C4">
            <v>36130</v>
          </cell>
        </row>
      </sheetData>
      <sheetData sheetId="1215">
        <row r="4">
          <cell r="C4">
            <v>36130</v>
          </cell>
        </row>
      </sheetData>
      <sheetData sheetId="1216">
        <row r="4">
          <cell r="C4">
            <v>36130</v>
          </cell>
        </row>
      </sheetData>
      <sheetData sheetId="1217">
        <row r="4">
          <cell r="C4">
            <v>36130</v>
          </cell>
        </row>
      </sheetData>
      <sheetData sheetId="1218">
        <row r="4">
          <cell r="C4">
            <v>36130</v>
          </cell>
        </row>
      </sheetData>
      <sheetData sheetId="1219">
        <row r="4">
          <cell r="C4">
            <v>36130</v>
          </cell>
        </row>
      </sheetData>
      <sheetData sheetId="1220">
        <row r="4">
          <cell r="C4">
            <v>36130</v>
          </cell>
        </row>
      </sheetData>
      <sheetData sheetId="1221">
        <row r="4">
          <cell r="C4">
            <v>36130</v>
          </cell>
        </row>
      </sheetData>
      <sheetData sheetId="1222">
        <row r="3">
          <cell r="F3">
            <v>0</v>
          </cell>
        </row>
      </sheetData>
      <sheetData sheetId="1223">
        <row r="4">
          <cell r="C4">
            <v>36130</v>
          </cell>
        </row>
      </sheetData>
      <sheetData sheetId="1224">
        <row r="4">
          <cell r="C4">
            <v>36130</v>
          </cell>
        </row>
      </sheetData>
      <sheetData sheetId="1225">
        <row r="4">
          <cell r="C4">
            <v>36130</v>
          </cell>
        </row>
      </sheetData>
      <sheetData sheetId="1226">
        <row r="3">
          <cell r="F3">
            <v>0</v>
          </cell>
        </row>
      </sheetData>
      <sheetData sheetId="1227">
        <row r="4">
          <cell r="C4">
            <v>36130</v>
          </cell>
        </row>
      </sheetData>
      <sheetData sheetId="1228" refreshError="1"/>
      <sheetData sheetId="1229" refreshError="1"/>
      <sheetData sheetId="1230" refreshError="1"/>
      <sheetData sheetId="123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>
        <row r="4">
          <cell r="C4">
            <v>36130</v>
          </cell>
        </row>
      </sheetData>
      <sheetData sheetId="1239">
        <row r="4">
          <cell r="C4">
            <v>36130</v>
          </cell>
        </row>
      </sheetData>
      <sheetData sheetId="1240"/>
      <sheetData sheetId="1241"/>
      <sheetData sheetId="1242"/>
      <sheetData sheetId="1243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>
        <row r="4">
          <cell r="C4">
            <v>36130</v>
          </cell>
        </row>
      </sheetData>
      <sheetData sheetId="1258" refreshError="1"/>
      <sheetData sheetId="1259">
        <row r="4">
          <cell r="C4">
            <v>36130</v>
          </cell>
        </row>
      </sheetData>
      <sheetData sheetId="1260">
        <row r="4">
          <cell r="C4">
            <v>36130</v>
          </cell>
        </row>
      </sheetData>
      <sheetData sheetId="1261">
        <row r="4">
          <cell r="C4">
            <v>36130</v>
          </cell>
        </row>
      </sheetData>
      <sheetData sheetId="1262">
        <row r="3">
          <cell r="F3">
            <v>0</v>
          </cell>
        </row>
      </sheetData>
      <sheetData sheetId="1263">
        <row r="3">
          <cell r="F3">
            <v>0</v>
          </cell>
        </row>
      </sheetData>
      <sheetData sheetId="1264">
        <row r="4">
          <cell r="C4">
            <v>36130</v>
          </cell>
        </row>
      </sheetData>
      <sheetData sheetId="1265">
        <row r="3">
          <cell r="F3">
            <v>0</v>
          </cell>
        </row>
      </sheetData>
      <sheetData sheetId="1266">
        <row r="3">
          <cell r="F3">
            <v>0</v>
          </cell>
        </row>
      </sheetData>
      <sheetData sheetId="1267">
        <row r="4">
          <cell r="C4">
            <v>36130</v>
          </cell>
        </row>
      </sheetData>
      <sheetData sheetId="1268">
        <row r="3">
          <cell r="F3">
            <v>0</v>
          </cell>
        </row>
      </sheetData>
      <sheetData sheetId="1269">
        <row r="3">
          <cell r="F3">
            <v>0</v>
          </cell>
        </row>
      </sheetData>
      <sheetData sheetId="1270">
        <row r="3">
          <cell r="F3">
            <v>0</v>
          </cell>
        </row>
      </sheetData>
      <sheetData sheetId="1271">
        <row r="3">
          <cell r="F3">
            <v>0</v>
          </cell>
        </row>
      </sheetData>
      <sheetData sheetId="1272">
        <row r="4">
          <cell r="C4">
            <v>36130</v>
          </cell>
        </row>
      </sheetData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>
        <row r="4">
          <cell r="C4">
            <v>36130</v>
          </cell>
        </row>
      </sheetData>
      <sheetData sheetId="1284" refreshError="1"/>
      <sheetData sheetId="1285" refreshError="1"/>
      <sheetData sheetId="1286" refreshError="1"/>
      <sheetData sheetId="1287">
        <row r="4">
          <cell r="C4">
            <v>36130</v>
          </cell>
        </row>
      </sheetData>
      <sheetData sheetId="1288" refreshError="1"/>
      <sheetData sheetId="1289" refreshError="1"/>
      <sheetData sheetId="1290" refreshError="1"/>
      <sheetData sheetId="1291">
        <row r="4">
          <cell r="C4">
            <v>36130</v>
          </cell>
        </row>
      </sheetData>
      <sheetData sheetId="1292">
        <row r="4">
          <cell r="C4">
            <v>36130</v>
          </cell>
        </row>
      </sheetData>
      <sheetData sheetId="1293" refreshError="1"/>
      <sheetData sheetId="1294" refreshError="1"/>
      <sheetData sheetId="1295" refreshError="1"/>
      <sheetData sheetId="1296" refreshError="1"/>
      <sheetData sheetId="1297">
        <row r="4">
          <cell r="C4">
            <v>36130</v>
          </cell>
        </row>
      </sheetData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>
        <row r="3">
          <cell r="F3">
            <v>36130</v>
          </cell>
        </row>
      </sheetData>
      <sheetData sheetId="1328">
        <row r="3">
          <cell r="F3">
            <v>36130</v>
          </cell>
        </row>
      </sheetData>
      <sheetData sheetId="1329">
        <row r="3">
          <cell r="F3">
            <v>0</v>
          </cell>
        </row>
      </sheetData>
      <sheetData sheetId="1330">
        <row r="3">
          <cell r="F3">
            <v>36130</v>
          </cell>
        </row>
      </sheetData>
      <sheetData sheetId="1331">
        <row r="3">
          <cell r="F3">
            <v>0</v>
          </cell>
        </row>
      </sheetData>
      <sheetData sheetId="1332">
        <row r="3">
          <cell r="F3">
            <v>36130</v>
          </cell>
        </row>
      </sheetData>
      <sheetData sheetId="1333">
        <row r="3">
          <cell r="F3">
            <v>0</v>
          </cell>
        </row>
      </sheetData>
      <sheetData sheetId="1334">
        <row r="3">
          <cell r="F3">
            <v>36130</v>
          </cell>
        </row>
      </sheetData>
      <sheetData sheetId="1335">
        <row r="3">
          <cell r="F3">
            <v>0</v>
          </cell>
        </row>
      </sheetData>
      <sheetData sheetId="1336">
        <row r="3">
          <cell r="F3">
            <v>36130</v>
          </cell>
        </row>
      </sheetData>
      <sheetData sheetId="1337">
        <row r="3">
          <cell r="F3">
            <v>0</v>
          </cell>
        </row>
      </sheetData>
      <sheetData sheetId="1338">
        <row r="3">
          <cell r="F3">
            <v>36130</v>
          </cell>
        </row>
      </sheetData>
      <sheetData sheetId="1339">
        <row r="3">
          <cell r="F3">
            <v>36130</v>
          </cell>
        </row>
      </sheetData>
      <sheetData sheetId="1340">
        <row r="3">
          <cell r="F3">
            <v>0</v>
          </cell>
        </row>
      </sheetData>
      <sheetData sheetId="1341">
        <row r="3">
          <cell r="F3">
            <v>0</v>
          </cell>
        </row>
      </sheetData>
      <sheetData sheetId="1342">
        <row r="3">
          <cell r="F3">
            <v>36130</v>
          </cell>
        </row>
      </sheetData>
      <sheetData sheetId="1343">
        <row r="3">
          <cell r="F3">
            <v>36130</v>
          </cell>
        </row>
      </sheetData>
      <sheetData sheetId="1344">
        <row r="3">
          <cell r="F3">
            <v>36130</v>
          </cell>
        </row>
      </sheetData>
      <sheetData sheetId="1345">
        <row r="3">
          <cell r="F3">
            <v>36130</v>
          </cell>
        </row>
      </sheetData>
      <sheetData sheetId="1346">
        <row r="3">
          <cell r="F3">
            <v>0</v>
          </cell>
        </row>
      </sheetData>
      <sheetData sheetId="1347">
        <row r="3">
          <cell r="F3">
            <v>36130</v>
          </cell>
        </row>
      </sheetData>
      <sheetData sheetId="1348">
        <row r="3">
          <cell r="F3">
            <v>36130</v>
          </cell>
        </row>
      </sheetData>
      <sheetData sheetId="1349">
        <row r="3">
          <cell r="F3">
            <v>36130</v>
          </cell>
        </row>
      </sheetData>
      <sheetData sheetId="1350">
        <row r="3">
          <cell r="F3">
            <v>36130</v>
          </cell>
        </row>
      </sheetData>
      <sheetData sheetId="1351">
        <row r="3">
          <cell r="F3">
            <v>36130</v>
          </cell>
        </row>
      </sheetData>
      <sheetData sheetId="1352">
        <row r="3">
          <cell r="F3">
            <v>36130</v>
          </cell>
        </row>
      </sheetData>
      <sheetData sheetId="1353">
        <row r="3">
          <cell r="F3">
            <v>36130</v>
          </cell>
        </row>
      </sheetData>
      <sheetData sheetId="1354">
        <row r="3">
          <cell r="F3">
            <v>36130</v>
          </cell>
        </row>
      </sheetData>
      <sheetData sheetId="1355">
        <row r="3">
          <cell r="F3">
            <v>36130</v>
          </cell>
        </row>
      </sheetData>
      <sheetData sheetId="1356">
        <row r="3">
          <cell r="F3">
            <v>36130</v>
          </cell>
        </row>
      </sheetData>
      <sheetData sheetId="1357">
        <row r="3">
          <cell r="F3">
            <v>36130</v>
          </cell>
        </row>
      </sheetData>
      <sheetData sheetId="1358">
        <row r="3">
          <cell r="F3">
            <v>36130</v>
          </cell>
        </row>
      </sheetData>
      <sheetData sheetId="1359">
        <row r="3">
          <cell r="F3">
            <v>36130</v>
          </cell>
        </row>
      </sheetData>
      <sheetData sheetId="1360">
        <row r="3">
          <cell r="F3">
            <v>36130</v>
          </cell>
        </row>
      </sheetData>
      <sheetData sheetId="1361">
        <row r="3">
          <cell r="F3">
            <v>36130</v>
          </cell>
        </row>
      </sheetData>
      <sheetData sheetId="1362">
        <row r="3">
          <cell r="F3">
            <v>36130</v>
          </cell>
        </row>
      </sheetData>
      <sheetData sheetId="1363">
        <row r="3">
          <cell r="F3">
            <v>36130</v>
          </cell>
        </row>
      </sheetData>
      <sheetData sheetId="1364">
        <row r="3">
          <cell r="F3">
            <v>36130</v>
          </cell>
        </row>
      </sheetData>
      <sheetData sheetId="1365">
        <row r="3">
          <cell r="F3">
            <v>36130</v>
          </cell>
        </row>
      </sheetData>
      <sheetData sheetId="1366">
        <row r="3">
          <cell r="F3">
            <v>36130</v>
          </cell>
        </row>
      </sheetData>
      <sheetData sheetId="1367">
        <row r="3">
          <cell r="F3">
            <v>36130</v>
          </cell>
        </row>
      </sheetData>
      <sheetData sheetId="1368">
        <row r="3">
          <cell r="F3">
            <v>36130</v>
          </cell>
        </row>
      </sheetData>
      <sheetData sheetId="1369">
        <row r="3">
          <cell r="F3">
            <v>36130</v>
          </cell>
        </row>
      </sheetData>
      <sheetData sheetId="1370">
        <row r="3">
          <cell r="F3">
            <v>36130</v>
          </cell>
        </row>
      </sheetData>
      <sheetData sheetId="1371">
        <row r="3">
          <cell r="F3">
            <v>36130</v>
          </cell>
        </row>
      </sheetData>
      <sheetData sheetId="1372">
        <row r="3">
          <cell r="F3">
            <v>36130</v>
          </cell>
        </row>
      </sheetData>
      <sheetData sheetId="1373">
        <row r="3">
          <cell r="F3">
            <v>36130</v>
          </cell>
        </row>
      </sheetData>
      <sheetData sheetId="1374">
        <row r="3">
          <cell r="F3">
            <v>36130</v>
          </cell>
        </row>
      </sheetData>
      <sheetData sheetId="1375">
        <row r="3">
          <cell r="F3">
            <v>36130</v>
          </cell>
        </row>
      </sheetData>
      <sheetData sheetId="1376">
        <row r="3">
          <cell r="F3">
            <v>36130</v>
          </cell>
        </row>
      </sheetData>
      <sheetData sheetId="1377">
        <row r="3">
          <cell r="F3">
            <v>36130</v>
          </cell>
        </row>
      </sheetData>
      <sheetData sheetId="1378">
        <row r="3">
          <cell r="F3">
            <v>36130</v>
          </cell>
        </row>
      </sheetData>
      <sheetData sheetId="1379">
        <row r="3">
          <cell r="F3">
            <v>36130</v>
          </cell>
        </row>
      </sheetData>
      <sheetData sheetId="1380">
        <row r="3">
          <cell r="F3">
            <v>36130</v>
          </cell>
        </row>
      </sheetData>
      <sheetData sheetId="1381">
        <row r="3">
          <cell r="F3">
            <v>36130</v>
          </cell>
        </row>
      </sheetData>
      <sheetData sheetId="1382">
        <row r="3">
          <cell r="F3">
            <v>0</v>
          </cell>
        </row>
      </sheetData>
      <sheetData sheetId="1383">
        <row r="3">
          <cell r="F3">
            <v>36130</v>
          </cell>
        </row>
      </sheetData>
      <sheetData sheetId="1384">
        <row r="3">
          <cell r="F3">
            <v>36130</v>
          </cell>
        </row>
      </sheetData>
      <sheetData sheetId="1385">
        <row r="3">
          <cell r="F3">
            <v>36130</v>
          </cell>
        </row>
      </sheetData>
      <sheetData sheetId="1386">
        <row r="3">
          <cell r="F3">
            <v>36130</v>
          </cell>
        </row>
      </sheetData>
      <sheetData sheetId="1387">
        <row r="3">
          <cell r="F3">
            <v>36130</v>
          </cell>
        </row>
      </sheetData>
      <sheetData sheetId="1388">
        <row r="3">
          <cell r="F3">
            <v>36130</v>
          </cell>
        </row>
      </sheetData>
      <sheetData sheetId="1389">
        <row r="3">
          <cell r="F3">
            <v>36130</v>
          </cell>
        </row>
      </sheetData>
      <sheetData sheetId="1390">
        <row r="3">
          <cell r="F3">
            <v>36130</v>
          </cell>
        </row>
      </sheetData>
      <sheetData sheetId="1391">
        <row r="3">
          <cell r="F3">
            <v>36130</v>
          </cell>
        </row>
      </sheetData>
      <sheetData sheetId="1392">
        <row r="3">
          <cell r="F3">
            <v>36130</v>
          </cell>
        </row>
      </sheetData>
      <sheetData sheetId="1393">
        <row r="3">
          <cell r="F3">
            <v>0</v>
          </cell>
        </row>
      </sheetData>
      <sheetData sheetId="1394">
        <row r="3">
          <cell r="F3">
            <v>36130</v>
          </cell>
        </row>
      </sheetData>
      <sheetData sheetId="1395">
        <row r="3">
          <cell r="F3">
            <v>36130</v>
          </cell>
        </row>
      </sheetData>
      <sheetData sheetId="1396">
        <row r="3">
          <cell r="F3">
            <v>36130</v>
          </cell>
        </row>
      </sheetData>
      <sheetData sheetId="1397">
        <row r="3">
          <cell r="F3">
            <v>36130</v>
          </cell>
        </row>
      </sheetData>
      <sheetData sheetId="1398">
        <row r="3">
          <cell r="F3">
            <v>36130</v>
          </cell>
        </row>
      </sheetData>
      <sheetData sheetId="1399">
        <row r="3">
          <cell r="F3">
            <v>0</v>
          </cell>
        </row>
      </sheetData>
      <sheetData sheetId="1400">
        <row r="3">
          <cell r="F3">
            <v>36130</v>
          </cell>
        </row>
      </sheetData>
      <sheetData sheetId="1401">
        <row r="3">
          <cell r="F3">
            <v>36130</v>
          </cell>
        </row>
      </sheetData>
      <sheetData sheetId="1402">
        <row r="3">
          <cell r="F3">
            <v>0</v>
          </cell>
        </row>
      </sheetData>
      <sheetData sheetId="1403">
        <row r="3">
          <cell r="F3">
            <v>36130</v>
          </cell>
        </row>
      </sheetData>
      <sheetData sheetId="1404">
        <row r="3">
          <cell r="F3">
            <v>0</v>
          </cell>
        </row>
      </sheetData>
      <sheetData sheetId="1405">
        <row r="3">
          <cell r="F3">
            <v>0</v>
          </cell>
        </row>
      </sheetData>
      <sheetData sheetId="1406">
        <row r="3">
          <cell r="F3">
            <v>36130</v>
          </cell>
        </row>
      </sheetData>
      <sheetData sheetId="1407">
        <row r="3">
          <cell r="F3">
            <v>0</v>
          </cell>
        </row>
      </sheetData>
      <sheetData sheetId="1408">
        <row r="3">
          <cell r="F3">
            <v>36130</v>
          </cell>
        </row>
      </sheetData>
      <sheetData sheetId="1409">
        <row r="3">
          <cell r="F3">
            <v>36130</v>
          </cell>
        </row>
      </sheetData>
      <sheetData sheetId="1410">
        <row r="3">
          <cell r="F3">
            <v>0</v>
          </cell>
        </row>
      </sheetData>
      <sheetData sheetId="1411">
        <row r="3">
          <cell r="F3">
            <v>36130</v>
          </cell>
        </row>
      </sheetData>
      <sheetData sheetId="1412">
        <row r="3">
          <cell r="F3">
            <v>36130</v>
          </cell>
        </row>
      </sheetData>
      <sheetData sheetId="1413">
        <row r="3">
          <cell r="F3">
            <v>36130</v>
          </cell>
        </row>
      </sheetData>
      <sheetData sheetId="1414">
        <row r="3">
          <cell r="F3">
            <v>36130</v>
          </cell>
        </row>
      </sheetData>
      <sheetData sheetId="1415">
        <row r="3">
          <cell r="F3">
            <v>36130</v>
          </cell>
        </row>
      </sheetData>
      <sheetData sheetId="1416">
        <row r="3">
          <cell r="F3">
            <v>0</v>
          </cell>
        </row>
      </sheetData>
      <sheetData sheetId="1417">
        <row r="3">
          <cell r="F3">
            <v>36130</v>
          </cell>
        </row>
      </sheetData>
      <sheetData sheetId="1418">
        <row r="3">
          <cell r="F3">
            <v>36130</v>
          </cell>
        </row>
      </sheetData>
      <sheetData sheetId="1419">
        <row r="3">
          <cell r="F3">
            <v>36130</v>
          </cell>
        </row>
      </sheetData>
      <sheetData sheetId="1420">
        <row r="3">
          <cell r="F3">
            <v>36130</v>
          </cell>
        </row>
      </sheetData>
      <sheetData sheetId="1421">
        <row r="3">
          <cell r="F3">
            <v>36130</v>
          </cell>
        </row>
      </sheetData>
      <sheetData sheetId="1422">
        <row r="3">
          <cell r="F3">
            <v>36130</v>
          </cell>
        </row>
      </sheetData>
      <sheetData sheetId="1423">
        <row r="3">
          <cell r="F3">
            <v>36130</v>
          </cell>
        </row>
      </sheetData>
      <sheetData sheetId="1424">
        <row r="3">
          <cell r="F3">
            <v>36130</v>
          </cell>
        </row>
      </sheetData>
      <sheetData sheetId="1425">
        <row r="3">
          <cell r="F3">
            <v>36130</v>
          </cell>
        </row>
      </sheetData>
      <sheetData sheetId="1426">
        <row r="3">
          <cell r="F3">
            <v>36130</v>
          </cell>
        </row>
      </sheetData>
      <sheetData sheetId="1427">
        <row r="3">
          <cell r="F3">
            <v>36130</v>
          </cell>
        </row>
      </sheetData>
      <sheetData sheetId="1428">
        <row r="3">
          <cell r="F3">
            <v>36130</v>
          </cell>
        </row>
      </sheetData>
      <sheetData sheetId="1429">
        <row r="3">
          <cell r="F3">
            <v>36130</v>
          </cell>
        </row>
      </sheetData>
      <sheetData sheetId="1430">
        <row r="3">
          <cell r="F3">
            <v>36130</v>
          </cell>
        </row>
      </sheetData>
      <sheetData sheetId="1431">
        <row r="3">
          <cell r="F3">
            <v>36130</v>
          </cell>
        </row>
      </sheetData>
      <sheetData sheetId="1432">
        <row r="3">
          <cell r="F3">
            <v>36130</v>
          </cell>
        </row>
      </sheetData>
      <sheetData sheetId="1433">
        <row r="3">
          <cell r="F3">
            <v>36130</v>
          </cell>
        </row>
      </sheetData>
      <sheetData sheetId="1434">
        <row r="3">
          <cell r="F3">
            <v>36130</v>
          </cell>
        </row>
      </sheetData>
      <sheetData sheetId="1435">
        <row r="3">
          <cell r="F3">
            <v>36130</v>
          </cell>
        </row>
      </sheetData>
      <sheetData sheetId="1436">
        <row r="3">
          <cell r="F3">
            <v>36130</v>
          </cell>
        </row>
      </sheetData>
      <sheetData sheetId="1437">
        <row r="3">
          <cell r="F3">
            <v>36130</v>
          </cell>
        </row>
      </sheetData>
      <sheetData sheetId="1438">
        <row r="3">
          <cell r="F3">
            <v>36130</v>
          </cell>
        </row>
      </sheetData>
      <sheetData sheetId="1439">
        <row r="3">
          <cell r="F3">
            <v>36130</v>
          </cell>
        </row>
      </sheetData>
      <sheetData sheetId="1440">
        <row r="3">
          <cell r="F3">
            <v>36130</v>
          </cell>
        </row>
      </sheetData>
      <sheetData sheetId="1441">
        <row r="3">
          <cell r="F3">
            <v>36130</v>
          </cell>
        </row>
      </sheetData>
      <sheetData sheetId="1442">
        <row r="3">
          <cell r="F3">
            <v>36130</v>
          </cell>
        </row>
      </sheetData>
      <sheetData sheetId="1443">
        <row r="3">
          <cell r="F3">
            <v>36130</v>
          </cell>
        </row>
      </sheetData>
      <sheetData sheetId="1444">
        <row r="3">
          <cell r="F3">
            <v>36130</v>
          </cell>
        </row>
      </sheetData>
      <sheetData sheetId="1445">
        <row r="3">
          <cell r="F3">
            <v>36130</v>
          </cell>
        </row>
      </sheetData>
      <sheetData sheetId="1446">
        <row r="3">
          <cell r="F3">
            <v>36130</v>
          </cell>
        </row>
      </sheetData>
      <sheetData sheetId="1447">
        <row r="3">
          <cell r="F3">
            <v>36130</v>
          </cell>
        </row>
      </sheetData>
      <sheetData sheetId="1448">
        <row r="3">
          <cell r="F3">
            <v>36130</v>
          </cell>
        </row>
      </sheetData>
      <sheetData sheetId="1449">
        <row r="3">
          <cell r="F3">
            <v>36130</v>
          </cell>
        </row>
      </sheetData>
      <sheetData sheetId="1450">
        <row r="3">
          <cell r="F3">
            <v>36130</v>
          </cell>
        </row>
      </sheetData>
      <sheetData sheetId="1451">
        <row r="3">
          <cell r="F3">
            <v>36130</v>
          </cell>
        </row>
      </sheetData>
      <sheetData sheetId="1452">
        <row r="3">
          <cell r="F3">
            <v>36130</v>
          </cell>
        </row>
      </sheetData>
      <sheetData sheetId="1453">
        <row r="3">
          <cell r="F3">
            <v>36130</v>
          </cell>
        </row>
      </sheetData>
      <sheetData sheetId="1454">
        <row r="3">
          <cell r="F3">
            <v>36130</v>
          </cell>
        </row>
      </sheetData>
      <sheetData sheetId="1455">
        <row r="3">
          <cell r="F3">
            <v>36130</v>
          </cell>
        </row>
      </sheetData>
      <sheetData sheetId="1456">
        <row r="3">
          <cell r="F3">
            <v>36130</v>
          </cell>
        </row>
      </sheetData>
      <sheetData sheetId="1457">
        <row r="3">
          <cell r="F3">
            <v>36130</v>
          </cell>
        </row>
      </sheetData>
      <sheetData sheetId="1458">
        <row r="3">
          <cell r="F3">
            <v>36130</v>
          </cell>
        </row>
      </sheetData>
      <sheetData sheetId="1459">
        <row r="3">
          <cell r="F3">
            <v>36130</v>
          </cell>
        </row>
      </sheetData>
      <sheetData sheetId="1460">
        <row r="3">
          <cell r="F3">
            <v>36130</v>
          </cell>
        </row>
      </sheetData>
      <sheetData sheetId="1461" refreshError="1"/>
      <sheetData sheetId="1462" refreshError="1"/>
      <sheetData sheetId="1463">
        <row r="4">
          <cell r="C4">
            <v>36130</v>
          </cell>
        </row>
      </sheetData>
      <sheetData sheetId="1464" refreshError="1"/>
      <sheetData sheetId="1465">
        <row r="4">
          <cell r="C4">
            <v>36130</v>
          </cell>
        </row>
      </sheetData>
      <sheetData sheetId="1466">
        <row r="4">
          <cell r="C4">
            <v>36130</v>
          </cell>
        </row>
      </sheetData>
      <sheetData sheetId="1467">
        <row r="4">
          <cell r="C4">
            <v>36130</v>
          </cell>
        </row>
      </sheetData>
      <sheetData sheetId="1468">
        <row r="4">
          <cell r="C4">
            <v>36130</v>
          </cell>
        </row>
      </sheetData>
      <sheetData sheetId="1469" refreshError="1"/>
      <sheetData sheetId="1470" refreshError="1"/>
      <sheetData sheetId="1471">
        <row r="3">
          <cell r="F3">
            <v>0</v>
          </cell>
        </row>
      </sheetData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">
          <cell r="F3">
            <v>36130</v>
          </cell>
        </row>
      </sheetData>
      <sheetData sheetId="1493" refreshError="1"/>
      <sheetData sheetId="1494">
        <row r="3">
          <cell r="F3">
            <v>36130</v>
          </cell>
        </row>
      </sheetData>
      <sheetData sheetId="1495">
        <row r="3">
          <cell r="F3">
            <v>0</v>
          </cell>
        </row>
      </sheetData>
      <sheetData sheetId="1496">
        <row r="3">
          <cell r="F3">
            <v>0</v>
          </cell>
        </row>
      </sheetData>
      <sheetData sheetId="1497">
        <row r="3">
          <cell r="F3">
            <v>36130</v>
          </cell>
        </row>
      </sheetData>
      <sheetData sheetId="1498">
        <row r="3">
          <cell r="F3">
            <v>0</v>
          </cell>
        </row>
      </sheetData>
      <sheetData sheetId="1499">
        <row r="3">
          <cell r="F3">
            <v>36130</v>
          </cell>
        </row>
      </sheetData>
      <sheetData sheetId="1500">
        <row r="3">
          <cell r="F3">
            <v>0</v>
          </cell>
        </row>
      </sheetData>
      <sheetData sheetId="1501">
        <row r="3">
          <cell r="F3">
            <v>36130</v>
          </cell>
        </row>
      </sheetData>
      <sheetData sheetId="1502">
        <row r="3">
          <cell r="F3">
            <v>36130</v>
          </cell>
        </row>
      </sheetData>
      <sheetData sheetId="1503">
        <row r="3">
          <cell r="F3">
            <v>36130</v>
          </cell>
        </row>
      </sheetData>
      <sheetData sheetId="1504">
        <row r="3">
          <cell r="F3">
            <v>36130</v>
          </cell>
        </row>
      </sheetData>
      <sheetData sheetId="1505">
        <row r="3">
          <cell r="F3">
            <v>36130</v>
          </cell>
        </row>
      </sheetData>
      <sheetData sheetId="1506">
        <row r="3">
          <cell r="F3">
            <v>36130</v>
          </cell>
        </row>
      </sheetData>
      <sheetData sheetId="1507">
        <row r="3">
          <cell r="F3">
            <v>0</v>
          </cell>
        </row>
      </sheetData>
      <sheetData sheetId="1508">
        <row r="3">
          <cell r="F3">
            <v>36130</v>
          </cell>
        </row>
      </sheetData>
      <sheetData sheetId="1509">
        <row r="3">
          <cell r="F3">
            <v>36130</v>
          </cell>
        </row>
      </sheetData>
      <sheetData sheetId="1510">
        <row r="3">
          <cell r="F3">
            <v>0</v>
          </cell>
        </row>
      </sheetData>
      <sheetData sheetId="1511">
        <row r="3">
          <cell r="F3">
            <v>36130</v>
          </cell>
        </row>
      </sheetData>
      <sheetData sheetId="1512">
        <row r="3">
          <cell r="F3">
            <v>0</v>
          </cell>
        </row>
      </sheetData>
      <sheetData sheetId="1513">
        <row r="3">
          <cell r="F3">
            <v>36130</v>
          </cell>
        </row>
      </sheetData>
      <sheetData sheetId="1514">
        <row r="3">
          <cell r="F3">
            <v>36130</v>
          </cell>
        </row>
      </sheetData>
      <sheetData sheetId="1515">
        <row r="3">
          <cell r="F3">
            <v>0</v>
          </cell>
        </row>
      </sheetData>
      <sheetData sheetId="1516">
        <row r="3">
          <cell r="F3">
            <v>0</v>
          </cell>
        </row>
      </sheetData>
      <sheetData sheetId="1517">
        <row r="3">
          <cell r="F3">
            <v>0</v>
          </cell>
        </row>
      </sheetData>
      <sheetData sheetId="1518">
        <row r="3">
          <cell r="F3">
            <v>0</v>
          </cell>
        </row>
      </sheetData>
      <sheetData sheetId="1519">
        <row r="3">
          <cell r="F3">
            <v>36130</v>
          </cell>
        </row>
      </sheetData>
      <sheetData sheetId="1520">
        <row r="3">
          <cell r="F3">
            <v>36130</v>
          </cell>
        </row>
      </sheetData>
      <sheetData sheetId="1521">
        <row r="3">
          <cell r="F3">
            <v>36130</v>
          </cell>
        </row>
      </sheetData>
      <sheetData sheetId="1522">
        <row r="3">
          <cell r="F3">
            <v>0</v>
          </cell>
        </row>
      </sheetData>
      <sheetData sheetId="1523">
        <row r="3">
          <cell r="F3">
            <v>0</v>
          </cell>
        </row>
      </sheetData>
      <sheetData sheetId="1524">
        <row r="3">
          <cell r="F3">
            <v>36130</v>
          </cell>
        </row>
      </sheetData>
      <sheetData sheetId="1525">
        <row r="3">
          <cell r="F3">
            <v>36130</v>
          </cell>
        </row>
      </sheetData>
      <sheetData sheetId="1526">
        <row r="3">
          <cell r="F3">
            <v>36130</v>
          </cell>
        </row>
      </sheetData>
      <sheetData sheetId="1527">
        <row r="3">
          <cell r="F3">
            <v>36130</v>
          </cell>
        </row>
      </sheetData>
      <sheetData sheetId="1528">
        <row r="3">
          <cell r="F3">
            <v>0</v>
          </cell>
        </row>
      </sheetData>
      <sheetData sheetId="1529">
        <row r="3">
          <cell r="F3">
            <v>36130</v>
          </cell>
        </row>
      </sheetData>
      <sheetData sheetId="1530">
        <row r="3">
          <cell r="F3">
            <v>36130</v>
          </cell>
        </row>
      </sheetData>
      <sheetData sheetId="1531">
        <row r="3">
          <cell r="F3">
            <v>36130</v>
          </cell>
        </row>
      </sheetData>
      <sheetData sheetId="1532">
        <row r="3">
          <cell r="F3">
            <v>36130</v>
          </cell>
        </row>
      </sheetData>
      <sheetData sheetId="1533">
        <row r="3">
          <cell r="F3">
            <v>36130</v>
          </cell>
        </row>
      </sheetData>
      <sheetData sheetId="1534">
        <row r="3">
          <cell r="F3">
            <v>36130</v>
          </cell>
        </row>
      </sheetData>
      <sheetData sheetId="1535">
        <row r="3">
          <cell r="F3">
            <v>36130</v>
          </cell>
        </row>
      </sheetData>
      <sheetData sheetId="1536">
        <row r="3">
          <cell r="F3">
            <v>36130</v>
          </cell>
        </row>
      </sheetData>
      <sheetData sheetId="1537">
        <row r="3">
          <cell r="F3">
            <v>36130</v>
          </cell>
        </row>
      </sheetData>
      <sheetData sheetId="1538">
        <row r="3">
          <cell r="F3">
            <v>36130</v>
          </cell>
        </row>
      </sheetData>
      <sheetData sheetId="1539">
        <row r="3">
          <cell r="F3">
            <v>36130</v>
          </cell>
        </row>
      </sheetData>
      <sheetData sheetId="1540">
        <row r="3">
          <cell r="F3">
            <v>36130</v>
          </cell>
        </row>
      </sheetData>
      <sheetData sheetId="1541">
        <row r="3">
          <cell r="F3">
            <v>36130</v>
          </cell>
        </row>
      </sheetData>
      <sheetData sheetId="1542">
        <row r="3">
          <cell r="F3">
            <v>36130</v>
          </cell>
        </row>
      </sheetData>
      <sheetData sheetId="1543">
        <row r="3">
          <cell r="F3">
            <v>36130</v>
          </cell>
        </row>
      </sheetData>
      <sheetData sheetId="1544">
        <row r="3">
          <cell r="F3">
            <v>36130</v>
          </cell>
        </row>
      </sheetData>
      <sheetData sheetId="1545">
        <row r="3">
          <cell r="F3">
            <v>36130</v>
          </cell>
        </row>
      </sheetData>
      <sheetData sheetId="1546">
        <row r="3">
          <cell r="F3">
            <v>36130</v>
          </cell>
        </row>
      </sheetData>
      <sheetData sheetId="1547">
        <row r="3">
          <cell r="F3">
            <v>36130</v>
          </cell>
        </row>
      </sheetData>
      <sheetData sheetId="1548">
        <row r="3">
          <cell r="F3">
            <v>0</v>
          </cell>
        </row>
      </sheetData>
      <sheetData sheetId="1549">
        <row r="3">
          <cell r="F3">
            <v>36130</v>
          </cell>
        </row>
      </sheetData>
      <sheetData sheetId="1550">
        <row r="3">
          <cell r="F3">
            <v>36130</v>
          </cell>
        </row>
      </sheetData>
      <sheetData sheetId="1551">
        <row r="3">
          <cell r="F3">
            <v>36130</v>
          </cell>
        </row>
      </sheetData>
      <sheetData sheetId="1552" refreshError="1"/>
      <sheetData sheetId="1553" refreshError="1"/>
      <sheetData sheetId="1554">
        <row r="3">
          <cell r="F3">
            <v>36130</v>
          </cell>
        </row>
      </sheetData>
      <sheetData sheetId="1555">
        <row r="3">
          <cell r="F3">
            <v>36130</v>
          </cell>
        </row>
      </sheetData>
      <sheetData sheetId="1556">
        <row r="3">
          <cell r="F3">
            <v>36130</v>
          </cell>
        </row>
      </sheetData>
      <sheetData sheetId="1557">
        <row r="3">
          <cell r="F3">
            <v>36130</v>
          </cell>
        </row>
      </sheetData>
      <sheetData sheetId="1558">
        <row r="3">
          <cell r="F3">
            <v>36130</v>
          </cell>
        </row>
      </sheetData>
      <sheetData sheetId="1559">
        <row r="3">
          <cell r="F3">
            <v>36130</v>
          </cell>
        </row>
      </sheetData>
      <sheetData sheetId="1560" refreshError="1"/>
      <sheetData sheetId="1561" refreshError="1"/>
      <sheetData sheetId="1562" refreshError="1"/>
      <sheetData sheetId="1563" refreshError="1"/>
      <sheetData sheetId="1564">
        <row r="4">
          <cell r="C4">
            <v>36130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>
        <row r="3">
          <cell r="F3">
            <v>36130</v>
          </cell>
        </row>
      </sheetData>
      <sheetData sheetId="1578" refreshError="1"/>
      <sheetData sheetId="1579">
        <row r="3">
          <cell r="F3">
            <v>36130</v>
          </cell>
        </row>
      </sheetData>
      <sheetData sheetId="1580">
        <row r="3">
          <cell r="F3">
            <v>36130</v>
          </cell>
        </row>
      </sheetData>
      <sheetData sheetId="1581">
        <row r="3">
          <cell r="F3">
            <v>36130</v>
          </cell>
        </row>
      </sheetData>
      <sheetData sheetId="1582">
        <row r="3">
          <cell r="F3">
            <v>36130</v>
          </cell>
        </row>
      </sheetData>
      <sheetData sheetId="1583">
        <row r="3">
          <cell r="F3">
            <v>36130</v>
          </cell>
        </row>
      </sheetData>
      <sheetData sheetId="1584">
        <row r="3">
          <cell r="F3">
            <v>36130</v>
          </cell>
        </row>
      </sheetData>
      <sheetData sheetId="1585">
        <row r="3">
          <cell r="F3">
            <v>36130</v>
          </cell>
        </row>
      </sheetData>
      <sheetData sheetId="1586">
        <row r="3">
          <cell r="F3">
            <v>36130</v>
          </cell>
        </row>
      </sheetData>
      <sheetData sheetId="1587">
        <row r="3">
          <cell r="F3">
            <v>36130</v>
          </cell>
        </row>
      </sheetData>
      <sheetData sheetId="1588">
        <row r="3">
          <cell r="F3">
            <v>36130</v>
          </cell>
        </row>
      </sheetData>
      <sheetData sheetId="1589">
        <row r="3">
          <cell r="F3">
            <v>36130</v>
          </cell>
        </row>
      </sheetData>
      <sheetData sheetId="1590">
        <row r="3">
          <cell r="F3">
            <v>36130</v>
          </cell>
        </row>
      </sheetData>
      <sheetData sheetId="1591">
        <row r="3">
          <cell r="F3">
            <v>36130</v>
          </cell>
        </row>
      </sheetData>
      <sheetData sheetId="1592">
        <row r="3">
          <cell r="F3">
            <v>36130</v>
          </cell>
        </row>
      </sheetData>
      <sheetData sheetId="1593">
        <row r="3">
          <cell r="F3">
            <v>36130</v>
          </cell>
        </row>
      </sheetData>
      <sheetData sheetId="1594">
        <row r="3">
          <cell r="F3">
            <v>36130</v>
          </cell>
        </row>
      </sheetData>
      <sheetData sheetId="1595">
        <row r="3">
          <cell r="F3">
            <v>36130</v>
          </cell>
        </row>
      </sheetData>
      <sheetData sheetId="1596">
        <row r="3">
          <cell r="F3">
            <v>36130</v>
          </cell>
        </row>
      </sheetData>
      <sheetData sheetId="1597">
        <row r="3">
          <cell r="F3">
            <v>36130</v>
          </cell>
        </row>
      </sheetData>
      <sheetData sheetId="1598">
        <row r="3">
          <cell r="F3">
            <v>36130</v>
          </cell>
        </row>
      </sheetData>
      <sheetData sheetId="1599">
        <row r="3">
          <cell r="F3">
            <v>36130</v>
          </cell>
        </row>
      </sheetData>
      <sheetData sheetId="1600">
        <row r="3">
          <cell r="F3">
            <v>36130</v>
          </cell>
        </row>
      </sheetData>
      <sheetData sheetId="1601">
        <row r="4">
          <cell r="C4">
            <v>36130</v>
          </cell>
        </row>
      </sheetData>
      <sheetData sheetId="1602">
        <row r="3">
          <cell r="F3">
            <v>36130</v>
          </cell>
        </row>
      </sheetData>
      <sheetData sheetId="1603">
        <row r="3">
          <cell r="F3">
            <v>36130</v>
          </cell>
        </row>
      </sheetData>
      <sheetData sheetId="1604">
        <row r="3">
          <cell r="F3">
            <v>36130</v>
          </cell>
        </row>
      </sheetData>
      <sheetData sheetId="1605">
        <row r="3">
          <cell r="F3">
            <v>36130</v>
          </cell>
        </row>
      </sheetData>
      <sheetData sheetId="1606">
        <row r="3">
          <cell r="F3">
            <v>36130</v>
          </cell>
        </row>
      </sheetData>
      <sheetData sheetId="1607">
        <row r="3">
          <cell r="F3">
            <v>36130</v>
          </cell>
        </row>
      </sheetData>
      <sheetData sheetId="1608">
        <row r="3">
          <cell r="F3">
            <v>36130</v>
          </cell>
        </row>
      </sheetData>
      <sheetData sheetId="1609">
        <row r="3">
          <cell r="F3">
            <v>36130</v>
          </cell>
        </row>
      </sheetData>
      <sheetData sheetId="1610">
        <row r="3">
          <cell r="F3">
            <v>36130</v>
          </cell>
        </row>
      </sheetData>
      <sheetData sheetId="1611">
        <row r="3">
          <cell r="F3">
            <v>36130</v>
          </cell>
        </row>
      </sheetData>
      <sheetData sheetId="1612">
        <row r="3">
          <cell r="F3">
            <v>36130</v>
          </cell>
        </row>
      </sheetData>
      <sheetData sheetId="1613">
        <row r="3">
          <cell r="F3">
            <v>36130</v>
          </cell>
        </row>
      </sheetData>
      <sheetData sheetId="1614">
        <row r="3">
          <cell r="F3">
            <v>36130</v>
          </cell>
        </row>
      </sheetData>
      <sheetData sheetId="1615">
        <row r="3">
          <cell r="F3">
            <v>36130</v>
          </cell>
        </row>
      </sheetData>
      <sheetData sheetId="1616">
        <row r="3">
          <cell r="F3">
            <v>36130</v>
          </cell>
        </row>
      </sheetData>
      <sheetData sheetId="1617">
        <row r="3">
          <cell r="F3">
            <v>36130</v>
          </cell>
        </row>
      </sheetData>
      <sheetData sheetId="1618">
        <row r="3">
          <cell r="F3">
            <v>36130</v>
          </cell>
        </row>
      </sheetData>
      <sheetData sheetId="1619">
        <row r="3">
          <cell r="F3">
            <v>36130</v>
          </cell>
        </row>
      </sheetData>
      <sheetData sheetId="1620">
        <row r="3">
          <cell r="F3">
            <v>36130</v>
          </cell>
        </row>
      </sheetData>
      <sheetData sheetId="1621">
        <row r="3">
          <cell r="F3">
            <v>36130</v>
          </cell>
        </row>
      </sheetData>
      <sheetData sheetId="1622">
        <row r="3">
          <cell r="F3">
            <v>36130</v>
          </cell>
        </row>
      </sheetData>
      <sheetData sheetId="1623">
        <row r="3">
          <cell r="F3">
            <v>36130</v>
          </cell>
        </row>
      </sheetData>
      <sheetData sheetId="1624">
        <row r="3">
          <cell r="F3">
            <v>36130</v>
          </cell>
        </row>
      </sheetData>
      <sheetData sheetId="1625">
        <row r="3">
          <cell r="F3">
            <v>36130</v>
          </cell>
        </row>
      </sheetData>
      <sheetData sheetId="1626">
        <row r="3">
          <cell r="F3">
            <v>36130</v>
          </cell>
        </row>
      </sheetData>
      <sheetData sheetId="1627">
        <row r="3">
          <cell r="F3">
            <v>36130</v>
          </cell>
        </row>
      </sheetData>
      <sheetData sheetId="1628">
        <row r="3">
          <cell r="F3">
            <v>36130</v>
          </cell>
        </row>
      </sheetData>
      <sheetData sheetId="1629">
        <row r="3">
          <cell r="F3">
            <v>36130</v>
          </cell>
        </row>
      </sheetData>
      <sheetData sheetId="1630">
        <row r="3">
          <cell r="F3">
            <v>36130</v>
          </cell>
        </row>
      </sheetData>
      <sheetData sheetId="1631">
        <row r="3">
          <cell r="F3">
            <v>36130</v>
          </cell>
        </row>
      </sheetData>
      <sheetData sheetId="1632">
        <row r="3">
          <cell r="F3">
            <v>36130</v>
          </cell>
        </row>
      </sheetData>
      <sheetData sheetId="1633">
        <row r="3">
          <cell r="F3">
            <v>36130</v>
          </cell>
        </row>
      </sheetData>
      <sheetData sheetId="1634">
        <row r="3">
          <cell r="F3">
            <v>36130</v>
          </cell>
        </row>
      </sheetData>
      <sheetData sheetId="1635">
        <row r="3">
          <cell r="F3">
            <v>36130</v>
          </cell>
        </row>
      </sheetData>
      <sheetData sheetId="1636">
        <row r="3">
          <cell r="F3">
            <v>36130</v>
          </cell>
        </row>
      </sheetData>
      <sheetData sheetId="1637">
        <row r="3">
          <cell r="F3">
            <v>36130</v>
          </cell>
        </row>
      </sheetData>
      <sheetData sheetId="1638">
        <row r="3">
          <cell r="F3">
            <v>36130</v>
          </cell>
        </row>
      </sheetData>
      <sheetData sheetId="1639">
        <row r="3">
          <cell r="F3">
            <v>36130</v>
          </cell>
        </row>
      </sheetData>
      <sheetData sheetId="1640">
        <row r="3">
          <cell r="F3">
            <v>36130</v>
          </cell>
        </row>
      </sheetData>
      <sheetData sheetId="1641">
        <row r="3">
          <cell r="F3">
            <v>36130</v>
          </cell>
        </row>
      </sheetData>
      <sheetData sheetId="1642">
        <row r="3">
          <cell r="F3">
            <v>36130</v>
          </cell>
        </row>
      </sheetData>
      <sheetData sheetId="1643">
        <row r="3">
          <cell r="F3">
            <v>36130</v>
          </cell>
        </row>
      </sheetData>
      <sheetData sheetId="1644">
        <row r="3">
          <cell r="F3">
            <v>36130</v>
          </cell>
        </row>
      </sheetData>
      <sheetData sheetId="1645">
        <row r="3">
          <cell r="F3">
            <v>36130</v>
          </cell>
        </row>
      </sheetData>
      <sheetData sheetId="1646">
        <row r="3">
          <cell r="F3">
            <v>36130</v>
          </cell>
        </row>
      </sheetData>
      <sheetData sheetId="1647">
        <row r="3">
          <cell r="F3">
            <v>36130</v>
          </cell>
        </row>
      </sheetData>
      <sheetData sheetId="1648">
        <row r="3">
          <cell r="F3">
            <v>36130</v>
          </cell>
        </row>
      </sheetData>
      <sheetData sheetId="1649">
        <row r="3">
          <cell r="F3">
            <v>36130</v>
          </cell>
        </row>
      </sheetData>
      <sheetData sheetId="1650">
        <row r="3">
          <cell r="F3">
            <v>36130</v>
          </cell>
        </row>
      </sheetData>
      <sheetData sheetId="1651">
        <row r="3">
          <cell r="F3">
            <v>36130</v>
          </cell>
        </row>
      </sheetData>
      <sheetData sheetId="1652">
        <row r="3">
          <cell r="F3">
            <v>36130</v>
          </cell>
        </row>
      </sheetData>
      <sheetData sheetId="1653">
        <row r="3">
          <cell r="F3">
            <v>36130</v>
          </cell>
        </row>
      </sheetData>
      <sheetData sheetId="1654">
        <row r="3">
          <cell r="F3">
            <v>36130</v>
          </cell>
        </row>
      </sheetData>
      <sheetData sheetId="1655">
        <row r="3">
          <cell r="F3">
            <v>36130</v>
          </cell>
        </row>
      </sheetData>
      <sheetData sheetId="1656">
        <row r="3">
          <cell r="F3">
            <v>36130</v>
          </cell>
        </row>
      </sheetData>
      <sheetData sheetId="1657">
        <row r="3">
          <cell r="F3">
            <v>36130</v>
          </cell>
        </row>
      </sheetData>
      <sheetData sheetId="1658">
        <row r="3">
          <cell r="F3">
            <v>36130</v>
          </cell>
        </row>
      </sheetData>
      <sheetData sheetId="1659">
        <row r="3">
          <cell r="F3">
            <v>36130</v>
          </cell>
        </row>
      </sheetData>
      <sheetData sheetId="1660">
        <row r="3">
          <cell r="F3">
            <v>36130</v>
          </cell>
        </row>
      </sheetData>
      <sheetData sheetId="1661">
        <row r="3">
          <cell r="F3">
            <v>36130</v>
          </cell>
        </row>
      </sheetData>
      <sheetData sheetId="1662">
        <row r="3">
          <cell r="F3">
            <v>36130</v>
          </cell>
        </row>
      </sheetData>
      <sheetData sheetId="1663">
        <row r="3">
          <cell r="F3">
            <v>36130</v>
          </cell>
        </row>
      </sheetData>
      <sheetData sheetId="1664">
        <row r="3">
          <cell r="F3">
            <v>36130</v>
          </cell>
        </row>
      </sheetData>
      <sheetData sheetId="1665">
        <row r="4">
          <cell r="C4">
            <v>36130</v>
          </cell>
        </row>
      </sheetData>
      <sheetData sheetId="1666">
        <row r="3">
          <cell r="F3">
            <v>36130</v>
          </cell>
        </row>
      </sheetData>
      <sheetData sheetId="1667">
        <row r="3">
          <cell r="F3">
            <v>36130</v>
          </cell>
        </row>
      </sheetData>
      <sheetData sheetId="1668">
        <row r="3">
          <cell r="F3">
            <v>36130</v>
          </cell>
        </row>
      </sheetData>
      <sheetData sheetId="1669">
        <row r="3">
          <cell r="F3">
            <v>36130</v>
          </cell>
        </row>
      </sheetData>
      <sheetData sheetId="1670">
        <row r="3">
          <cell r="F3">
            <v>36130</v>
          </cell>
        </row>
      </sheetData>
      <sheetData sheetId="1671">
        <row r="3">
          <cell r="F3">
            <v>36130</v>
          </cell>
        </row>
      </sheetData>
      <sheetData sheetId="1672">
        <row r="3">
          <cell r="F3">
            <v>36130</v>
          </cell>
        </row>
      </sheetData>
      <sheetData sheetId="1673">
        <row r="3">
          <cell r="F3">
            <v>36130</v>
          </cell>
        </row>
      </sheetData>
      <sheetData sheetId="1674">
        <row r="3">
          <cell r="F3">
            <v>36130</v>
          </cell>
        </row>
      </sheetData>
      <sheetData sheetId="1675">
        <row r="3">
          <cell r="F3">
            <v>36130</v>
          </cell>
        </row>
      </sheetData>
      <sheetData sheetId="1676">
        <row r="3">
          <cell r="F3">
            <v>36130</v>
          </cell>
        </row>
      </sheetData>
      <sheetData sheetId="1677">
        <row r="3">
          <cell r="F3">
            <v>36130</v>
          </cell>
        </row>
      </sheetData>
      <sheetData sheetId="1678">
        <row r="3">
          <cell r="F3">
            <v>36130</v>
          </cell>
        </row>
      </sheetData>
      <sheetData sheetId="1679">
        <row r="3">
          <cell r="F3">
            <v>36130</v>
          </cell>
        </row>
      </sheetData>
      <sheetData sheetId="1680">
        <row r="3">
          <cell r="F3">
            <v>36130</v>
          </cell>
        </row>
      </sheetData>
      <sheetData sheetId="1681">
        <row r="3">
          <cell r="F3">
            <v>36130</v>
          </cell>
        </row>
      </sheetData>
      <sheetData sheetId="1682">
        <row r="3">
          <cell r="F3">
            <v>36130</v>
          </cell>
        </row>
      </sheetData>
      <sheetData sheetId="1683">
        <row r="3">
          <cell r="F3">
            <v>36130</v>
          </cell>
        </row>
      </sheetData>
      <sheetData sheetId="1684">
        <row r="4">
          <cell r="C4">
            <v>36130</v>
          </cell>
        </row>
      </sheetData>
      <sheetData sheetId="1685">
        <row r="3">
          <cell r="F3">
            <v>36130</v>
          </cell>
        </row>
      </sheetData>
      <sheetData sheetId="1686">
        <row r="3">
          <cell r="F3">
            <v>36130</v>
          </cell>
        </row>
      </sheetData>
      <sheetData sheetId="1687">
        <row r="3">
          <cell r="F3">
            <v>36130</v>
          </cell>
        </row>
      </sheetData>
      <sheetData sheetId="1688">
        <row r="3">
          <cell r="F3">
            <v>36130</v>
          </cell>
        </row>
      </sheetData>
      <sheetData sheetId="1689">
        <row r="4">
          <cell r="C4">
            <v>36130</v>
          </cell>
        </row>
      </sheetData>
      <sheetData sheetId="1690">
        <row r="4">
          <cell r="C4">
            <v>36130</v>
          </cell>
        </row>
      </sheetData>
      <sheetData sheetId="1691">
        <row r="3">
          <cell r="F3">
            <v>36130</v>
          </cell>
        </row>
      </sheetData>
      <sheetData sheetId="1692">
        <row r="3">
          <cell r="F3">
            <v>36130</v>
          </cell>
        </row>
      </sheetData>
      <sheetData sheetId="1693">
        <row r="3">
          <cell r="F3">
            <v>36130</v>
          </cell>
        </row>
      </sheetData>
      <sheetData sheetId="1694">
        <row r="3">
          <cell r="F3">
            <v>36130</v>
          </cell>
        </row>
      </sheetData>
      <sheetData sheetId="1695">
        <row r="3">
          <cell r="F3">
            <v>36130</v>
          </cell>
        </row>
      </sheetData>
      <sheetData sheetId="1696">
        <row r="3">
          <cell r="F3">
            <v>36130</v>
          </cell>
        </row>
      </sheetData>
      <sheetData sheetId="1697">
        <row r="3">
          <cell r="F3">
            <v>36130</v>
          </cell>
        </row>
      </sheetData>
      <sheetData sheetId="1698">
        <row r="4">
          <cell r="C4">
            <v>36130</v>
          </cell>
        </row>
      </sheetData>
      <sheetData sheetId="1699">
        <row r="4">
          <cell r="C4">
            <v>36130</v>
          </cell>
        </row>
      </sheetData>
      <sheetData sheetId="1700">
        <row r="3">
          <cell r="F3">
            <v>36130</v>
          </cell>
        </row>
      </sheetData>
      <sheetData sheetId="1701">
        <row r="3">
          <cell r="F3">
            <v>36130</v>
          </cell>
        </row>
      </sheetData>
      <sheetData sheetId="1702">
        <row r="3">
          <cell r="F3">
            <v>36130</v>
          </cell>
        </row>
      </sheetData>
      <sheetData sheetId="1703">
        <row r="3">
          <cell r="F3">
            <v>36130</v>
          </cell>
        </row>
      </sheetData>
      <sheetData sheetId="1704">
        <row r="4">
          <cell r="C4">
            <v>36130</v>
          </cell>
        </row>
      </sheetData>
      <sheetData sheetId="1705">
        <row r="3">
          <cell r="F3">
            <v>36130</v>
          </cell>
        </row>
      </sheetData>
      <sheetData sheetId="1706">
        <row r="3">
          <cell r="F3">
            <v>36130</v>
          </cell>
        </row>
      </sheetData>
      <sheetData sheetId="1707">
        <row r="3">
          <cell r="F3">
            <v>36130</v>
          </cell>
        </row>
      </sheetData>
      <sheetData sheetId="1708">
        <row r="3">
          <cell r="F3">
            <v>36130</v>
          </cell>
        </row>
      </sheetData>
      <sheetData sheetId="1709">
        <row r="3">
          <cell r="F3">
            <v>36130</v>
          </cell>
        </row>
      </sheetData>
      <sheetData sheetId="1710">
        <row r="3">
          <cell r="F3">
            <v>36130</v>
          </cell>
        </row>
      </sheetData>
      <sheetData sheetId="1711">
        <row r="3">
          <cell r="F3">
            <v>36130</v>
          </cell>
        </row>
      </sheetData>
      <sheetData sheetId="1712">
        <row r="4">
          <cell r="C4">
            <v>36130</v>
          </cell>
        </row>
      </sheetData>
      <sheetData sheetId="1713">
        <row r="3">
          <cell r="F3">
            <v>36130</v>
          </cell>
        </row>
      </sheetData>
      <sheetData sheetId="1714">
        <row r="4">
          <cell r="C4">
            <v>36130</v>
          </cell>
        </row>
      </sheetData>
      <sheetData sheetId="1715">
        <row r="3">
          <cell r="F3">
            <v>36130</v>
          </cell>
        </row>
      </sheetData>
      <sheetData sheetId="1716">
        <row r="4">
          <cell r="C4">
            <v>36130</v>
          </cell>
        </row>
      </sheetData>
      <sheetData sheetId="1717">
        <row r="3">
          <cell r="F3">
            <v>36130</v>
          </cell>
        </row>
      </sheetData>
      <sheetData sheetId="1718">
        <row r="3">
          <cell r="F3">
            <v>36130</v>
          </cell>
        </row>
      </sheetData>
      <sheetData sheetId="1719">
        <row r="3">
          <cell r="F3">
            <v>36130</v>
          </cell>
        </row>
      </sheetData>
      <sheetData sheetId="1720">
        <row r="3">
          <cell r="F3">
            <v>36130</v>
          </cell>
        </row>
      </sheetData>
      <sheetData sheetId="1721">
        <row r="3">
          <cell r="F3">
            <v>36130</v>
          </cell>
        </row>
      </sheetData>
      <sheetData sheetId="1722">
        <row r="3">
          <cell r="F3">
            <v>36130</v>
          </cell>
        </row>
      </sheetData>
      <sheetData sheetId="1723">
        <row r="3">
          <cell r="F3">
            <v>36130</v>
          </cell>
        </row>
      </sheetData>
      <sheetData sheetId="1724">
        <row r="4">
          <cell r="C4">
            <v>36130</v>
          </cell>
        </row>
      </sheetData>
      <sheetData sheetId="1725">
        <row r="3">
          <cell r="F3">
            <v>36130</v>
          </cell>
        </row>
      </sheetData>
      <sheetData sheetId="1726">
        <row r="3">
          <cell r="F3">
            <v>36130</v>
          </cell>
        </row>
      </sheetData>
      <sheetData sheetId="1727">
        <row r="3">
          <cell r="F3">
            <v>36130</v>
          </cell>
        </row>
      </sheetData>
      <sheetData sheetId="1728">
        <row r="3">
          <cell r="F3">
            <v>36130</v>
          </cell>
        </row>
      </sheetData>
      <sheetData sheetId="1729">
        <row r="3">
          <cell r="F3">
            <v>36130</v>
          </cell>
        </row>
      </sheetData>
      <sheetData sheetId="1730">
        <row r="3">
          <cell r="F3">
            <v>36130</v>
          </cell>
        </row>
      </sheetData>
      <sheetData sheetId="1731">
        <row r="4">
          <cell r="C4">
            <v>36130</v>
          </cell>
        </row>
      </sheetData>
      <sheetData sheetId="1732">
        <row r="3">
          <cell r="F3">
            <v>36130</v>
          </cell>
        </row>
      </sheetData>
      <sheetData sheetId="1733">
        <row r="4">
          <cell r="C4">
            <v>36130</v>
          </cell>
        </row>
      </sheetData>
      <sheetData sheetId="1734">
        <row r="3">
          <cell r="F3">
            <v>36130</v>
          </cell>
        </row>
      </sheetData>
      <sheetData sheetId="1735">
        <row r="3">
          <cell r="F3">
            <v>36130</v>
          </cell>
        </row>
      </sheetData>
      <sheetData sheetId="1736">
        <row r="3">
          <cell r="F3">
            <v>36130</v>
          </cell>
        </row>
      </sheetData>
      <sheetData sheetId="1737">
        <row r="3">
          <cell r="F3">
            <v>36130</v>
          </cell>
        </row>
      </sheetData>
      <sheetData sheetId="1738">
        <row r="3">
          <cell r="F3">
            <v>36130</v>
          </cell>
        </row>
      </sheetData>
      <sheetData sheetId="1739">
        <row r="3">
          <cell r="F3">
            <v>36130</v>
          </cell>
        </row>
      </sheetData>
      <sheetData sheetId="1740">
        <row r="3">
          <cell r="F3">
            <v>36130</v>
          </cell>
        </row>
      </sheetData>
      <sheetData sheetId="1741">
        <row r="3">
          <cell r="F3">
            <v>36130</v>
          </cell>
        </row>
      </sheetData>
      <sheetData sheetId="1742">
        <row r="3">
          <cell r="F3">
            <v>36130</v>
          </cell>
        </row>
      </sheetData>
      <sheetData sheetId="1743">
        <row r="3">
          <cell r="F3">
            <v>36130</v>
          </cell>
        </row>
      </sheetData>
      <sheetData sheetId="1744">
        <row r="4">
          <cell r="C4">
            <v>36130</v>
          </cell>
        </row>
      </sheetData>
      <sheetData sheetId="1745">
        <row r="3">
          <cell r="F3">
            <v>36130</v>
          </cell>
        </row>
      </sheetData>
      <sheetData sheetId="1746">
        <row r="4">
          <cell r="C4">
            <v>36130</v>
          </cell>
        </row>
      </sheetData>
      <sheetData sheetId="1747">
        <row r="3">
          <cell r="F3">
            <v>36130</v>
          </cell>
        </row>
      </sheetData>
      <sheetData sheetId="1748">
        <row r="4">
          <cell r="C4">
            <v>36130</v>
          </cell>
        </row>
      </sheetData>
      <sheetData sheetId="1749">
        <row r="4">
          <cell r="C4">
            <v>36130</v>
          </cell>
        </row>
      </sheetData>
      <sheetData sheetId="1750">
        <row r="3">
          <cell r="F3">
            <v>36130</v>
          </cell>
        </row>
      </sheetData>
      <sheetData sheetId="1751">
        <row r="3">
          <cell r="F3">
            <v>36130</v>
          </cell>
        </row>
      </sheetData>
      <sheetData sheetId="1752">
        <row r="4">
          <cell r="C4">
            <v>36130</v>
          </cell>
        </row>
      </sheetData>
      <sheetData sheetId="1753">
        <row r="4">
          <cell r="C4">
            <v>36130</v>
          </cell>
        </row>
      </sheetData>
      <sheetData sheetId="1754">
        <row r="4">
          <cell r="C4">
            <v>36130</v>
          </cell>
        </row>
      </sheetData>
      <sheetData sheetId="1755">
        <row r="4">
          <cell r="C4">
            <v>36130</v>
          </cell>
        </row>
      </sheetData>
      <sheetData sheetId="1756">
        <row r="3">
          <cell r="F3">
            <v>36130</v>
          </cell>
        </row>
      </sheetData>
      <sheetData sheetId="1757">
        <row r="4">
          <cell r="C4">
            <v>36130</v>
          </cell>
        </row>
      </sheetData>
      <sheetData sheetId="1758">
        <row r="4">
          <cell r="C4">
            <v>36130</v>
          </cell>
        </row>
      </sheetData>
      <sheetData sheetId="1759">
        <row r="4">
          <cell r="C4">
            <v>36130</v>
          </cell>
        </row>
      </sheetData>
      <sheetData sheetId="1760">
        <row r="4">
          <cell r="C4">
            <v>36130</v>
          </cell>
        </row>
      </sheetData>
      <sheetData sheetId="1761">
        <row r="3">
          <cell r="F3">
            <v>36130</v>
          </cell>
        </row>
      </sheetData>
      <sheetData sheetId="1762">
        <row r="4">
          <cell r="C4">
            <v>36130</v>
          </cell>
        </row>
      </sheetData>
      <sheetData sheetId="1763">
        <row r="4">
          <cell r="C4">
            <v>36130</v>
          </cell>
        </row>
      </sheetData>
      <sheetData sheetId="1764">
        <row r="3">
          <cell r="F3">
            <v>36130</v>
          </cell>
        </row>
      </sheetData>
      <sheetData sheetId="1765">
        <row r="3">
          <cell r="F3">
            <v>36130</v>
          </cell>
        </row>
      </sheetData>
      <sheetData sheetId="1766">
        <row r="3">
          <cell r="F3">
            <v>36130</v>
          </cell>
        </row>
      </sheetData>
      <sheetData sheetId="1767">
        <row r="4">
          <cell r="C4">
            <v>36130</v>
          </cell>
        </row>
      </sheetData>
      <sheetData sheetId="1768">
        <row r="3">
          <cell r="F3">
            <v>36130</v>
          </cell>
        </row>
      </sheetData>
      <sheetData sheetId="1769">
        <row r="3">
          <cell r="F3">
            <v>36130</v>
          </cell>
        </row>
      </sheetData>
      <sheetData sheetId="1770">
        <row r="3">
          <cell r="F3">
            <v>36130</v>
          </cell>
        </row>
      </sheetData>
      <sheetData sheetId="1771">
        <row r="4">
          <cell r="C4">
            <v>36130</v>
          </cell>
        </row>
      </sheetData>
      <sheetData sheetId="1772">
        <row r="4">
          <cell r="C4">
            <v>36130</v>
          </cell>
        </row>
      </sheetData>
      <sheetData sheetId="1773">
        <row r="4">
          <cell r="C4">
            <v>36130</v>
          </cell>
        </row>
      </sheetData>
      <sheetData sheetId="1774">
        <row r="3">
          <cell r="F3">
            <v>36130</v>
          </cell>
        </row>
      </sheetData>
      <sheetData sheetId="1775">
        <row r="3">
          <cell r="F3">
            <v>36130</v>
          </cell>
        </row>
      </sheetData>
      <sheetData sheetId="1776">
        <row r="3">
          <cell r="F3">
            <v>36130</v>
          </cell>
        </row>
      </sheetData>
      <sheetData sheetId="1777">
        <row r="4">
          <cell r="C4">
            <v>36130</v>
          </cell>
        </row>
      </sheetData>
      <sheetData sheetId="1778">
        <row r="4">
          <cell r="C4">
            <v>36130</v>
          </cell>
        </row>
      </sheetData>
      <sheetData sheetId="1779">
        <row r="4">
          <cell r="C4">
            <v>36130</v>
          </cell>
        </row>
      </sheetData>
      <sheetData sheetId="1780">
        <row r="4">
          <cell r="C4">
            <v>36130</v>
          </cell>
        </row>
      </sheetData>
      <sheetData sheetId="1781">
        <row r="3">
          <cell r="F3">
            <v>36130</v>
          </cell>
        </row>
      </sheetData>
      <sheetData sheetId="1782">
        <row r="4">
          <cell r="C4">
            <v>36130</v>
          </cell>
        </row>
      </sheetData>
      <sheetData sheetId="1783">
        <row r="3">
          <cell r="F3">
            <v>36130</v>
          </cell>
        </row>
      </sheetData>
      <sheetData sheetId="1784">
        <row r="3">
          <cell r="F3">
            <v>36130</v>
          </cell>
        </row>
      </sheetData>
      <sheetData sheetId="1785">
        <row r="3">
          <cell r="F3">
            <v>36130</v>
          </cell>
        </row>
      </sheetData>
      <sheetData sheetId="1786">
        <row r="3">
          <cell r="F3">
            <v>36130</v>
          </cell>
        </row>
      </sheetData>
      <sheetData sheetId="1787">
        <row r="3">
          <cell r="F3">
            <v>36130</v>
          </cell>
        </row>
      </sheetData>
      <sheetData sheetId="1788">
        <row r="3">
          <cell r="F3">
            <v>36130</v>
          </cell>
        </row>
      </sheetData>
      <sheetData sheetId="1789">
        <row r="3">
          <cell r="F3">
            <v>36130</v>
          </cell>
        </row>
      </sheetData>
      <sheetData sheetId="1790">
        <row r="3">
          <cell r="F3">
            <v>36130</v>
          </cell>
        </row>
      </sheetData>
      <sheetData sheetId="1791">
        <row r="3">
          <cell r="F3">
            <v>36130</v>
          </cell>
        </row>
      </sheetData>
      <sheetData sheetId="1792">
        <row r="4">
          <cell r="C4">
            <v>36130</v>
          </cell>
        </row>
      </sheetData>
      <sheetData sheetId="1793">
        <row r="4">
          <cell r="C4">
            <v>36130</v>
          </cell>
        </row>
      </sheetData>
      <sheetData sheetId="1794">
        <row r="3">
          <cell r="F3">
            <v>36130</v>
          </cell>
        </row>
      </sheetData>
      <sheetData sheetId="1795">
        <row r="3">
          <cell r="F3">
            <v>36130</v>
          </cell>
        </row>
      </sheetData>
      <sheetData sheetId="1796">
        <row r="4">
          <cell r="C4">
            <v>36130</v>
          </cell>
        </row>
      </sheetData>
      <sheetData sheetId="1797">
        <row r="4">
          <cell r="C4">
            <v>36130</v>
          </cell>
        </row>
      </sheetData>
      <sheetData sheetId="1798">
        <row r="3">
          <cell r="F3">
            <v>36130</v>
          </cell>
        </row>
      </sheetData>
      <sheetData sheetId="1799">
        <row r="4">
          <cell r="C4">
            <v>36130</v>
          </cell>
        </row>
      </sheetData>
      <sheetData sheetId="1800">
        <row r="3">
          <cell r="F3">
            <v>36130</v>
          </cell>
        </row>
      </sheetData>
      <sheetData sheetId="1801">
        <row r="4">
          <cell r="C4">
            <v>36130</v>
          </cell>
        </row>
      </sheetData>
      <sheetData sheetId="1802">
        <row r="3">
          <cell r="F3">
            <v>36130</v>
          </cell>
        </row>
      </sheetData>
      <sheetData sheetId="1803">
        <row r="4">
          <cell r="C4">
            <v>36130</v>
          </cell>
        </row>
      </sheetData>
      <sheetData sheetId="1804">
        <row r="4">
          <cell r="C4">
            <v>36130</v>
          </cell>
        </row>
      </sheetData>
      <sheetData sheetId="1805">
        <row r="4">
          <cell r="C4">
            <v>36130</v>
          </cell>
        </row>
      </sheetData>
      <sheetData sheetId="1806">
        <row r="3">
          <cell r="F3">
            <v>36130</v>
          </cell>
        </row>
      </sheetData>
      <sheetData sheetId="1807">
        <row r="4">
          <cell r="C4">
            <v>36130</v>
          </cell>
        </row>
      </sheetData>
      <sheetData sheetId="1808">
        <row r="4">
          <cell r="C4">
            <v>36130</v>
          </cell>
        </row>
      </sheetData>
      <sheetData sheetId="1809">
        <row r="4">
          <cell r="C4">
            <v>36130</v>
          </cell>
        </row>
      </sheetData>
      <sheetData sheetId="1810">
        <row r="4">
          <cell r="C4">
            <v>36130</v>
          </cell>
        </row>
      </sheetData>
      <sheetData sheetId="1811">
        <row r="4">
          <cell r="C4">
            <v>36130</v>
          </cell>
        </row>
      </sheetData>
      <sheetData sheetId="1812">
        <row r="4">
          <cell r="C4">
            <v>36130</v>
          </cell>
        </row>
      </sheetData>
      <sheetData sheetId="1813">
        <row r="3">
          <cell r="F3">
            <v>36130</v>
          </cell>
        </row>
      </sheetData>
      <sheetData sheetId="1814">
        <row r="4">
          <cell r="C4">
            <v>36130</v>
          </cell>
        </row>
      </sheetData>
      <sheetData sheetId="1815">
        <row r="4">
          <cell r="C4">
            <v>36130</v>
          </cell>
        </row>
      </sheetData>
      <sheetData sheetId="1816">
        <row r="4">
          <cell r="C4">
            <v>36130</v>
          </cell>
        </row>
      </sheetData>
      <sheetData sheetId="1817">
        <row r="4">
          <cell r="C4">
            <v>36130</v>
          </cell>
        </row>
      </sheetData>
      <sheetData sheetId="1818">
        <row r="4">
          <cell r="C4">
            <v>36130</v>
          </cell>
        </row>
      </sheetData>
      <sheetData sheetId="1819">
        <row r="4">
          <cell r="C4">
            <v>36130</v>
          </cell>
        </row>
      </sheetData>
      <sheetData sheetId="1820">
        <row r="4">
          <cell r="C4">
            <v>36130</v>
          </cell>
        </row>
      </sheetData>
      <sheetData sheetId="1821">
        <row r="4">
          <cell r="C4">
            <v>36130</v>
          </cell>
        </row>
      </sheetData>
      <sheetData sheetId="1822">
        <row r="4">
          <cell r="C4">
            <v>36130</v>
          </cell>
        </row>
      </sheetData>
      <sheetData sheetId="1823">
        <row r="4">
          <cell r="C4">
            <v>36130</v>
          </cell>
        </row>
      </sheetData>
      <sheetData sheetId="1824">
        <row r="4">
          <cell r="C4">
            <v>36130</v>
          </cell>
        </row>
      </sheetData>
      <sheetData sheetId="1825">
        <row r="4">
          <cell r="C4">
            <v>36130</v>
          </cell>
        </row>
      </sheetData>
      <sheetData sheetId="1826">
        <row r="4">
          <cell r="C4">
            <v>36130</v>
          </cell>
        </row>
      </sheetData>
      <sheetData sheetId="1827">
        <row r="4">
          <cell r="C4">
            <v>36130</v>
          </cell>
        </row>
      </sheetData>
      <sheetData sheetId="1828">
        <row r="4">
          <cell r="C4">
            <v>36130</v>
          </cell>
        </row>
      </sheetData>
      <sheetData sheetId="1829">
        <row r="4">
          <cell r="C4">
            <v>36130</v>
          </cell>
        </row>
      </sheetData>
      <sheetData sheetId="1830">
        <row r="4">
          <cell r="C4">
            <v>36130</v>
          </cell>
        </row>
      </sheetData>
      <sheetData sheetId="1831">
        <row r="4">
          <cell r="C4">
            <v>36130</v>
          </cell>
        </row>
      </sheetData>
      <sheetData sheetId="1832">
        <row r="4">
          <cell r="C4">
            <v>36130</v>
          </cell>
        </row>
      </sheetData>
      <sheetData sheetId="1833">
        <row r="4">
          <cell r="C4">
            <v>36130</v>
          </cell>
        </row>
      </sheetData>
      <sheetData sheetId="1834">
        <row r="4">
          <cell r="C4">
            <v>36130</v>
          </cell>
        </row>
      </sheetData>
      <sheetData sheetId="1835">
        <row r="4">
          <cell r="C4">
            <v>36130</v>
          </cell>
        </row>
      </sheetData>
      <sheetData sheetId="1836">
        <row r="4">
          <cell r="C4">
            <v>36130</v>
          </cell>
        </row>
      </sheetData>
      <sheetData sheetId="1837">
        <row r="4">
          <cell r="C4">
            <v>36130</v>
          </cell>
        </row>
      </sheetData>
      <sheetData sheetId="1838">
        <row r="3">
          <cell r="F3">
            <v>36130</v>
          </cell>
        </row>
      </sheetData>
      <sheetData sheetId="1839">
        <row r="4">
          <cell r="C4">
            <v>36130</v>
          </cell>
        </row>
      </sheetData>
      <sheetData sheetId="1840">
        <row r="4">
          <cell r="C4">
            <v>36130</v>
          </cell>
        </row>
      </sheetData>
      <sheetData sheetId="1841">
        <row r="4">
          <cell r="C4">
            <v>36130</v>
          </cell>
        </row>
      </sheetData>
      <sheetData sheetId="1842">
        <row r="3">
          <cell r="F3">
            <v>36130</v>
          </cell>
        </row>
      </sheetData>
      <sheetData sheetId="1843">
        <row r="3">
          <cell r="F3">
            <v>36130</v>
          </cell>
        </row>
      </sheetData>
      <sheetData sheetId="1844">
        <row r="3">
          <cell r="F3">
            <v>36130</v>
          </cell>
        </row>
      </sheetData>
      <sheetData sheetId="1845">
        <row r="4">
          <cell r="C4">
            <v>36130</v>
          </cell>
        </row>
      </sheetData>
      <sheetData sheetId="1846">
        <row r="4">
          <cell r="C4">
            <v>36130</v>
          </cell>
        </row>
      </sheetData>
      <sheetData sheetId="1847">
        <row r="4">
          <cell r="C4">
            <v>36130</v>
          </cell>
        </row>
      </sheetData>
      <sheetData sheetId="1848">
        <row r="4">
          <cell r="C4">
            <v>36130</v>
          </cell>
        </row>
      </sheetData>
      <sheetData sheetId="1849">
        <row r="4">
          <cell r="C4">
            <v>36130</v>
          </cell>
        </row>
      </sheetData>
      <sheetData sheetId="1850">
        <row r="4">
          <cell r="C4">
            <v>36130</v>
          </cell>
        </row>
      </sheetData>
      <sheetData sheetId="1851">
        <row r="4">
          <cell r="C4">
            <v>36130</v>
          </cell>
        </row>
      </sheetData>
      <sheetData sheetId="1852">
        <row r="4">
          <cell r="C4">
            <v>36130</v>
          </cell>
        </row>
      </sheetData>
      <sheetData sheetId="1853">
        <row r="4">
          <cell r="C4">
            <v>36130</v>
          </cell>
        </row>
      </sheetData>
      <sheetData sheetId="1854">
        <row r="4">
          <cell r="C4">
            <v>36130</v>
          </cell>
        </row>
      </sheetData>
      <sheetData sheetId="1855">
        <row r="3">
          <cell r="F3">
            <v>36130</v>
          </cell>
        </row>
      </sheetData>
      <sheetData sheetId="1856">
        <row r="3">
          <cell r="F3">
            <v>36130</v>
          </cell>
        </row>
      </sheetData>
      <sheetData sheetId="1857">
        <row r="3">
          <cell r="F3">
            <v>36130</v>
          </cell>
        </row>
      </sheetData>
      <sheetData sheetId="1858">
        <row r="4">
          <cell r="C4">
            <v>36130</v>
          </cell>
        </row>
      </sheetData>
      <sheetData sheetId="1859">
        <row r="4">
          <cell r="C4">
            <v>36130</v>
          </cell>
        </row>
      </sheetData>
      <sheetData sheetId="1860">
        <row r="4">
          <cell r="C4">
            <v>36130</v>
          </cell>
        </row>
      </sheetData>
      <sheetData sheetId="1861">
        <row r="4">
          <cell r="C4">
            <v>36130</v>
          </cell>
        </row>
      </sheetData>
      <sheetData sheetId="1862">
        <row r="4">
          <cell r="C4">
            <v>36130</v>
          </cell>
        </row>
      </sheetData>
      <sheetData sheetId="1863">
        <row r="3">
          <cell r="F3">
            <v>36130</v>
          </cell>
        </row>
      </sheetData>
      <sheetData sheetId="1864">
        <row r="3">
          <cell r="F3">
            <v>36130</v>
          </cell>
        </row>
      </sheetData>
      <sheetData sheetId="1865">
        <row r="4">
          <cell r="C4">
            <v>36130</v>
          </cell>
        </row>
      </sheetData>
      <sheetData sheetId="1866">
        <row r="4">
          <cell r="C4">
            <v>36130</v>
          </cell>
        </row>
      </sheetData>
      <sheetData sheetId="1867">
        <row r="3">
          <cell r="F3">
            <v>36130</v>
          </cell>
        </row>
      </sheetData>
      <sheetData sheetId="1868">
        <row r="3">
          <cell r="F3">
            <v>36130</v>
          </cell>
        </row>
      </sheetData>
      <sheetData sheetId="1869">
        <row r="4">
          <cell r="C4">
            <v>36130</v>
          </cell>
        </row>
      </sheetData>
      <sheetData sheetId="1870">
        <row r="4">
          <cell r="C4">
            <v>36130</v>
          </cell>
        </row>
      </sheetData>
      <sheetData sheetId="1871">
        <row r="4">
          <cell r="C4">
            <v>36130</v>
          </cell>
        </row>
      </sheetData>
      <sheetData sheetId="1872">
        <row r="4">
          <cell r="C4">
            <v>36130</v>
          </cell>
        </row>
      </sheetData>
      <sheetData sheetId="1873">
        <row r="4">
          <cell r="C4">
            <v>36130</v>
          </cell>
        </row>
      </sheetData>
      <sheetData sheetId="1874">
        <row r="4">
          <cell r="C4">
            <v>36130</v>
          </cell>
        </row>
      </sheetData>
      <sheetData sheetId="1875">
        <row r="4">
          <cell r="C4">
            <v>36130</v>
          </cell>
        </row>
      </sheetData>
      <sheetData sheetId="1876">
        <row r="4">
          <cell r="C4">
            <v>36130</v>
          </cell>
        </row>
      </sheetData>
      <sheetData sheetId="1877">
        <row r="3">
          <cell r="F3">
            <v>36130</v>
          </cell>
        </row>
      </sheetData>
      <sheetData sheetId="1878">
        <row r="3">
          <cell r="F3">
            <v>36130</v>
          </cell>
        </row>
      </sheetData>
      <sheetData sheetId="1879">
        <row r="4">
          <cell r="C4">
            <v>36130</v>
          </cell>
        </row>
      </sheetData>
      <sheetData sheetId="1880">
        <row r="4">
          <cell r="C4">
            <v>36130</v>
          </cell>
        </row>
      </sheetData>
      <sheetData sheetId="1881">
        <row r="4">
          <cell r="C4">
            <v>36130</v>
          </cell>
        </row>
      </sheetData>
      <sheetData sheetId="1882">
        <row r="3">
          <cell r="F3">
            <v>36130</v>
          </cell>
        </row>
      </sheetData>
      <sheetData sheetId="1883">
        <row r="4">
          <cell r="C4">
            <v>36130</v>
          </cell>
        </row>
      </sheetData>
      <sheetData sheetId="1884">
        <row r="4">
          <cell r="C4">
            <v>36130</v>
          </cell>
        </row>
      </sheetData>
      <sheetData sheetId="1885">
        <row r="4">
          <cell r="C4">
            <v>36130</v>
          </cell>
        </row>
      </sheetData>
      <sheetData sheetId="1886">
        <row r="4">
          <cell r="C4">
            <v>36130</v>
          </cell>
        </row>
      </sheetData>
      <sheetData sheetId="1887">
        <row r="4">
          <cell r="C4">
            <v>36130</v>
          </cell>
        </row>
      </sheetData>
      <sheetData sheetId="1888">
        <row r="4">
          <cell r="C4">
            <v>36130</v>
          </cell>
        </row>
      </sheetData>
      <sheetData sheetId="1889">
        <row r="4">
          <cell r="C4">
            <v>36130</v>
          </cell>
        </row>
      </sheetData>
      <sheetData sheetId="1890">
        <row r="4">
          <cell r="C4">
            <v>36130</v>
          </cell>
        </row>
      </sheetData>
      <sheetData sheetId="1891">
        <row r="4">
          <cell r="C4">
            <v>36130</v>
          </cell>
        </row>
      </sheetData>
      <sheetData sheetId="1892">
        <row r="4">
          <cell r="C4">
            <v>36130</v>
          </cell>
        </row>
      </sheetData>
      <sheetData sheetId="1893">
        <row r="4">
          <cell r="C4">
            <v>36130</v>
          </cell>
        </row>
      </sheetData>
      <sheetData sheetId="1894">
        <row r="4">
          <cell r="C4">
            <v>36130</v>
          </cell>
        </row>
      </sheetData>
      <sheetData sheetId="1895">
        <row r="4">
          <cell r="C4">
            <v>36130</v>
          </cell>
        </row>
      </sheetData>
      <sheetData sheetId="1896">
        <row r="4">
          <cell r="C4">
            <v>36130</v>
          </cell>
        </row>
      </sheetData>
      <sheetData sheetId="1897">
        <row r="4">
          <cell r="C4">
            <v>36130</v>
          </cell>
        </row>
      </sheetData>
      <sheetData sheetId="1898">
        <row r="4">
          <cell r="C4">
            <v>36130</v>
          </cell>
        </row>
      </sheetData>
      <sheetData sheetId="1899">
        <row r="4">
          <cell r="C4">
            <v>36130</v>
          </cell>
        </row>
      </sheetData>
      <sheetData sheetId="1900">
        <row r="4">
          <cell r="C4">
            <v>36130</v>
          </cell>
        </row>
      </sheetData>
      <sheetData sheetId="1901">
        <row r="4">
          <cell r="C4">
            <v>36130</v>
          </cell>
        </row>
      </sheetData>
      <sheetData sheetId="1902">
        <row r="4">
          <cell r="C4">
            <v>36130</v>
          </cell>
        </row>
      </sheetData>
      <sheetData sheetId="1903">
        <row r="4">
          <cell r="C4">
            <v>36130</v>
          </cell>
        </row>
      </sheetData>
      <sheetData sheetId="1904">
        <row r="4">
          <cell r="C4">
            <v>36130</v>
          </cell>
        </row>
      </sheetData>
      <sheetData sheetId="1905">
        <row r="4">
          <cell r="C4">
            <v>36130</v>
          </cell>
        </row>
      </sheetData>
      <sheetData sheetId="1906">
        <row r="4">
          <cell r="C4">
            <v>36130</v>
          </cell>
        </row>
      </sheetData>
      <sheetData sheetId="1907">
        <row r="4">
          <cell r="C4">
            <v>36130</v>
          </cell>
        </row>
      </sheetData>
      <sheetData sheetId="1908">
        <row r="4">
          <cell r="C4">
            <v>36130</v>
          </cell>
        </row>
      </sheetData>
      <sheetData sheetId="1909">
        <row r="4">
          <cell r="C4">
            <v>36130</v>
          </cell>
        </row>
      </sheetData>
      <sheetData sheetId="1910">
        <row r="4">
          <cell r="C4">
            <v>36130</v>
          </cell>
        </row>
      </sheetData>
      <sheetData sheetId="1911">
        <row r="4">
          <cell r="C4">
            <v>36130</v>
          </cell>
        </row>
      </sheetData>
      <sheetData sheetId="1912">
        <row r="4">
          <cell r="C4">
            <v>36130</v>
          </cell>
        </row>
      </sheetData>
      <sheetData sheetId="1913">
        <row r="3">
          <cell r="F3">
            <v>36130</v>
          </cell>
        </row>
      </sheetData>
      <sheetData sheetId="1914">
        <row r="4">
          <cell r="C4">
            <v>36130</v>
          </cell>
        </row>
      </sheetData>
      <sheetData sheetId="1915">
        <row r="4">
          <cell r="C4">
            <v>36130</v>
          </cell>
        </row>
      </sheetData>
      <sheetData sheetId="1916">
        <row r="4">
          <cell r="C4">
            <v>36130</v>
          </cell>
        </row>
      </sheetData>
      <sheetData sheetId="1917">
        <row r="4">
          <cell r="C4">
            <v>36130</v>
          </cell>
        </row>
      </sheetData>
      <sheetData sheetId="1918">
        <row r="4">
          <cell r="C4">
            <v>36130</v>
          </cell>
        </row>
      </sheetData>
      <sheetData sheetId="1919">
        <row r="4">
          <cell r="C4">
            <v>36130</v>
          </cell>
        </row>
      </sheetData>
      <sheetData sheetId="1920">
        <row r="4">
          <cell r="C4">
            <v>36130</v>
          </cell>
        </row>
      </sheetData>
      <sheetData sheetId="1921">
        <row r="4">
          <cell r="C4">
            <v>36130</v>
          </cell>
        </row>
      </sheetData>
      <sheetData sheetId="1922">
        <row r="3">
          <cell r="F3">
            <v>36130</v>
          </cell>
        </row>
      </sheetData>
      <sheetData sheetId="1923">
        <row r="3">
          <cell r="F3">
            <v>36130</v>
          </cell>
        </row>
      </sheetData>
      <sheetData sheetId="1924">
        <row r="3">
          <cell r="F3">
            <v>36130</v>
          </cell>
        </row>
      </sheetData>
      <sheetData sheetId="1925">
        <row r="4">
          <cell r="C4">
            <v>36130</v>
          </cell>
        </row>
      </sheetData>
      <sheetData sheetId="1926">
        <row r="4">
          <cell r="C4">
            <v>36130</v>
          </cell>
        </row>
      </sheetData>
      <sheetData sheetId="1927">
        <row r="4">
          <cell r="C4">
            <v>36130</v>
          </cell>
        </row>
      </sheetData>
      <sheetData sheetId="1928">
        <row r="4">
          <cell r="C4">
            <v>36130</v>
          </cell>
        </row>
      </sheetData>
      <sheetData sheetId="1929">
        <row r="4">
          <cell r="C4">
            <v>36130</v>
          </cell>
        </row>
      </sheetData>
      <sheetData sheetId="1930">
        <row r="4">
          <cell r="C4">
            <v>36130</v>
          </cell>
        </row>
      </sheetData>
      <sheetData sheetId="1931">
        <row r="4">
          <cell r="C4">
            <v>36130</v>
          </cell>
        </row>
      </sheetData>
      <sheetData sheetId="1932">
        <row r="4">
          <cell r="C4">
            <v>36130</v>
          </cell>
        </row>
      </sheetData>
      <sheetData sheetId="1933">
        <row r="4">
          <cell r="C4">
            <v>36130</v>
          </cell>
        </row>
      </sheetData>
      <sheetData sheetId="1934">
        <row r="4">
          <cell r="C4">
            <v>36130</v>
          </cell>
        </row>
      </sheetData>
      <sheetData sheetId="1935">
        <row r="4">
          <cell r="C4">
            <v>36130</v>
          </cell>
        </row>
      </sheetData>
      <sheetData sheetId="1936">
        <row r="4">
          <cell r="C4">
            <v>36130</v>
          </cell>
        </row>
      </sheetData>
      <sheetData sheetId="1937">
        <row r="4">
          <cell r="C4">
            <v>36130</v>
          </cell>
        </row>
      </sheetData>
      <sheetData sheetId="1938">
        <row r="3">
          <cell r="F3">
            <v>36130</v>
          </cell>
        </row>
      </sheetData>
      <sheetData sheetId="1939">
        <row r="4">
          <cell r="C4">
            <v>36130</v>
          </cell>
        </row>
      </sheetData>
      <sheetData sheetId="1940">
        <row r="4">
          <cell r="C4">
            <v>36130</v>
          </cell>
        </row>
      </sheetData>
      <sheetData sheetId="1941">
        <row r="4">
          <cell r="C4">
            <v>36130</v>
          </cell>
        </row>
      </sheetData>
      <sheetData sheetId="1942">
        <row r="4">
          <cell r="C4">
            <v>36130</v>
          </cell>
        </row>
      </sheetData>
      <sheetData sheetId="1943">
        <row r="4">
          <cell r="C4">
            <v>36130</v>
          </cell>
        </row>
      </sheetData>
      <sheetData sheetId="1944">
        <row r="4">
          <cell r="C4">
            <v>36130</v>
          </cell>
        </row>
      </sheetData>
      <sheetData sheetId="1945">
        <row r="4">
          <cell r="C4">
            <v>36130</v>
          </cell>
        </row>
      </sheetData>
      <sheetData sheetId="1946">
        <row r="4">
          <cell r="C4">
            <v>36130</v>
          </cell>
        </row>
      </sheetData>
      <sheetData sheetId="1947">
        <row r="4">
          <cell r="C4">
            <v>36130</v>
          </cell>
        </row>
      </sheetData>
      <sheetData sheetId="1948">
        <row r="4">
          <cell r="C4">
            <v>36130</v>
          </cell>
        </row>
      </sheetData>
      <sheetData sheetId="1949">
        <row r="4">
          <cell r="C4">
            <v>36130</v>
          </cell>
        </row>
      </sheetData>
      <sheetData sheetId="1950">
        <row r="4">
          <cell r="C4">
            <v>36130</v>
          </cell>
        </row>
      </sheetData>
      <sheetData sheetId="1951">
        <row r="4">
          <cell r="C4">
            <v>36130</v>
          </cell>
        </row>
      </sheetData>
      <sheetData sheetId="1952">
        <row r="4">
          <cell r="C4">
            <v>36130</v>
          </cell>
        </row>
      </sheetData>
      <sheetData sheetId="1953">
        <row r="4">
          <cell r="C4">
            <v>36130</v>
          </cell>
        </row>
      </sheetData>
      <sheetData sheetId="1954">
        <row r="4">
          <cell r="C4">
            <v>36130</v>
          </cell>
        </row>
      </sheetData>
      <sheetData sheetId="1955">
        <row r="4">
          <cell r="C4">
            <v>36130</v>
          </cell>
        </row>
      </sheetData>
      <sheetData sheetId="1956">
        <row r="4">
          <cell r="C4">
            <v>36130</v>
          </cell>
        </row>
      </sheetData>
      <sheetData sheetId="1957">
        <row r="4">
          <cell r="C4">
            <v>36130</v>
          </cell>
        </row>
      </sheetData>
      <sheetData sheetId="1958">
        <row r="4">
          <cell r="C4">
            <v>36130</v>
          </cell>
        </row>
      </sheetData>
      <sheetData sheetId="1959">
        <row r="4">
          <cell r="C4">
            <v>36130</v>
          </cell>
        </row>
      </sheetData>
      <sheetData sheetId="1960">
        <row r="4">
          <cell r="C4">
            <v>36130</v>
          </cell>
        </row>
      </sheetData>
      <sheetData sheetId="1961">
        <row r="4">
          <cell r="C4">
            <v>36130</v>
          </cell>
        </row>
      </sheetData>
      <sheetData sheetId="1962">
        <row r="4">
          <cell r="C4">
            <v>36130</v>
          </cell>
        </row>
      </sheetData>
      <sheetData sheetId="1963">
        <row r="4">
          <cell r="C4">
            <v>36130</v>
          </cell>
        </row>
      </sheetData>
      <sheetData sheetId="1964">
        <row r="4">
          <cell r="C4">
            <v>36130</v>
          </cell>
        </row>
      </sheetData>
      <sheetData sheetId="1965">
        <row r="4">
          <cell r="C4">
            <v>36130</v>
          </cell>
        </row>
      </sheetData>
      <sheetData sheetId="1966">
        <row r="4">
          <cell r="C4">
            <v>36130</v>
          </cell>
        </row>
      </sheetData>
      <sheetData sheetId="1967">
        <row r="4">
          <cell r="C4">
            <v>36130</v>
          </cell>
        </row>
      </sheetData>
      <sheetData sheetId="1968">
        <row r="4">
          <cell r="C4">
            <v>36130</v>
          </cell>
        </row>
      </sheetData>
      <sheetData sheetId="1969">
        <row r="4">
          <cell r="C4">
            <v>36130</v>
          </cell>
        </row>
      </sheetData>
      <sheetData sheetId="1970">
        <row r="3">
          <cell r="F3">
            <v>36130</v>
          </cell>
        </row>
      </sheetData>
      <sheetData sheetId="1971">
        <row r="4">
          <cell r="C4">
            <v>36130</v>
          </cell>
        </row>
      </sheetData>
      <sheetData sheetId="1972">
        <row r="4">
          <cell r="C4">
            <v>36130</v>
          </cell>
        </row>
      </sheetData>
      <sheetData sheetId="1973">
        <row r="4">
          <cell r="C4">
            <v>36130</v>
          </cell>
        </row>
      </sheetData>
      <sheetData sheetId="1974">
        <row r="4">
          <cell r="C4">
            <v>36130</v>
          </cell>
        </row>
      </sheetData>
      <sheetData sheetId="1975">
        <row r="3">
          <cell r="F3">
            <v>36130</v>
          </cell>
        </row>
      </sheetData>
      <sheetData sheetId="1976">
        <row r="4">
          <cell r="C4">
            <v>36130</v>
          </cell>
        </row>
      </sheetData>
      <sheetData sheetId="1977">
        <row r="4">
          <cell r="C4">
            <v>36130</v>
          </cell>
        </row>
      </sheetData>
      <sheetData sheetId="1978">
        <row r="4">
          <cell r="C4">
            <v>36130</v>
          </cell>
        </row>
      </sheetData>
      <sheetData sheetId="1979">
        <row r="4">
          <cell r="C4">
            <v>36130</v>
          </cell>
        </row>
      </sheetData>
      <sheetData sheetId="1980">
        <row r="4">
          <cell r="C4">
            <v>36130</v>
          </cell>
        </row>
      </sheetData>
      <sheetData sheetId="1981">
        <row r="3">
          <cell r="F3">
            <v>36130</v>
          </cell>
        </row>
      </sheetData>
      <sheetData sheetId="1982">
        <row r="4">
          <cell r="C4">
            <v>36130</v>
          </cell>
        </row>
      </sheetData>
      <sheetData sheetId="1983">
        <row r="4">
          <cell r="C4">
            <v>36130</v>
          </cell>
        </row>
      </sheetData>
      <sheetData sheetId="1984">
        <row r="4">
          <cell r="C4">
            <v>36130</v>
          </cell>
        </row>
      </sheetData>
      <sheetData sheetId="1985">
        <row r="4">
          <cell r="C4">
            <v>36130</v>
          </cell>
        </row>
      </sheetData>
      <sheetData sheetId="1986">
        <row r="4">
          <cell r="C4">
            <v>36130</v>
          </cell>
        </row>
      </sheetData>
      <sheetData sheetId="1987">
        <row r="4">
          <cell r="C4">
            <v>36130</v>
          </cell>
        </row>
      </sheetData>
      <sheetData sheetId="1988">
        <row r="4">
          <cell r="C4">
            <v>36130</v>
          </cell>
        </row>
      </sheetData>
      <sheetData sheetId="1989">
        <row r="4">
          <cell r="C4">
            <v>36130</v>
          </cell>
        </row>
      </sheetData>
      <sheetData sheetId="1990">
        <row r="4">
          <cell r="C4">
            <v>36130</v>
          </cell>
        </row>
      </sheetData>
      <sheetData sheetId="1991">
        <row r="4">
          <cell r="C4">
            <v>36130</v>
          </cell>
        </row>
      </sheetData>
      <sheetData sheetId="1992">
        <row r="4">
          <cell r="C4">
            <v>36130</v>
          </cell>
        </row>
      </sheetData>
      <sheetData sheetId="1993">
        <row r="4">
          <cell r="C4">
            <v>36130</v>
          </cell>
        </row>
      </sheetData>
      <sheetData sheetId="1994">
        <row r="3">
          <cell r="F3">
            <v>36130</v>
          </cell>
        </row>
      </sheetData>
      <sheetData sheetId="1995">
        <row r="3">
          <cell r="F3">
            <v>36130</v>
          </cell>
        </row>
      </sheetData>
      <sheetData sheetId="1996">
        <row r="4">
          <cell r="C4">
            <v>36130</v>
          </cell>
        </row>
      </sheetData>
      <sheetData sheetId="1997">
        <row r="4">
          <cell r="C4">
            <v>36130</v>
          </cell>
        </row>
      </sheetData>
      <sheetData sheetId="1998">
        <row r="4">
          <cell r="C4">
            <v>36130</v>
          </cell>
        </row>
      </sheetData>
      <sheetData sheetId="1999">
        <row r="4">
          <cell r="C4">
            <v>36130</v>
          </cell>
        </row>
      </sheetData>
      <sheetData sheetId="2000">
        <row r="4">
          <cell r="C4">
            <v>36130</v>
          </cell>
        </row>
      </sheetData>
      <sheetData sheetId="2001">
        <row r="4">
          <cell r="C4">
            <v>36130</v>
          </cell>
        </row>
      </sheetData>
      <sheetData sheetId="2002">
        <row r="4">
          <cell r="C4">
            <v>36130</v>
          </cell>
        </row>
      </sheetData>
      <sheetData sheetId="2003">
        <row r="4">
          <cell r="C4">
            <v>36130</v>
          </cell>
        </row>
      </sheetData>
      <sheetData sheetId="2004">
        <row r="4">
          <cell r="C4">
            <v>36130</v>
          </cell>
        </row>
      </sheetData>
      <sheetData sheetId="2005">
        <row r="4">
          <cell r="C4">
            <v>36130</v>
          </cell>
        </row>
      </sheetData>
      <sheetData sheetId="2006">
        <row r="4">
          <cell r="C4">
            <v>36130</v>
          </cell>
        </row>
      </sheetData>
      <sheetData sheetId="2007">
        <row r="4">
          <cell r="C4">
            <v>36130</v>
          </cell>
        </row>
      </sheetData>
      <sheetData sheetId="2008">
        <row r="4">
          <cell r="C4">
            <v>36130</v>
          </cell>
        </row>
      </sheetData>
      <sheetData sheetId="2009">
        <row r="4">
          <cell r="C4">
            <v>36130</v>
          </cell>
        </row>
      </sheetData>
      <sheetData sheetId="2010">
        <row r="4">
          <cell r="C4">
            <v>36130</v>
          </cell>
        </row>
      </sheetData>
      <sheetData sheetId="2011">
        <row r="4">
          <cell r="C4">
            <v>36130</v>
          </cell>
        </row>
      </sheetData>
      <sheetData sheetId="2012">
        <row r="4">
          <cell r="C4">
            <v>36130</v>
          </cell>
        </row>
      </sheetData>
      <sheetData sheetId="2013">
        <row r="4">
          <cell r="C4">
            <v>36130</v>
          </cell>
        </row>
      </sheetData>
      <sheetData sheetId="2014">
        <row r="4">
          <cell r="C4">
            <v>36130</v>
          </cell>
        </row>
      </sheetData>
      <sheetData sheetId="2015">
        <row r="4">
          <cell r="C4">
            <v>36130</v>
          </cell>
        </row>
      </sheetData>
      <sheetData sheetId="2016">
        <row r="4">
          <cell r="C4">
            <v>36130</v>
          </cell>
        </row>
      </sheetData>
      <sheetData sheetId="2017">
        <row r="4">
          <cell r="C4">
            <v>36130</v>
          </cell>
        </row>
      </sheetData>
      <sheetData sheetId="2018">
        <row r="4">
          <cell r="C4">
            <v>36130</v>
          </cell>
        </row>
      </sheetData>
      <sheetData sheetId="2019">
        <row r="4">
          <cell r="C4">
            <v>36130</v>
          </cell>
        </row>
      </sheetData>
      <sheetData sheetId="2020">
        <row r="4">
          <cell r="C4">
            <v>36130</v>
          </cell>
        </row>
      </sheetData>
      <sheetData sheetId="2021">
        <row r="4">
          <cell r="C4">
            <v>36130</v>
          </cell>
        </row>
      </sheetData>
      <sheetData sheetId="2022">
        <row r="4">
          <cell r="C4">
            <v>36130</v>
          </cell>
        </row>
      </sheetData>
      <sheetData sheetId="2023">
        <row r="4">
          <cell r="C4">
            <v>36130</v>
          </cell>
        </row>
      </sheetData>
      <sheetData sheetId="2024">
        <row r="4">
          <cell r="C4">
            <v>36130</v>
          </cell>
        </row>
      </sheetData>
      <sheetData sheetId="2025">
        <row r="4">
          <cell r="C4">
            <v>36130</v>
          </cell>
        </row>
      </sheetData>
      <sheetData sheetId="2026">
        <row r="4">
          <cell r="C4">
            <v>36130</v>
          </cell>
        </row>
      </sheetData>
      <sheetData sheetId="2027">
        <row r="4">
          <cell r="C4">
            <v>36130</v>
          </cell>
        </row>
      </sheetData>
      <sheetData sheetId="2028">
        <row r="4">
          <cell r="C4">
            <v>36130</v>
          </cell>
        </row>
      </sheetData>
      <sheetData sheetId="2029">
        <row r="4">
          <cell r="C4">
            <v>36130</v>
          </cell>
        </row>
      </sheetData>
      <sheetData sheetId="2030">
        <row r="4">
          <cell r="C4">
            <v>36130</v>
          </cell>
        </row>
      </sheetData>
      <sheetData sheetId="2031">
        <row r="4">
          <cell r="C4">
            <v>36130</v>
          </cell>
        </row>
      </sheetData>
      <sheetData sheetId="2032">
        <row r="4">
          <cell r="C4">
            <v>36130</v>
          </cell>
        </row>
      </sheetData>
      <sheetData sheetId="2033">
        <row r="4">
          <cell r="C4">
            <v>36130</v>
          </cell>
        </row>
      </sheetData>
      <sheetData sheetId="2034">
        <row r="4">
          <cell r="C4">
            <v>36130</v>
          </cell>
        </row>
      </sheetData>
      <sheetData sheetId="2035">
        <row r="4">
          <cell r="C4">
            <v>36130</v>
          </cell>
        </row>
      </sheetData>
      <sheetData sheetId="2036">
        <row r="4">
          <cell r="C4">
            <v>36130</v>
          </cell>
        </row>
      </sheetData>
      <sheetData sheetId="2037">
        <row r="4">
          <cell r="C4">
            <v>36130</v>
          </cell>
        </row>
      </sheetData>
      <sheetData sheetId="2038">
        <row r="4">
          <cell r="C4">
            <v>36130</v>
          </cell>
        </row>
      </sheetData>
      <sheetData sheetId="2039">
        <row r="4">
          <cell r="C4">
            <v>36130</v>
          </cell>
        </row>
      </sheetData>
      <sheetData sheetId="2040">
        <row r="3">
          <cell r="F3">
            <v>36130</v>
          </cell>
        </row>
      </sheetData>
      <sheetData sheetId="2041">
        <row r="4">
          <cell r="C4">
            <v>36130</v>
          </cell>
        </row>
      </sheetData>
      <sheetData sheetId="2042">
        <row r="4">
          <cell r="C4">
            <v>36130</v>
          </cell>
        </row>
      </sheetData>
      <sheetData sheetId="2043">
        <row r="4">
          <cell r="C4">
            <v>36130</v>
          </cell>
        </row>
      </sheetData>
      <sheetData sheetId="2044">
        <row r="4">
          <cell r="C4">
            <v>36130</v>
          </cell>
        </row>
      </sheetData>
      <sheetData sheetId="2045">
        <row r="4">
          <cell r="C4">
            <v>36130</v>
          </cell>
        </row>
      </sheetData>
      <sheetData sheetId="2046">
        <row r="4">
          <cell r="C4">
            <v>36130</v>
          </cell>
        </row>
      </sheetData>
      <sheetData sheetId="2047">
        <row r="3">
          <cell r="F3">
            <v>36130</v>
          </cell>
        </row>
      </sheetData>
      <sheetData sheetId="2048">
        <row r="4">
          <cell r="C4">
            <v>36130</v>
          </cell>
        </row>
      </sheetData>
      <sheetData sheetId="2049">
        <row r="4">
          <cell r="C4">
            <v>36130</v>
          </cell>
        </row>
      </sheetData>
      <sheetData sheetId="2050">
        <row r="3">
          <cell r="F3">
            <v>36130</v>
          </cell>
        </row>
      </sheetData>
      <sheetData sheetId="2051">
        <row r="4">
          <cell r="C4">
            <v>36130</v>
          </cell>
        </row>
      </sheetData>
      <sheetData sheetId="2052">
        <row r="4">
          <cell r="C4">
            <v>36130</v>
          </cell>
        </row>
      </sheetData>
      <sheetData sheetId="2053">
        <row r="4">
          <cell r="C4">
            <v>36130</v>
          </cell>
        </row>
      </sheetData>
      <sheetData sheetId="2054">
        <row r="4">
          <cell r="C4">
            <v>36130</v>
          </cell>
        </row>
      </sheetData>
      <sheetData sheetId="2055">
        <row r="4">
          <cell r="C4">
            <v>36130</v>
          </cell>
        </row>
      </sheetData>
      <sheetData sheetId="2056">
        <row r="4">
          <cell r="C4">
            <v>36130</v>
          </cell>
        </row>
      </sheetData>
      <sheetData sheetId="2057">
        <row r="4">
          <cell r="C4">
            <v>36130</v>
          </cell>
        </row>
      </sheetData>
      <sheetData sheetId="2058">
        <row r="4">
          <cell r="C4">
            <v>36130</v>
          </cell>
        </row>
      </sheetData>
      <sheetData sheetId="2059">
        <row r="4">
          <cell r="C4">
            <v>36130</v>
          </cell>
        </row>
      </sheetData>
      <sheetData sheetId="2060">
        <row r="4">
          <cell r="C4">
            <v>36130</v>
          </cell>
        </row>
      </sheetData>
      <sheetData sheetId="2061">
        <row r="4">
          <cell r="C4">
            <v>36130</v>
          </cell>
        </row>
      </sheetData>
      <sheetData sheetId="2062">
        <row r="4">
          <cell r="C4">
            <v>36130</v>
          </cell>
        </row>
      </sheetData>
      <sheetData sheetId="2063">
        <row r="4">
          <cell r="C4">
            <v>36130</v>
          </cell>
        </row>
      </sheetData>
      <sheetData sheetId="2064">
        <row r="3">
          <cell r="F3">
            <v>36130</v>
          </cell>
        </row>
      </sheetData>
      <sheetData sheetId="2065">
        <row r="4">
          <cell r="C4">
            <v>36130</v>
          </cell>
        </row>
      </sheetData>
      <sheetData sheetId="2066">
        <row r="4">
          <cell r="C4">
            <v>36130</v>
          </cell>
        </row>
      </sheetData>
      <sheetData sheetId="2067">
        <row r="4">
          <cell r="C4">
            <v>36130</v>
          </cell>
        </row>
      </sheetData>
      <sheetData sheetId="2068">
        <row r="4">
          <cell r="C4">
            <v>36130</v>
          </cell>
        </row>
      </sheetData>
      <sheetData sheetId="2069">
        <row r="4">
          <cell r="C4">
            <v>36130</v>
          </cell>
        </row>
      </sheetData>
      <sheetData sheetId="2070">
        <row r="4">
          <cell r="C4">
            <v>36130</v>
          </cell>
        </row>
      </sheetData>
      <sheetData sheetId="2071">
        <row r="4">
          <cell r="C4">
            <v>36130</v>
          </cell>
        </row>
      </sheetData>
      <sheetData sheetId="2072">
        <row r="4">
          <cell r="C4">
            <v>36130</v>
          </cell>
        </row>
      </sheetData>
      <sheetData sheetId="2073">
        <row r="4">
          <cell r="C4">
            <v>36130</v>
          </cell>
        </row>
      </sheetData>
      <sheetData sheetId="2074">
        <row r="4">
          <cell r="C4">
            <v>36130</v>
          </cell>
        </row>
      </sheetData>
      <sheetData sheetId="2075">
        <row r="4">
          <cell r="C4">
            <v>36130</v>
          </cell>
        </row>
      </sheetData>
      <sheetData sheetId="2076">
        <row r="4">
          <cell r="C4">
            <v>36130</v>
          </cell>
        </row>
      </sheetData>
      <sheetData sheetId="2077">
        <row r="4">
          <cell r="C4">
            <v>36130</v>
          </cell>
        </row>
      </sheetData>
      <sheetData sheetId="2078">
        <row r="4">
          <cell r="C4">
            <v>36130</v>
          </cell>
        </row>
      </sheetData>
      <sheetData sheetId="2079">
        <row r="3">
          <cell r="F3">
            <v>36130</v>
          </cell>
        </row>
      </sheetData>
      <sheetData sheetId="2080">
        <row r="4">
          <cell r="C4">
            <v>36130</v>
          </cell>
        </row>
      </sheetData>
      <sheetData sheetId="2081">
        <row r="4">
          <cell r="C4">
            <v>36130</v>
          </cell>
        </row>
      </sheetData>
      <sheetData sheetId="2082">
        <row r="4">
          <cell r="C4">
            <v>36130</v>
          </cell>
        </row>
      </sheetData>
      <sheetData sheetId="2083">
        <row r="4">
          <cell r="C4">
            <v>36130</v>
          </cell>
        </row>
      </sheetData>
      <sheetData sheetId="2084">
        <row r="4">
          <cell r="C4">
            <v>36130</v>
          </cell>
        </row>
      </sheetData>
      <sheetData sheetId="2085">
        <row r="4">
          <cell r="C4">
            <v>36130</v>
          </cell>
        </row>
      </sheetData>
      <sheetData sheetId="2086">
        <row r="4">
          <cell r="C4">
            <v>36130</v>
          </cell>
        </row>
      </sheetData>
      <sheetData sheetId="2087">
        <row r="4">
          <cell r="C4">
            <v>36130</v>
          </cell>
        </row>
      </sheetData>
      <sheetData sheetId="2088">
        <row r="4">
          <cell r="C4">
            <v>36130</v>
          </cell>
        </row>
      </sheetData>
      <sheetData sheetId="2089">
        <row r="4">
          <cell r="C4">
            <v>36130</v>
          </cell>
        </row>
      </sheetData>
      <sheetData sheetId="2090">
        <row r="4">
          <cell r="C4">
            <v>36130</v>
          </cell>
        </row>
      </sheetData>
      <sheetData sheetId="2091">
        <row r="3">
          <cell r="F3">
            <v>36130</v>
          </cell>
        </row>
      </sheetData>
      <sheetData sheetId="2092">
        <row r="3">
          <cell r="F3">
            <v>36130</v>
          </cell>
        </row>
      </sheetData>
      <sheetData sheetId="2093">
        <row r="3">
          <cell r="F3">
            <v>36130</v>
          </cell>
        </row>
      </sheetData>
      <sheetData sheetId="2094">
        <row r="4">
          <cell r="C4">
            <v>36130</v>
          </cell>
        </row>
      </sheetData>
      <sheetData sheetId="2095">
        <row r="4">
          <cell r="C4">
            <v>36130</v>
          </cell>
        </row>
      </sheetData>
      <sheetData sheetId="2096">
        <row r="3">
          <cell r="F3">
            <v>36130</v>
          </cell>
        </row>
      </sheetData>
      <sheetData sheetId="2097">
        <row r="3">
          <cell r="F3">
            <v>36130</v>
          </cell>
        </row>
      </sheetData>
      <sheetData sheetId="2098">
        <row r="4">
          <cell r="C4">
            <v>36130</v>
          </cell>
        </row>
      </sheetData>
      <sheetData sheetId="2099">
        <row r="3">
          <cell r="F3">
            <v>36130</v>
          </cell>
        </row>
      </sheetData>
      <sheetData sheetId="2100">
        <row r="4">
          <cell r="C4">
            <v>36130</v>
          </cell>
        </row>
      </sheetData>
      <sheetData sheetId="2101">
        <row r="4">
          <cell r="C4">
            <v>36130</v>
          </cell>
        </row>
      </sheetData>
      <sheetData sheetId="2102">
        <row r="4">
          <cell r="C4">
            <v>36130</v>
          </cell>
        </row>
      </sheetData>
      <sheetData sheetId="2103">
        <row r="4">
          <cell r="C4">
            <v>36130</v>
          </cell>
        </row>
      </sheetData>
      <sheetData sheetId="2104">
        <row r="4">
          <cell r="C4">
            <v>36130</v>
          </cell>
        </row>
      </sheetData>
      <sheetData sheetId="2105">
        <row r="3">
          <cell r="F3">
            <v>36130</v>
          </cell>
        </row>
      </sheetData>
      <sheetData sheetId="2106">
        <row r="4">
          <cell r="C4">
            <v>36130</v>
          </cell>
        </row>
      </sheetData>
      <sheetData sheetId="2107">
        <row r="4">
          <cell r="C4">
            <v>36130</v>
          </cell>
        </row>
      </sheetData>
      <sheetData sheetId="2108">
        <row r="4">
          <cell r="C4">
            <v>36130</v>
          </cell>
        </row>
      </sheetData>
      <sheetData sheetId="2109">
        <row r="3">
          <cell r="F3">
            <v>36130</v>
          </cell>
        </row>
      </sheetData>
      <sheetData sheetId="2110">
        <row r="4">
          <cell r="C4">
            <v>36130</v>
          </cell>
        </row>
      </sheetData>
      <sheetData sheetId="2111">
        <row r="4">
          <cell r="C4">
            <v>36130</v>
          </cell>
        </row>
      </sheetData>
      <sheetData sheetId="2112">
        <row r="4">
          <cell r="C4">
            <v>36130</v>
          </cell>
        </row>
      </sheetData>
      <sheetData sheetId="2113">
        <row r="4">
          <cell r="C4">
            <v>36130</v>
          </cell>
        </row>
      </sheetData>
      <sheetData sheetId="2114">
        <row r="4">
          <cell r="C4">
            <v>36130</v>
          </cell>
        </row>
      </sheetData>
      <sheetData sheetId="2115">
        <row r="4">
          <cell r="C4">
            <v>36130</v>
          </cell>
        </row>
      </sheetData>
      <sheetData sheetId="2116">
        <row r="4">
          <cell r="C4">
            <v>36130</v>
          </cell>
        </row>
      </sheetData>
      <sheetData sheetId="2117">
        <row r="3">
          <cell r="F3">
            <v>36130</v>
          </cell>
        </row>
      </sheetData>
      <sheetData sheetId="2118">
        <row r="3">
          <cell r="F3">
            <v>36130</v>
          </cell>
        </row>
      </sheetData>
      <sheetData sheetId="2119">
        <row r="4">
          <cell r="C4">
            <v>36130</v>
          </cell>
        </row>
      </sheetData>
      <sheetData sheetId="2120">
        <row r="3">
          <cell r="F3">
            <v>36130</v>
          </cell>
        </row>
      </sheetData>
      <sheetData sheetId="2121">
        <row r="4">
          <cell r="C4">
            <v>36130</v>
          </cell>
        </row>
      </sheetData>
      <sheetData sheetId="2122">
        <row r="4">
          <cell r="C4">
            <v>36130</v>
          </cell>
        </row>
      </sheetData>
      <sheetData sheetId="2123">
        <row r="4">
          <cell r="C4">
            <v>36130</v>
          </cell>
        </row>
      </sheetData>
      <sheetData sheetId="2124">
        <row r="3">
          <cell r="F3">
            <v>36130</v>
          </cell>
        </row>
      </sheetData>
      <sheetData sheetId="2125">
        <row r="3">
          <cell r="F3">
            <v>36130</v>
          </cell>
        </row>
      </sheetData>
      <sheetData sheetId="2126">
        <row r="3">
          <cell r="F3">
            <v>36130</v>
          </cell>
        </row>
      </sheetData>
      <sheetData sheetId="2127">
        <row r="4">
          <cell r="C4">
            <v>36130</v>
          </cell>
        </row>
      </sheetData>
      <sheetData sheetId="2128">
        <row r="4">
          <cell r="C4">
            <v>36130</v>
          </cell>
        </row>
      </sheetData>
      <sheetData sheetId="2129">
        <row r="3">
          <cell r="F3">
            <v>36130</v>
          </cell>
        </row>
      </sheetData>
      <sheetData sheetId="2130">
        <row r="3">
          <cell r="F3">
            <v>36130</v>
          </cell>
        </row>
      </sheetData>
      <sheetData sheetId="2131">
        <row r="3">
          <cell r="F3">
            <v>36130</v>
          </cell>
        </row>
      </sheetData>
      <sheetData sheetId="2132">
        <row r="3">
          <cell r="F3">
            <v>36130</v>
          </cell>
        </row>
      </sheetData>
      <sheetData sheetId="2133">
        <row r="3">
          <cell r="F3">
            <v>36130</v>
          </cell>
        </row>
      </sheetData>
      <sheetData sheetId="2134">
        <row r="3">
          <cell r="F3">
            <v>36130</v>
          </cell>
        </row>
      </sheetData>
      <sheetData sheetId="2135">
        <row r="3">
          <cell r="F3">
            <v>36130</v>
          </cell>
        </row>
      </sheetData>
      <sheetData sheetId="2136">
        <row r="4">
          <cell r="C4">
            <v>36130</v>
          </cell>
        </row>
      </sheetData>
      <sheetData sheetId="2137">
        <row r="3">
          <cell r="F3">
            <v>36130</v>
          </cell>
        </row>
      </sheetData>
      <sheetData sheetId="2138">
        <row r="3">
          <cell r="F3">
            <v>36130</v>
          </cell>
        </row>
      </sheetData>
      <sheetData sheetId="2139">
        <row r="3">
          <cell r="F3">
            <v>36130</v>
          </cell>
        </row>
      </sheetData>
      <sheetData sheetId="2140">
        <row r="4">
          <cell r="C4">
            <v>36130</v>
          </cell>
        </row>
      </sheetData>
      <sheetData sheetId="2141">
        <row r="4">
          <cell r="C4">
            <v>36130</v>
          </cell>
        </row>
      </sheetData>
      <sheetData sheetId="2142">
        <row r="4">
          <cell r="C4">
            <v>36130</v>
          </cell>
        </row>
      </sheetData>
      <sheetData sheetId="2143">
        <row r="4">
          <cell r="C4">
            <v>36130</v>
          </cell>
        </row>
      </sheetData>
      <sheetData sheetId="2144">
        <row r="3">
          <cell r="F3">
            <v>36130</v>
          </cell>
        </row>
      </sheetData>
      <sheetData sheetId="2145">
        <row r="3">
          <cell r="F3">
            <v>36130</v>
          </cell>
        </row>
      </sheetData>
      <sheetData sheetId="2146">
        <row r="3">
          <cell r="F3">
            <v>36130</v>
          </cell>
        </row>
      </sheetData>
      <sheetData sheetId="2147">
        <row r="3">
          <cell r="F3">
            <v>36130</v>
          </cell>
        </row>
      </sheetData>
      <sheetData sheetId="2148">
        <row r="3">
          <cell r="F3">
            <v>36130</v>
          </cell>
        </row>
      </sheetData>
      <sheetData sheetId="2149">
        <row r="4">
          <cell r="C4">
            <v>36130</v>
          </cell>
        </row>
      </sheetData>
      <sheetData sheetId="2150">
        <row r="3">
          <cell r="F3">
            <v>36130</v>
          </cell>
        </row>
      </sheetData>
      <sheetData sheetId="2151">
        <row r="3">
          <cell r="F3">
            <v>36130</v>
          </cell>
        </row>
      </sheetData>
      <sheetData sheetId="2152">
        <row r="3">
          <cell r="F3">
            <v>36130</v>
          </cell>
        </row>
      </sheetData>
      <sheetData sheetId="2153">
        <row r="4">
          <cell r="C4">
            <v>36130</v>
          </cell>
        </row>
      </sheetData>
      <sheetData sheetId="2154">
        <row r="3">
          <cell r="F3">
            <v>36130</v>
          </cell>
        </row>
      </sheetData>
      <sheetData sheetId="2155">
        <row r="4">
          <cell r="C4">
            <v>36130</v>
          </cell>
        </row>
      </sheetData>
      <sheetData sheetId="2156">
        <row r="4">
          <cell r="C4">
            <v>36130</v>
          </cell>
        </row>
      </sheetData>
      <sheetData sheetId="2157">
        <row r="4">
          <cell r="C4">
            <v>36130</v>
          </cell>
        </row>
      </sheetData>
      <sheetData sheetId="2158">
        <row r="3">
          <cell r="F3">
            <v>36130</v>
          </cell>
        </row>
      </sheetData>
      <sheetData sheetId="2159">
        <row r="3">
          <cell r="F3">
            <v>36130</v>
          </cell>
        </row>
      </sheetData>
      <sheetData sheetId="2160">
        <row r="3">
          <cell r="F3">
            <v>36130</v>
          </cell>
        </row>
      </sheetData>
      <sheetData sheetId="2161">
        <row r="3">
          <cell r="F3">
            <v>36130</v>
          </cell>
        </row>
      </sheetData>
      <sheetData sheetId="2162">
        <row r="3">
          <cell r="F3">
            <v>36130</v>
          </cell>
        </row>
      </sheetData>
      <sheetData sheetId="2163">
        <row r="3">
          <cell r="F3">
            <v>36130</v>
          </cell>
        </row>
      </sheetData>
      <sheetData sheetId="2164">
        <row r="3">
          <cell r="F3">
            <v>36130</v>
          </cell>
        </row>
      </sheetData>
      <sheetData sheetId="2165">
        <row r="3">
          <cell r="F3">
            <v>36130</v>
          </cell>
        </row>
      </sheetData>
      <sheetData sheetId="2166">
        <row r="3">
          <cell r="F3">
            <v>36130</v>
          </cell>
        </row>
      </sheetData>
      <sheetData sheetId="2167">
        <row r="3">
          <cell r="F3">
            <v>36130</v>
          </cell>
        </row>
      </sheetData>
      <sheetData sheetId="2168">
        <row r="3">
          <cell r="F3">
            <v>36130</v>
          </cell>
        </row>
      </sheetData>
      <sheetData sheetId="2169">
        <row r="3">
          <cell r="F3">
            <v>36130</v>
          </cell>
        </row>
      </sheetData>
      <sheetData sheetId="2170">
        <row r="4">
          <cell r="C4">
            <v>36130</v>
          </cell>
        </row>
      </sheetData>
      <sheetData sheetId="2171">
        <row r="4">
          <cell r="C4">
            <v>36130</v>
          </cell>
        </row>
      </sheetData>
      <sheetData sheetId="2172">
        <row r="4">
          <cell r="C4">
            <v>36130</v>
          </cell>
        </row>
      </sheetData>
      <sheetData sheetId="2173">
        <row r="3">
          <cell r="F3">
            <v>36130</v>
          </cell>
        </row>
      </sheetData>
      <sheetData sheetId="2174">
        <row r="3">
          <cell r="F3">
            <v>36130</v>
          </cell>
        </row>
      </sheetData>
      <sheetData sheetId="2175">
        <row r="3">
          <cell r="F3">
            <v>36130</v>
          </cell>
        </row>
      </sheetData>
      <sheetData sheetId="2176">
        <row r="3">
          <cell r="F3">
            <v>36130</v>
          </cell>
        </row>
      </sheetData>
      <sheetData sheetId="2177">
        <row r="3">
          <cell r="F3">
            <v>36130</v>
          </cell>
        </row>
      </sheetData>
      <sheetData sheetId="2178">
        <row r="3">
          <cell r="F3">
            <v>36130</v>
          </cell>
        </row>
      </sheetData>
      <sheetData sheetId="2179">
        <row r="3">
          <cell r="F3">
            <v>36130</v>
          </cell>
        </row>
      </sheetData>
      <sheetData sheetId="2180">
        <row r="3">
          <cell r="F3">
            <v>36130</v>
          </cell>
        </row>
      </sheetData>
      <sheetData sheetId="2181">
        <row r="3">
          <cell r="F3">
            <v>36130</v>
          </cell>
        </row>
      </sheetData>
      <sheetData sheetId="2182">
        <row r="3">
          <cell r="F3">
            <v>36130</v>
          </cell>
        </row>
      </sheetData>
      <sheetData sheetId="2183">
        <row r="3">
          <cell r="F3">
            <v>36130</v>
          </cell>
        </row>
      </sheetData>
      <sheetData sheetId="2184">
        <row r="3">
          <cell r="F3">
            <v>36130</v>
          </cell>
        </row>
      </sheetData>
      <sheetData sheetId="2185">
        <row r="3">
          <cell r="F3">
            <v>36130</v>
          </cell>
        </row>
      </sheetData>
      <sheetData sheetId="2186">
        <row r="3">
          <cell r="F3">
            <v>36130</v>
          </cell>
        </row>
      </sheetData>
      <sheetData sheetId="2187">
        <row r="3">
          <cell r="F3">
            <v>36130</v>
          </cell>
        </row>
      </sheetData>
      <sheetData sheetId="2188">
        <row r="3">
          <cell r="F3">
            <v>36130</v>
          </cell>
        </row>
      </sheetData>
      <sheetData sheetId="2189">
        <row r="3">
          <cell r="F3">
            <v>36130</v>
          </cell>
        </row>
      </sheetData>
      <sheetData sheetId="2190">
        <row r="3">
          <cell r="F3">
            <v>36130</v>
          </cell>
        </row>
      </sheetData>
      <sheetData sheetId="2191">
        <row r="3">
          <cell r="F3">
            <v>36130</v>
          </cell>
        </row>
      </sheetData>
      <sheetData sheetId="2192">
        <row r="3">
          <cell r="F3">
            <v>36130</v>
          </cell>
        </row>
      </sheetData>
      <sheetData sheetId="2193">
        <row r="3">
          <cell r="F3">
            <v>36130</v>
          </cell>
        </row>
      </sheetData>
      <sheetData sheetId="2194">
        <row r="3">
          <cell r="F3">
            <v>36130</v>
          </cell>
        </row>
      </sheetData>
      <sheetData sheetId="2195">
        <row r="3">
          <cell r="F3">
            <v>36130</v>
          </cell>
        </row>
      </sheetData>
      <sheetData sheetId="2196">
        <row r="3">
          <cell r="F3">
            <v>36130</v>
          </cell>
        </row>
      </sheetData>
      <sheetData sheetId="2197">
        <row r="3">
          <cell r="F3">
            <v>36130</v>
          </cell>
        </row>
      </sheetData>
      <sheetData sheetId="2198">
        <row r="3">
          <cell r="F3">
            <v>36130</v>
          </cell>
        </row>
      </sheetData>
      <sheetData sheetId="2199">
        <row r="3">
          <cell r="F3">
            <v>36130</v>
          </cell>
        </row>
      </sheetData>
      <sheetData sheetId="2200">
        <row r="3">
          <cell r="F3">
            <v>36130</v>
          </cell>
        </row>
      </sheetData>
      <sheetData sheetId="2201">
        <row r="3">
          <cell r="F3">
            <v>36130</v>
          </cell>
        </row>
      </sheetData>
      <sheetData sheetId="2202">
        <row r="3">
          <cell r="F3">
            <v>36130</v>
          </cell>
        </row>
      </sheetData>
      <sheetData sheetId="2203">
        <row r="3">
          <cell r="F3">
            <v>36130</v>
          </cell>
        </row>
      </sheetData>
      <sheetData sheetId="2204">
        <row r="3">
          <cell r="F3">
            <v>36130</v>
          </cell>
        </row>
      </sheetData>
      <sheetData sheetId="2205">
        <row r="3">
          <cell r="F3">
            <v>36130</v>
          </cell>
        </row>
      </sheetData>
      <sheetData sheetId="2206">
        <row r="3">
          <cell r="F3">
            <v>36130</v>
          </cell>
        </row>
      </sheetData>
      <sheetData sheetId="2207">
        <row r="3">
          <cell r="F3">
            <v>36130</v>
          </cell>
        </row>
      </sheetData>
      <sheetData sheetId="2208">
        <row r="3">
          <cell r="F3">
            <v>36130</v>
          </cell>
        </row>
      </sheetData>
      <sheetData sheetId="2209">
        <row r="3">
          <cell r="F3">
            <v>36130</v>
          </cell>
        </row>
      </sheetData>
      <sheetData sheetId="2210">
        <row r="3">
          <cell r="F3">
            <v>36130</v>
          </cell>
        </row>
      </sheetData>
      <sheetData sheetId="2211">
        <row r="3">
          <cell r="F3">
            <v>36130</v>
          </cell>
        </row>
      </sheetData>
      <sheetData sheetId="2212">
        <row r="4">
          <cell r="C4">
            <v>36130</v>
          </cell>
        </row>
      </sheetData>
      <sheetData sheetId="2213">
        <row r="3">
          <cell r="F3">
            <v>36130</v>
          </cell>
        </row>
      </sheetData>
      <sheetData sheetId="2214">
        <row r="3">
          <cell r="F3">
            <v>36130</v>
          </cell>
        </row>
      </sheetData>
      <sheetData sheetId="2215">
        <row r="3">
          <cell r="F3">
            <v>36130</v>
          </cell>
        </row>
      </sheetData>
      <sheetData sheetId="2216">
        <row r="4">
          <cell r="C4">
            <v>36130</v>
          </cell>
        </row>
      </sheetData>
      <sheetData sheetId="2217">
        <row r="4">
          <cell r="C4">
            <v>36130</v>
          </cell>
        </row>
      </sheetData>
      <sheetData sheetId="2218">
        <row r="3">
          <cell r="F3">
            <v>36130</v>
          </cell>
        </row>
      </sheetData>
      <sheetData sheetId="2219">
        <row r="4">
          <cell r="C4">
            <v>36130</v>
          </cell>
        </row>
      </sheetData>
      <sheetData sheetId="2220">
        <row r="3">
          <cell r="F3">
            <v>36130</v>
          </cell>
        </row>
      </sheetData>
      <sheetData sheetId="2221">
        <row r="3">
          <cell r="F3">
            <v>36130</v>
          </cell>
        </row>
      </sheetData>
      <sheetData sheetId="2222">
        <row r="3">
          <cell r="F3">
            <v>36130</v>
          </cell>
        </row>
      </sheetData>
      <sheetData sheetId="2223">
        <row r="3">
          <cell r="F3">
            <v>36130</v>
          </cell>
        </row>
      </sheetData>
      <sheetData sheetId="2224">
        <row r="3">
          <cell r="F3">
            <v>36130</v>
          </cell>
        </row>
      </sheetData>
      <sheetData sheetId="2225">
        <row r="3">
          <cell r="F3">
            <v>36130</v>
          </cell>
        </row>
      </sheetData>
      <sheetData sheetId="2226">
        <row r="3">
          <cell r="F3">
            <v>36130</v>
          </cell>
        </row>
      </sheetData>
      <sheetData sheetId="2227">
        <row r="3">
          <cell r="F3">
            <v>36130</v>
          </cell>
        </row>
      </sheetData>
      <sheetData sheetId="2228">
        <row r="3">
          <cell r="F3">
            <v>36130</v>
          </cell>
        </row>
      </sheetData>
      <sheetData sheetId="2229">
        <row r="3">
          <cell r="F3">
            <v>36130</v>
          </cell>
        </row>
      </sheetData>
      <sheetData sheetId="2230">
        <row r="4">
          <cell r="C4">
            <v>36130</v>
          </cell>
        </row>
      </sheetData>
      <sheetData sheetId="2231">
        <row r="3">
          <cell r="F3">
            <v>36130</v>
          </cell>
        </row>
      </sheetData>
      <sheetData sheetId="2232">
        <row r="3">
          <cell r="F3">
            <v>36130</v>
          </cell>
        </row>
      </sheetData>
      <sheetData sheetId="2233">
        <row r="3">
          <cell r="F3">
            <v>36130</v>
          </cell>
        </row>
      </sheetData>
      <sheetData sheetId="2234">
        <row r="3">
          <cell r="F3">
            <v>36130</v>
          </cell>
        </row>
      </sheetData>
      <sheetData sheetId="2235">
        <row r="3">
          <cell r="F3">
            <v>36130</v>
          </cell>
        </row>
      </sheetData>
      <sheetData sheetId="2236">
        <row r="3">
          <cell r="F3">
            <v>36130</v>
          </cell>
        </row>
      </sheetData>
      <sheetData sheetId="2237">
        <row r="3">
          <cell r="F3">
            <v>36130</v>
          </cell>
        </row>
      </sheetData>
      <sheetData sheetId="2238">
        <row r="3">
          <cell r="F3">
            <v>36130</v>
          </cell>
        </row>
      </sheetData>
      <sheetData sheetId="2239">
        <row r="4">
          <cell r="C4">
            <v>36130</v>
          </cell>
        </row>
      </sheetData>
      <sheetData sheetId="2240">
        <row r="4">
          <cell r="C4">
            <v>36130</v>
          </cell>
        </row>
      </sheetData>
      <sheetData sheetId="2241">
        <row r="3">
          <cell r="F3">
            <v>36130</v>
          </cell>
        </row>
      </sheetData>
      <sheetData sheetId="2242">
        <row r="3">
          <cell r="F3">
            <v>36130</v>
          </cell>
        </row>
      </sheetData>
      <sheetData sheetId="2243">
        <row r="3">
          <cell r="F3">
            <v>36130</v>
          </cell>
        </row>
      </sheetData>
      <sheetData sheetId="2244">
        <row r="3">
          <cell r="F3">
            <v>36130</v>
          </cell>
        </row>
      </sheetData>
      <sheetData sheetId="2245">
        <row r="3">
          <cell r="F3">
            <v>36130</v>
          </cell>
        </row>
      </sheetData>
      <sheetData sheetId="2246">
        <row r="3">
          <cell r="F3">
            <v>36130</v>
          </cell>
        </row>
      </sheetData>
      <sheetData sheetId="2247">
        <row r="3">
          <cell r="F3">
            <v>36130</v>
          </cell>
        </row>
      </sheetData>
      <sheetData sheetId="2248">
        <row r="3">
          <cell r="F3">
            <v>36130</v>
          </cell>
        </row>
      </sheetData>
      <sheetData sheetId="2249">
        <row r="3">
          <cell r="F3">
            <v>36130</v>
          </cell>
        </row>
      </sheetData>
      <sheetData sheetId="2250">
        <row r="3">
          <cell r="F3">
            <v>36130</v>
          </cell>
        </row>
      </sheetData>
      <sheetData sheetId="2251">
        <row r="3">
          <cell r="F3">
            <v>36130</v>
          </cell>
        </row>
      </sheetData>
      <sheetData sheetId="2252">
        <row r="3">
          <cell r="F3">
            <v>36130</v>
          </cell>
        </row>
      </sheetData>
      <sheetData sheetId="2253">
        <row r="3">
          <cell r="F3">
            <v>36130</v>
          </cell>
        </row>
      </sheetData>
      <sheetData sheetId="2254">
        <row r="3">
          <cell r="F3">
            <v>36130</v>
          </cell>
        </row>
      </sheetData>
      <sheetData sheetId="2255">
        <row r="3">
          <cell r="F3">
            <v>36130</v>
          </cell>
        </row>
      </sheetData>
      <sheetData sheetId="2256">
        <row r="3">
          <cell r="F3">
            <v>36130</v>
          </cell>
        </row>
      </sheetData>
      <sheetData sheetId="2257">
        <row r="3">
          <cell r="F3">
            <v>36130</v>
          </cell>
        </row>
      </sheetData>
      <sheetData sheetId="2258">
        <row r="3">
          <cell r="F3">
            <v>36130</v>
          </cell>
        </row>
      </sheetData>
      <sheetData sheetId="2259">
        <row r="3">
          <cell r="F3">
            <v>36130</v>
          </cell>
        </row>
      </sheetData>
      <sheetData sheetId="2260">
        <row r="3">
          <cell r="F3">
            <v>36130</v>
          </cell>
        </row>
      </sheetData>
      <sheetData sheetId="2261">
        <row r="3">
          <cell r="F3">
            <v>36130</v>
          </cell>
        </row>
      </sheetData>
      <sheetData sheetId="2262">
        <row r="3">
          <cell r="F3">
            <v>36130</v>
          </cell>
        </row>
      </sheetData>
      <sheetData sheetId="2263">
        <row r="3">
          <cell r="F3">
            <v>36130</v>
          </cell>
        </row>
      </sheetData>
      <sheetData sheetId="2264">
        <row r="3">
          <cell r="F3">
            <v>36130</v>
          </cell>
        </row>
      </sheetData>
      <sheetData sheetId="2265">
        <row r="3">
          <cell r="F3">
            <v>36130</v>
          </cell>
        </row>
      </sheetData>
      <sheetData sheetId="2266">
        <row r="3">
          <cell r="F3">
            <v>36130</v>
          </cell>
        </row>
      </sheetData>
      <sheetData sheetId="2267">
        <row r="3">
          <cell r="F3">
            <v>36130</v>
          </cell>
        </row>
      </sheetData>
      <sheetData sheetId="2268">
        <row r="3">
          <cell r="F3">
            <v>36130</v>
          </cell>
        </row>
      </sheetData>
      <sheetData sheetId="2269">
        <row r="3">
          <cell r="F3">
            <v>36130</v>
          </cell>
        </row>
      </sheetData>
      <sheetData sheetId="2270">
        <row r="3">
          <cell r="F3">
            <v>36130</v>
          </cell>
        </row>
      </sheetData>
      <sheetData sheetId="2271">
        <row r="4">
          <cell r="C4">
            <v>36130</v>
          </cell>
        </row>
      </sheetData>
      <sheetData sheetId="2272">
        <row r="4">
          <cell r="C4">
            <v>36130</v>
          </cell>
        </row>
      </sheetData>
      <sheetData sheetId="2273">
        <row r="3">
          <cell r="F3">
            <v>36130</v>
          </cell>
        </row>
      </sheetData>
      <sheetData sheetId="2274">
        <row r="3">
          <cell r="F3">
            <v>36130</v>
          </cell>
        </row>
      </sheetData>
      <sheetData sheetId="2275">
        <row r="3">
          <cell r="F3">
            <v>36130</v>
          </cell>
        </row>
      </sheetData>
      <sheetData sheetId="2276">
        <row r="4">
          <cell r="C4">
            <v>36130</v>
          </cell>
        </row>
      </sheetData>
      <sheetData sheetId="2277">
        <row r="3">
          <cell r="F3">
            <v>36130</v>
          </cell>
        </row>
      </sheetData>
      <sheetData sheetId="2278">
        <row r="3">
          <cell r="F3">
            <v>36130</v>
          </cell>
        </row>
      </sheetData>
      <sheetData sheetId="2279">
        <row r="3">
          <cell r="F3">
            <v>36130</v>
          </cell>
        </row>
      </sheetData>
      <sheetData sheetId="2280">
        <row r="3">
          <cell r="F3">
            <v>36130</v>
          </cell>
        </row>
      </sheetData>
      <sheetData sheetId="2281">
        <row r="4">
          <cell r="C4">
            <v>36130</v>
          </cell>
        </row>
      </sheetData>
      <sheetData sheetId="2282">
        <row r="4">
          <cell r="C4">
            <v>36130</v>
          </cell>
        </row>
      </sheetData>
      <sheetData sheetId="2283">
        <row r="4">
          <cell r="C4">
            <v>36130</v>
          </cell>
        </row>
      </sheetData>
      <sheetData sheetId="2284">
        <row r="4">
          <cell r="C4">
            <v>36130</v>
          </cell>
        </row>
      </sheetData>
      <sheetData sheetId="2285">
        <row r="3">
          <cell r="F3">
            <v>36130</v>
          </cell>
        </row>
      </sheetData>
      <sheetData sheetId="2286">
        <row r="3">
          <cell r="F3">
            <v>36130</v>
          </cell>
        </row>
      </sheetData>
      <sheetData sheetId="2287">
        <row r="3">
          <cell r="F3">
            <v>36130</v>
          </cell>
        </row>
      </sheetData>
      <sheetData sheetId="2288">
        <row r="3">
          <cell r="F3">
            <v>36130</v>
          </cell>
        </row>
      </sheetData>
      <sheetData sheetId="2289">
        <row r="4">
          <cell r="C4">
            <v>36130</v>
          </cell>
        </row>
      </sheetData>
      <sheetData sheetId="2290">
        <row r="4">
          <cell r="C4">
            <v>36130</v>
          </cell>
        </row>
      </sheetData>
      <sheetData sheetId="2291">
        <row r="4">
          <cell r="C4">
            <v>36130</v>
          </cell>
        </row>
      </sheetData>
      <sheetData sheetId="2292">
        <row r="4">
          <cell r="C4">
            <v>36130</v>
          </cell>
        </row>
      </sheetData>
      <sheetData sheetId="2293">
        <row r="4">
          <cell r="C4">
            <v>36130</v>
          </cell>
        </row>
      </sheetData>
      <sheetData sheetId="2294">
        <row r="3">
          <cell r="F3">
            <v>36130</v>
          </cell>
        </row>
      </sheetData>
      <sheetData sheetId="2295">
        <row r="4">
          <cell r="C4">
            <v>36130</v>
          </cell>
        </row>
      </sheetData>
      <sheetData sheetId="2296">
        <row r="4">
          <cell r="C4">
            <v>36130</v>
          </cell>
        </row>
      </sheetData>
      <sheetData sheetId="2297">
        <row r="3">
          <cell r="F3">
            <v>36130</v>
          </cell>
        </row>
      </sheetData>
      <sheetData sheetId="2298">
        <row r="3">
          <cell r="F3">
            <v>36130</v>
          </cell>
        </row>
      </sheetData>
      <sheetData sheetId="2299">
        <row r="3">
          <cell r="F3">
            <v>36130</v>
          </cell>
        </row>
      </sheetData>
      <sheetData sheetId="2300">
        <row r="3">
          <cell r="F3">
            <v>36130</v>
          </cell>
        </row>
      </sheetData>
      <sheetData sheetId="2301">
        <row r="3">
          <cell r="F3">
            <v>36130</v>
          </cell>
        </row>
      </sheetData>
      <sheetData sheetId="2302">
        <row r="4">
          <cell r="C4">
            <v>36130</v>
          </cell>
        </row>
      </sheetData>
      <sheetData sheetId="2303">
        <row r="4">
          <cell r="C4">
            <v>36130</v>
          </cell>
        </row>
      </sheetData>
      <sheetData sheetId="2304">
        <row r="4">
          <cell r="C4">
            <v>36130</v>
          </cell>
        </row>
      </sheetData>
      <sheetData sheetId="2305">
        <row r="4">
          <cell r="C4">
            <v>36130</v>
          </cell>
        </row>
      </sheetData>
      <sheetData sheetId="2306">
        <row r="3">
          <cell r="F3">
            <v>36130</v>
          </cell>
        </row>
      </sheetData>
      <sheetData sheetId="2307">
        <row r="3">
          <cell r="F3">
            <v>36130</v>
          </cell>
        </row>
      </sheetData>
      <sheetData sheetId="2308">
        <row r="3">
          <cell r="F3">
            <v>36130</v>
          </cell>
        </row>
      </sheetData>
      <sheetData sheetId="2309">
        <row r="3">
          <cell r="F3">
            <v>36130</v>
          </cell>
        </row>
      </sheetData>
      <sheetData sheetId="2310">
        <row r="3">
          <cell r="F3">
            <v>36130</v>
          </cell>
        </row>
      </sheetData>
      <sheetData sheetId="2311">
        <row r="3">
          <cell r="F3">
            <v>36130</v>
          </cell>
        </row>
      </sheetData>
      <sheetData sheetId="2312">
        <row r="3">
          <cell r="F3">
            <v>36130</v>
          </cell>
        </row>
      </sheetData>
      <sheetData sheetId="2313">
        <row r="3">
          <cell r="F3">
            <v>36130</v>
          </cell>
        </row>
      </sheetData>
      <sheetData sheetId="2314">
        <row r="3">
          <cell r="F3">
            <v>36130</v>
          </cell>
        </row>
      </sheetData>
      <sheetData sheetId="2315">
        <row r="3">
          <cell r="F3">
            <v>36130</v>
          </cell>
        </row>
      </sheetData>
      <sheetData sheetId="2316">
        <row r="3">
          <cell r="F3">
            <v>36130</v>
          </cell>
        </row>
      </sheetData>
      <sheetData sheetId="2317">
        <row r="3">
          <cell r="F3">
            <v>36130</v>
          </cell>
        </row>
      </sheetData>
      <sheetData sheetId="2318">
        <row r="3">
          <cell r="F3">
            <v>36130</v>
          </cell>
        </row>
      </sheetData>
      <sheetData sheetId="2319">
        <row r="3">
          <cell r="F3">
            <v>36130</v>
          </cell>
        </row>
      </sheetData>
      <sheetData sheetId="2320">
        <row r="3">
          <cell r="F3">
            <v>36130</v>
          </cell>
        </row>
      </sheetData>
      <sheetData sheetId="2321">
        <row r="3">
          <cell r="F3">
            <v>36130</v>
          </cell>
        </row>
      </sheetData>
      <sheetData sheetId="2322">
        <row r="3">
          <cell r="F3">
            <v>36130</v>
          </cell>
        </row>
      </sheetData>
      <sheetData sheetId="2323">
        <row r="3">
          <cell r="F3">
            <v>36130</v>
          </cell>
        </row>
      </sheetData>
      <sheetData sheetId="2324">
        <row r="3">
          <cell r="F3">
            <v>36130</v>
          </cell>
        </row>
      </sheetData>
      <sheetData sheetId="2325">
        <row r="3">
          <cell r="F3">
            <v>36130</v>
          </cell>
        </row>
      </sheetData>
      <sheetData sheetId="2326">
        <row r="3">
          <cell r="F3">
            <v>36130</v>
          </cell>
        </row>
      </sheetData>
      <sheetData sheetId="2327">
        <row r="3">
          <cell r="F3">
            <v>36130</v>
          </cell>
        </row>
      </sheetData>
      <sheetData sheetId="2328">
        <row r="3">
          <cell r="F3">
            <v>36130</v>
          </cell>
        </row>
      </sheetData>
      <sheetData sheetId="2329">
        <row r="3">
          <cell r="F3">
            <v>36130</v>
          </cell>
        </row>
      </sheetData>
      <sheetData sheetId="2330">
        <row r="3">
          <cell r="F3">
            <v>36130</v>
          </cell>
        </row>
      </sheetData>
      <sheetData sheetId="2331">
        <row r="3">
          <cell r="F3">
            <v>36130</v>
          </cell>
        </row>
      </sheetData>
      <sheetData sheetId="2332">
        <row r="3">
          <cell r="F3">
            <v>36130</v>
          </cell>
        </row>
      </sheetData>
      <sheetData sheetId="2333">
        <row r="3">
          <cell r="F3">
            <v>36130</v>
          </cell>
        </row>
      </sheetData>
      <sheetData sheetId="2334">
        <row r="3">
          <cell r="F3">
            <v>36130</v>
          </cell>
        </row>
      </sheetData>
      <sheetData sheetId="2335">
        <row r="3">
          <cell r="F3">
            <v>36130</v>
          </cell>
        </row>
      </sheetData>
      <sheetData sheetId="2336">
        <row r="3">
          <cell r="F3">
            <v>36130</v>
          </cell>
        </row>
      </sheetData>
      <sheetData sheetId="2337">
        <row r="3">
          <cell r="F3">
            <v>36130</v>
          </cell>
        </row>
      </sheetData>
      <sheetData sheetId="2338">
        <row r="3">
          <cell r="F3">
            <v>36130</v>
          </cell>
        </row>
      </sheetData>
      <sheetData sheetId="2339">
        <row r="3">
          <cell r="F3">
            <v>36130</v>
          </cell>
        </row>
      </sheetData>
      <sheetData sheetId="2340">
        <row r="3">
          <cell r="F3">
            <v>36130</v>
          </cell>
        </row>
      </sheetData>
      <sheetData sheetId="2341">
        <row r="3">
          <cell r="F3">
            <v>36130</v>
          </cell>
        </row>
      </sheetData>
      <sheetData sheetId="2342">
        <row r="4">
          <cell r="C4">
            <v>36130</v>
          </cell>
        </row>
      </sheetData>
      <sheetData sheetId="2343">
        <row r="3">
          <cell r="F3">
            <v>36130</v>
          </cell>
        </row>
      </sheetData>
      <sheetData sheetId="2344">
        <row r="3">
          <cell r="F3">
            <v>36130</v>
          </cell>
        </row>
      </sheetData>
      <sheetData sheetId="2345">
        <row r="4">
          <cell r="C4">
            <v>36130</v>
          </cell>
        </row>
      </sheetData>
      <sheetData sheetId="2346">
        <row r="4">
          <cell r="C4">
            <v>36130</v>
          </cell>
        </row>
      </sheetData>
      <sheetData sheetId="2347">
        <row r="4">
          <cell r="C4">
            <v>36130</v>
          </cell>
        </row>
      </sheetData>
      <sheetData sheetId="2348">
        <row r="4">
          <cell r="C4">
            <v>36130</v>
          </cell>
        </row>
      </sheetData>
      <sheetData sheetId="2349">
        <row r="4">
          <cell r="C4">
            <v>36130</v>
          </cell>
        </row>
      </sheetData>
      <sheetData sheetId="2350">
        <row r="4">
          <cell r="C4">
            <v>36130</v>
          </cell>
        </row>
      </sheetData>
      <sheetData sheetId="2351">
        <row r="4">
          <cell r="C4">
            <v>36130</v>
          </cell>
        </row>
      </sheetData>
      <sheetData sheetId="2352">
        <row r="3">
          <cell r="F3">
            <v>36130</v>
          </cell>
        </row>
      </sheetData>
      <sheetData sheetId="2353">
        <row r="4">
          <cell r="C4">
            <v>36130</v>
          </cell>
        </row>
      </sheetData>
      <sheetData sheetId="2354">
        <row r="3">
          <cell r="F3">
            <v>36130</v>
          </cell>
        </row>
      </sheetData>
      <sheetData sheetId="2355">
        <row r="3">
          <cell r="F3">
            <v>36130</v>
          </cell>
        </row>
      </sheetData>
      <sheetData sheetId="2356">
        <row r="4">
          <cell r="C4">
            <v>36130</v>
          </cell>
        </row>
      </sheetData>
      <sheetData sheetId="2357">
        <row r="4">
          <cell r="C4">
            <v>36130</v>
          </cell>
        </row>
      </sheetData>
      <sheetData sheetId="2358">
        <row r="3">
          <cell r="F3">
            <v>36130</v>
          </cell>
        </row>
      </sheetData>
      <sheetData sheetId="2359">
        <row r="4">
          <cell r="C4">
            <v>36130</v>
          </cell>
        </row>
      </sheetData>
      <sheetData sheetId="2360">
        <row r="4">
          <cell r="C4">
            <v>36130</v>
          </cell>
        </row>
      </sheetData>
      <sheetData sheetId="2361">
        <row r="3">
          <cell r="F3">
            <v>36130</v>
          </cell>
        </row>
      </sheetData>
      <sheetData sheetId="2362">
        <row r="3">
          <cell r="F3">
            <v>36130</v>
          </cell>
        </row>
      </sheetData>
      <sheetData sheetId="2363">
        <row r="3">
          <cell r="F3">
            <v>36130</v>
          </cell>
        </row>
      </sheetData>
      <sheetData sheetId="2364">
        <row r="4">
          <cell r="C4">
            <v>36130</v>
          </cell>
        </row>
      </sheetData>
      <sheetData sheetId="2365">
        <row r="4">
          <cell r="C4">
            <v>36130</v>
          </cell>
        </row>
      </sheetData>
      <sheetData sheetId="2366">
        <row r="4">
          <cell r="C4">
            <v>36130</v>
          </cell>
        </row>
      </sheetData>
      <sheetData sheetId="2367">
        <row r="4">
          <cell r="C4">
            <v>36130</v>
          </cell>
        </row>
      </sheetData>
      <sheetData sheetId="2368">
        <row r="4">
          <cell r="C4">
            <v>36130</v>
          </cell>
        </row>
      </sheetData>
      <sheetData sheetId="2369">
        <row r="3">
          <cell r="F3">
            <v>36130</v>
          </cell>
        </row>
      </sheetData>
      <sheetData sheetId="2370">
        <row r="4">
          <cell r="C4">
            <v>36130</v>
          </cell>
        </row>
      </sheetData>
      <sheetData sheetId="2371">
        <row r="4">
          <cell r="C4">
            <v>36130</v>
          </cell>
        </row>
      </sheetData>
      <sheetData sheetId="2372">
        <row r="4">
          <cell r="C4">
            <v>36130</v>
          </cell>
        </row>
      </sheetData>
      <sheetData sheetId="2373">
        <row r="4">
          <cell r="C4">
            <v>36130</v>
          </cell>
        </row>
      </sheetData>
      <sheetData sheetId="2374">
        <row r="4">
          <cell r="C4">
            <v>36130</v>
          </cell>
        </row>
      </sheetData>
      <sheetData sheetId="2375">
        <row r="4">
          <cell r="C4">
            <v>36130</v>
          </cell>
        </row>
      </sheetData>
      <sheetData sheetId="2376">
        <row r="4">
          <cell r="C4">
            <v>36130</v>
          </cell>
        </row>
      </sheetData>
      <sheetData sheetId="2377">
        <row r="4">
          <cell r="C4">
            <v>36130</v>
          </cell>
        </row>
      </sheetData>
      <sheetData sheetId="2378">
        <row r="3">
          <cell r="F3">
            <v>36130</v>
          </cell>
        </row>
      </sheetData>
      <sheetData sheetId="2379">
        <row r="4">
          <cell r="C4">
            <v>36130</v>
          </cell>
        </row>
      </sheetData>
      <sheetData sheetId="2380">
        <row r="4">
          <cell r="C4">
            <v>36130</v>
          </cell>
        </row>
      </sheetData>
      <sheetData sheetId="2381">
        <row r="3">
          <cell r="F3">
            <v>36130</v>
          </cell>
        </row>
      </sheetData>
      <sheetData sheetId="2382">
        <row r="3">
          <cell r="F3">
            <v>36130</v>
          </cell>
        </row>
      </sheetData>
      <sheetData sheetId="2383">
        <row r="4">
          <cell r="C4">
            <v>36130</v>
          </cell>
        </row>
      </sheetData>
      <sheetData sheetId="2384">
        <row r="3">
          <cell r="F3">
            <v>36130</v>
          </cell>
        </row>
      </sheetData>
      <sheetData sheetId="2385">
        <row r="4">
          <cell r="C4">
            <v>36130</v>
          </cell>
        </row>
      </sheetData>
      <sheetData sheetId="2386">
        <row r="4">
          <cell r="C4">
            <v>36130</v>
          </cell>
        </row>
      </sheetData>
      <sheetData sheetId="2387">
        <row r="4">
          <cell r="C4">
            <v>36130</v>
          </cell>
        </row>
      </sheetData>
      <sheetData sheetId="2388">
        <row r="3">
          <cell r="F3">
            <v>36130</v>
          </cell>
        </row>
      </sheetData>
      <sheetData sheetId="2389">
        <row r="4">
          <cell r="C4">
            <v>36130</v>
          </cell>
        </row>
      </sheetData>
      <sheetData sheetId="2390">
        <row r="4">
          <cell r="C4">
            <v>36130</v>
          </cell>
        </row>
      </sheetData>
      <sheetData sheetId="2391">
        <row r="3">
          <cell r="F3">
            <v>36130</v>
          </cell>
        </row>
      </sheetData>
      <sheetData sheetId="2392">
        <row r="3">
          <cell r="F3">
            <v>36130</v>
          </cell>
        </row>
      </sheetData>
      <sheetData sheetId="2393">
        <row r="4">
          <cell r="C4">
            <v>36130</v>
          </cell>
        </row>
      </sheetData>
      <sheetData sheetId="2394">
        <row r="4">
          <cell r="C4">
            <v>36130</v>
          </cell>
        </row>
      </sheetData>
      <sheetData sheetId="2395">
        <row r="4">
          <cell r="C4">
            <v>36130</v>
          </cell>
        </row>
      </sheetData>
      <sheetData sheetId="2396">
        <row r="3">
          <cell r="F3">
            <v>36130</v>
          </cell>
        </row>
      </sheetData>
      <sheetData sheetId="2397">
        <row r="3">
          <cell r="F3">
            <v>36130</v>
          </cell>
        </row>
      </sheetData>
      <sheetData sheetId="2398">
        <row r="4">
          <cell r="C4">
            <v>36130</v>
          </cell>
        </row>
      </sheetData>
      <sheetData sheetId="2399">
        <row r="4">
          <cell r="C4">
            <v>36130</v>
          </cell>
        </row>
      </sheetData>
      <sheetData sheetId="2400">
        <row r="3">
          <cell r="F3">
            <v>36130</v>
          </cell>
        </row>
      </sheetData>
      <sheetData sheetId="2401">
        <row r="3">
          <cell r="F3">
            <v>36130</v>
          </cell>
        </row>
      </sheetData>
      <sheetData sheetId="2402">
        <row r="3">
          <cell r="F3">
            <v>36130</v>
          </cell>
        </row>
      </sheetData>
      <sheetData sheetId="2403">
        <row r="3">
          <cell r="F3">
            <v>36130</v>
          </cell>
        </row>
      </sheetData>
      <sheetData sheetId="2404">
        <row r="3">
          <cell r="F3">
            <v>36130</v>
          </cell>
        </row>
      </sheetData>
      <sheetData sheetId="2405">
        <row r="3">
          <cell r="F3">
            <v>36130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 refreshError="1"/>
      <sheetData sheetId="2428" refreshError="1"/>
      <sheetData sheetId="2429">
        <row r="3">
          <cell r="F3">
            <v>36130</v>
          </cell>
        </row>
      </sheetData>
      <sheetData sheetId="2430">
        <row r="3">
          <cell r="F3">
            <v>36130</v>
          </cell>
        </row>
      </sheetData>
      <sheetData sheetId="2431">
        <row r="3">
          <cell r="F3">
            <v>36130</v>
          </cell>
        </row>
      </sheetData>
      <sheetData sheetId="2432">
        <row r="3">
          <cell r="F3">
            <v>36130</v>
          </cell>
        </row>
      </sheetData>
      <sheetData sheetId="2433">
        <row r="3">
          <cell r="F3">
            <v>36130</v>
          </cell>
        </row>
      </sheetData>
      <sheetData sheetId="2434">
        <row r="4">
          <cell r="C4">
            <v>36130</v>
          </cell>
        </row>
      </sheetData>
      <sheetData sheetId="2435">
        <row r="4">
          <cell r="C4">
            <v>36130</v>
          </cell>
        </row>
      </sheetData>
      <sheetData sheetId="2436">
        <row r="4">
          <cell r="C4">
            <v>36130</v>
          </cell>
        </row>
      </sheetData>
      <sheetData sheetId="2437">
        <row r="3">
          <cell r="F3">
            <v>36130</v>
          </cell>
        </row>
      </sheetData>
      <sheetData sheetId="2438">
        <row r="3">
          <cell r="F3">
            <v>36130</v>
          </cell>
        </row>
      </sheetData>
      <sheetData sheetId="2439">
        <row r="4">
          <cell r="C4">
            <v>36130</v>
          </cell>
        </row>
      </sheetData>
      <sheetData sheetId="2440">
        <row r="4">
          <cell r="C4">
            <v>36130</v>
          </cell>
        </row>
      </sheetData>
      <sheetData sheetId="2441">
        <row r="3">
          <cell r="F3">
            <v>36130</v>
          </cell>
        </row>
      </sheetData>
      <sheetData sheetId="2442">
        <row r="3">
          <cell r="F3">
            <v>36130</v>
          </cell>
        </row>
      </sheetData>
      <sheetData sheetId="2443" refreshError="1"/>
      <sheetData sheetId="2444">
        <row r="3">
          <cell r="F3">
            <v>36130</v>
          </cell>
        </row>
      </sheetData>
      <sheetData sheetId="2445">
        <row r="3">
          <cell r="F3">
            <v>36130</v>
          </cell>
        </row>
      </sheetData>
      <sheetData sheetId="2446">
        <row r="3">
          <cell r="F3">
            <v>36130</v>
          </cell>
        </row>
      </sheetData>
      <sheetData sheetId="2447">
        <row r="3">
          <cell r="F3">
            <v>36130</v>
          </cell>
        </row>
      </sheetData>
      <sheetData sheetId="2448">
        <row r="3">
          <cell r="F3">
            <v>36130</v>
          </cell>
        </row>
      </sheetData>
      <sheetData sheetId="2449">
        <row r="3">
          <cell r="F3">
            <v>36130</v>
          </cell>
        </row>
      </sheetData>
      <sheetData sheetId="2450" refreshError="1"/>
      <sheetData sheetId="2451">
        <row r="3">
          <cell r="F3">
            <v>36130</v>
          </cell>
        </row>
      </sheetData>
      <sheetData sheetId="2452">
        <row r="4">
          <cell r="C4">
            <v>36130</v>
          </cell>
        </row>
      </sheetData>
      <sheetData sheetId="2453">
        <row r="3">
          <cell r="F3">
            <v>36130</v>
          </cell>
        </row>
      </sheetData>
      <sheetData sheetId="2454">
        <row r="4">
          <cell r="C4">
            <v>36130</v>
          </cell>
        </row>
      </sheetData>
      <sheetData sheetId="2455">
        <row r="3">
          <cell r="F3">
            <v>36130</v>
          </cell>
        </row>
      </sheetData>
      <sheetData sheetId="2456">
        <row r="3">
          <cell r="F3">
            <v>36130</v>
          </cell>
        </row>
      </sheetData>
      <sheetData sheetId="2457">
        <row r="3">
          <cell r="F3">
            <v>36130</v>
          </cell>
        </row>
      </sheetData>
      <sheetData sheetId="2458">
        <row r="4">
          <cell r="C4">
            <v>36130</v>
          </cell>
        </row>
      </sheetData>
      <sheetData sheetId="2459">
        <row r="4">
          <cell r="C4">
            <v>36130</v>
          </cell>
        </row>
      </sheetData>
      <sheetData sheetId="2460">
        <row r="3">
          <cell r="F3">
            <v>36130</v>
          </cell>
        </row>
      </sheetData>
      <sheetData sheetId="2461">
        <row r="3">
          <cell r="F3">
            <v>36130</v>
          </cell>
        </row>
      </sheetData>
      <sheetData sheetId="2462">
        <row r="3">
          <cell r="F3">
            <v>36130</v>
          </cell>
        </row>
      </sheetData>
      <sheetData sheetId="2463">
        <row r="4">
          <cell r="C4">
            <v>36130</v>
          </cell>
        </row>
      </sheetData>
      <sheetData sheetId="2464">
        <row r="3">
          <cell r="F3">
            <v>36130</v>
          </cell>
        </row>
      </sheetData>
      <sheetData sheetId="2465">
        <row r="4">
          <cell r="C4">
            <v>36130</v>
          </cell>
        </row>
      </sheetData>
      <sheetData sheetId="2466">
        <row r="3">
          <cell r="F3">
            <v>36130</v>
          </cell>
        </row>
      </sheetData>
      <sheetData sheetId="2467">
        <row r="4">
          <cell r="C4">
            <v>36130</v>
          </cell>
        </row>
      </sheetData>
      <sheetData sheetId="2468">
        <row r="4">
          <cell r="C4">
            <v>36130</v>
          </cell>
        </row>
      </sheetData>
      <sheetData sheetId="2469">
        <row r="4">
          <cell r="C4">
            <v>36130</v>
          </cell>
        </row>
      </sheetData>
      <sheetData sheetId="2470">
        <row r="3">
          <cell r="F3">
            <v>36130</v>
          </cell>
        </row>
      </sheetData>
      <sheetData sheetId="2471">
        <row r="4">
          <cell r="C4">
            <v>36130</v>
          </cell>
        </row>
      </sheetData>
      <sheetData sheetId="2472">
        <row r="3">
          <cell r="F3">
            <v>36130</v>
          </cell>
        </row>
      </sheetData>
      <sheetData sheetId="2473">
        <row r="4">
          <cell r="C4">
            <v>36130</v>
          </cell>
        </row>
      </sheetData>
      <sheetData sheetId="2474">
        <row r="4">
          <cell r="C4">
            <v>36130</v>
          </cell>
        </row>
      </sheetData>
      <sheetData sheetId="2475">
        <row r="4">
          <cell r="C4">
            <v>36130</v>
          </cell>
        </row>
      </sheetData>
      <sheetData sheetId="2476">
        <row r="4">
          <cell r="C4">
            <v>36130</v>
          </cell>
        </row>
      </sheetData>
      <sheetData sheetId="2477">
        <row r="4">
          <cell r="C4">
            <v>36130</v>
          </cell>
        </row>
      </sheetData>
      <sheetData sheetId="2478">
        <row r="3">
          <cell r="F3">
            <v>36130</v>
          </cell>
        </row>
      </sheetData>
      <sheetData sheetId="2479">
        <row r="4">
          <cell r="C4">
            <v>36130</v>
          </cell>
        </row>
      </sheetData>
      <sheetData sheetId="2480">
        <row r="4">
          <cell r="C4">
            <v>36130</v>
          </cell>
        </row>
      </sheetData>
      <sheetData sheetId="2481">
        <row r="4">
          <cell r="C4">
            <v>36130</v>
          </cell>
        </row>
      </sheetData>
      <sheetData sheetId="2482">
        <row r="4">
          <cell r="C4">
            <v>36130</v>
          </cell>
        </row>
      </sheetData>
      <sheetData sheetId="2483">
        <row r="4">
          <cell r="C4">
            <v>36130</v>
          </cell>
        </row>
      </sheetData>
      <sheetData sheetId="2484">
        <row r="4">
          <cell r="C4">
            <v>36130</v>
          </cell>
        </row>
      </sheetData>
      <sheetData sheetId="2485">
        <row r="4">
          <cell r="C4">
            <v>36130</v>
          </cell>
        </row>
      </sheetData>
      <sheetData sheetId="2486">
        <row r="4">
          <cell r="C4">
            <v>36130</v>
          </cell>
        </row>
      </sheetData>
      <sheetData sheetId="2487">
        <row r="4">
          <cell r="C4">
            <v>36130</v>
          </cell>
        </row>
      </sheetData>
      <sheetData sheetId="2488">
        <row r="4">
          <cell r="C4">
            <v>36130</v>
          </cell>
        </row>
      </sheetData>
      <sheetData sheetId="2489">
        <row r="4">
          <cell r="C4">
            <v>36130</v>
          </cell>
        </row>
      </sheetData>
      <sheetData sheetId="2490">
        <row r="4">
          <cell r="C4">
            <v>36130</v>
          </cell>
        </row>
      </sheetData>
      <sheetData sheetId="2491">
        <row r="4">
          <cell r="C4">
            <v>36130</v>
          </cell>
        </row>
      </sheetData>
      <sheetData sheetId="2492">
        <row r="4">
          <cell r="C4">
            <v>36130</v>
          </cell>
        </row>
      </sheetData>
      <sheetData sheetId="2493">
        <row r="4">
          <cell r="C4">
            <v>36130</v>
          </cell>
        </row>
      </sheetData>
      <sheetData sheetId="2494">
        <row r="4">
          <cell r="C4">
            <v>36130</v>
          </cell>
        </row>
      </sheetData>
      <sheetData sheetId="2495">
        <row r="4">
          <cell r="C4">
            <v>36130</v>
          </cell>
        </row>
      </sheetData>
      <sheetData sheetId="2496">
        <row r="4">
          <cell r="C4">
            <v>36130</v>
          </cell>
        </row>
      </sheetData>
      <sheetData sheetId="2497">
        <row r="4">
          <cell r="C4">
            <v>36130</v>
          </cell>
        </row>
      </sheetData>
      <sheetData sheetId="2498">
        <row r="4">
          <cell r="C4">
            <v>36130</v>
          </cell>
        </row>
      </sheetData>
      <sheetData sheetId="2499">
        <row r="3">
          <cell r="F3">
            <v>36130</v>
          </cell>
        </row>
      </sheetData>
      <sheetData sheetId="2500">
        <row r="3">
          <cell r="F3">
            <v>36130</v>
          </cell>
        </row>
      </sheetData>
      <sheetData sheetId="2501">
        <row r="4">
          <cell r="C4">
            <v>36130</v>
          </cell>
        </row>
      </sheetData>
      <sheetData sheetId="2502">
        <row r="4">
          <cell r="C4">
            <v>36130</v>
          </cell>
        </row>
      </sheetData>
      <sheetData sheetId="2503">
        <row r="4">
          <cell r="C4">
            <v>36130</v>
          </cell>
        </row>
      </sheetData>
      <sheetData sheetId="2504">
        <row r="4">
          <cell r="C4">
            <v>36130</v>
          </cell>
        </row>
      </sheetData>
      <sheetData sheetId="2505">
        <row r="4">
          <cell r="C4">
            <v>36130</v>
          </cell>
        </row>
      </sheetData>
      <sheetData sheetId="2506">
        <row r="3">
          <cell r="F3">
            <v>36130</v>
          </cell>
        </row>
      </sheetData>
      <sheetData sheetId="2507">
        <row r="3">
          <cell r="F3">
            <v>36130</v>
          </cell>
        </row>
      </sheetData>
      <sheetData sheetId="2508">
        <row r="3">
          <cell r="F3">
            <v>36130</v>
          </cell>
        </row>
      </sheetData>
      <sheetData sheetId="2509">
        <row r="3">
          <cell r="F3">
            <v>36130</v>
          </cell>
        </row>
      </sheetData>
      <sheetData sheetId="2510">
        <row r="3">
          <cell r="F3">
            <v>36130</v>
          </cell>
        </row>
      </sheetData>
      <sheetData sheetId="2511">
        <row r="3">
          <cell r="F3">
            <v>36130</v>
          </cell>
        </row>
      </sheetData>
      <sheetData sheetId="2512">
        <row r="3">
          <cell r="F3">
            <v>36130</v>
          </cell>
        </row>
      </sheetData>
      <sheetData sheetId="2513">
        <row r="3">
          <cell r="F3">
            <v>36130</v>
          </cell>
        </row>
      </sheetData>
      <sheetData sheetId="2514">
        <row r="3">
          <cell r="F3">
            <v>36130</v>
          </cell>
        </row>
      </sheetData>
      <sheetData sheetId="2515">
        <row r="4">
          <cell r="C4">
            <v>36130</v>
          </cell>
        </row>
      </sheetData>
      <sheetData sheetId="2516">
        <row r="4">
          <cell r="C4">
            <v>36130</v>
          </cell>
        </row>
      </sheetData>
      <sheetData sheetId="2517">
        <row r="3">
          <cell r="F3">
            <v>36130</v>
          </cell>
        </row>
      </sheetData>
      <sheetData sheetId="2518">
        <row r="3">
          <cell r="F3">
            <v>36130</v>
          </cell>
        </row>
      </sheetData>
      <sheetData sheetId="2519">
        <row r="3">
          <cell r="F3">
            <v>36130</v>
          </cell>
        </row>
      </sheetData>
      <sheetData sheetId="2520">
        <row r="3">
          <cell r="F3">
            <v>36130</v>
          </cell>
        </row>
      </sheetData>
      <sheetData sheetId="2521">
        <row r="3">
          <cell r="F3">
            <v>36130</v>
          </cell>
        </row>
      </sheetData>
      <sheetData sheetId="2522">
        <row r="4">
          <cell r="C4">
            <v>36130</v>
          </cell>
        </row>
      </sheetData>
      <sheetData sheetId="2523">
        <row r="4">
          <cell r="C4">
            <v>36130</v>
          </cell>
        </row>
      </sheetData>
      <sheetData sheetId="2524">
        <row r="3">
          <cell r="F3">
            <v>36130</v>
          </cell>
        </row>
      </sheetData>
      <sheetData sheetId="2525">
        <row r="3">
          <cell r="F3">
            <v>36130</v>
          </cell>
        </row>
      </sheetData>
      <sheetData sheetId="2526">
        <row r="4">
          <cell r="C4">
            <v>36130</v>
          </cell>
        </row>
      </sheetData>
      <sheetData sheetId="2527">
        <row r="4">
          <cell r="C4">
            <v>36130</v>
          </cell>
        </row>
      </sheetData>
      <sheetData sheetId="2528">
        <row r="3">
          <cell r="F3">
            <v>0</v>
          </cell>
        </row>
      </sheetData>
      <sheetData sheetId="2529">
        <row r="3">
          <cell r="F3">
            <v>36130</v>
          </cell>
        </row>
      </sheetData>
      <sheetData sheetId="2530">
        <row r="3">
          <cell r="F3">
            <v>36130</v>
          </cell>
        </row>
      </sheetData>
      <sheetData sheetId="2531">
        <row r="3">
          <cell r="F3">
            <v>36130</v>
          </cell>
        </row>
      </sheetData>
      <sheetData sheetId="2532">
        <row r="3">
          <cell r="F3">
            <v>36130</v>
          </cell>
        </row>
      </sheetData>
      <sheetData sheetId="2533">
        <row r="3">
          <cell r="F3">
            <v>0</v>
          </cell>
        </row>
      </sheetData>
      <sheetData sheetId="2534">
        <row r="3">
          <cell r="F3">
            <v>36130</v>
          </cell>
        </row>
      </sheetData>
      <sheetData sheetId="2535">
        <row r="4">
          <cell r="C4">
            <v>36130</v>
          </cell>
        </row>
      </sheetData>
      <sheetData sheetId="2536">
        <row r="3">
          <cell r="F3">
            <v>36130</v>
          </cell>
        </row>
      </sheetData>
      <sheetData sheetId="2537">
        <row r="3">
          <cell r="F3">
            <v>36130</v>
          </cell>
        </row>
      </sheetData>
      <sheetData sheetId="2538">
        <row r="3">
          <cell r="F3">
            <v>36130</v>
          </cell>
        </row>
      </sheetData>
      <sheetData sheetId="2539">
        <row r="3">
          <cell r="F3">
            <v>0</v>
          </cell>
        </row>
      </sheetData>
      <sheetData sheetId="2540">
        <row r="3">
          <cell r="F3">
            <v>36130</v>
          </cell>
        </row>
      </sheetData>
      <sheetData sheetId="2541">
        <row r="3">
          <cell r="F3">
            <v>36130</v>
          </cell>
        </row>
      </sheetData>
      <sheetData sheetId="2542">
        <row r="4">
          <cell r="C4">
            <v>36130</v>
          </cell>
        </row>
      </sheetData>
      <sheetData sheetId="2543">
        <row r="3">
          <cell r="F3">
            <v>36130</v>
          </cell>
        </row>
      </sheetData>
      <sheetData sheetId="2544">
        <row r="3">
          <cell r="F3">
            <v>36130</v>
          </cell>
        </row>
      </sheetData>
      <sheetData sheetId="2545">
        <row r="3">
          <cell r="F3">
            <v>0</v>
          </cell>
        </row>
      </sheetData>
      <sheetData sheetId="2546">
        <row r="3">
          <cell r="F3">
            <v>0</v>
          </cell>
        </row>
      </sheetData>
      <sheetData sheetId="2547">
        <row r="3">
          <cell r="F3">
            <v>36130</v>
          </cell>
        </row>
      </sheetData>
      <sheetData sheetId="2548">
        <row r="3">
          <cell r="F3">
            <v>36130</v>
          </cell>
        </row>
      </sheetData>
      <sheetData sheetId="2549">
        <row r="3">
          <cell r="F3">
            <v>36130</v>
          </cell>
        </row>
      </sheetData>
      <sheetData sheetId="2550">
        <row r="4">
          <cell r="C4">
            <v>36130</v>
          </cell>
        </row>
      </sheetData>
      <sheetData sheetId="2551">
        <row r="4">
          <cell r="C4">
            <v>36130</v>
          </cell>
        </row>
      </sheetData>
      <sheetData sheetId="2552">
        <row r="4">
          <cell r="C4">
            <v>36130</v>
          </cell>
        </row>
      </sheetData>
      <sheetData sheetId="2553">
        <row r="3">
          <cell r="F3">
            <v>36130</v>
          </cell>
        </row>
      </sheetData>
      <sheetData sheetId="2554">
        <row r="3">
          <cell r="F3">
            <v>36130</v>
          </cell>
        </row>
      </sheetData>
      <sheetData sheetId="2555">
        <row r="4">
          <cell r="C4">
            <v>36130</v>
          </cell>
        </row>
      </sheetData>
      <sheetData sheetId="2556">
        <row r="4">
          <cell r="C4">
            <v>36130</v>
          </cell>
        </row>
      </sheetData>
      <sheetData sheetId="2557">
        <row r="4">
          <cell r="C4">
            <v>36130</v>
          </cell>
        </row>
      </sheetData>
      <sheetData sheetId="2558">
        <row r="3">
          <cell r="F3">
            <v>36130</v>
          </cell>
        </row>
      </sheetData>
      <sheetData sheetId="2559">
        <row r="3">
          <cell r="F3">
            <v>36130</v>
          </cell>
        </row>
      </sheetData>
      <sheetData sheetId="2560">
        <row r="3">
          <cell r="F3">
            <v>36130</v>
          </cell>
        </row>
      </sheetData>
      <sheetData sheetId="2561">
        <row r="4">
          <cell r="C4">
            <v>36130</v>
          </cell>
        </row>
      </sheetData>
      <sheetData sheetId="2562">
        <row r="4">
          <cell r="C4">
            <v>36130</v>
          </cell>
        </row>
      </sheetData>
      <sheetData sheetId="2563">
        <row r="4">
          <cell r="C4">
            <v>36130</v>
          </cell>
        </row>
      </sheetData>
      <sheetData sheetId="2564">
        <row r="4">
          <cell r="C4">
            <v>36130</v>
          </cell>
        </row>
      </sheetData>
      <sheetData sheetId="2565">
        <row r="4">
          <cell r="C4">
            <v>36130</v>
          </cell>
        </row>
      </sheetData>
      <sheetData sheetId="2566">
        <row r="4">
          <cell r="C4">
            <v>36130</v>
          </cell>
        </row>
      </sheetData>
      <sheetData sheetId="2567">
        <row r="3">
          <cell r="F3">
            <v>36130</v>
          </cell>
        </row>
      </sheetData>
      <sheetData sheetId="2568">
        <row r="3">
          <cell r="F3">
            <v>36130</v>
          </cell>
        </row>
      </sheetData>
      <sheetData sheetId="2569">
        <row r="3">
          <cell r="F3">
            <v>36130</v>
          </cell>
        </row>
      </sheetData>
      <sheetData sheetId="2570">
        <row r="3">
          <cell r="F3">
            <v>36130</v>
          </cell>
        </row>
      </sheetData>
      <sheetData sheetId="2571">
        <row r="4">
          <cell r="C4">
            <v>36130</v>
          </cell>
        </row>
      </sheetData>
      <sheetData sheetId="2572">
        <row r="4">
          <cell r="C4">
            <v>36130</v>
          </cell>
        </row>
      </sheetData>
      <sheetData sheetId="2573">
        <row r="4">
          <cell r="C4">
            <v>36130</v>
          </cell>
        </row>
      </sheetData>
      <sheetData sheetId="2574">
        <row r="4">
          <cell r="C4">
            <v>36130</v>
          </cell>
        </row>
      </sheetData>
      <sheetData sheetId="2575">
        <row r="4">
          <cell r="C4">
            <v>36130</v>
          </cell>
        </row>
      </sheetData>
      <sheetData sheetId="2576">
        <row r="4">
          <cell r="C4">
            <v>36130</v>
          </cell>
        </row>
      </sheetData>
      <sheetData sheetId="2577">
        <row r="4">
          <cell r="C4">
            <v>36130</v>
          </cell>
        </row>
      </sheetData>
      <sheetData sheetId="2578">
        <row r="4">
          <cell r="C4">
            <v>36130</v>
          </cell>
        </row>
      </sheetData>
      <sheetData sheetId="2579">
        <row r="4">
          <cell r="C4">
            <v>36130</v>
          </cell>
        </row>
      </sheetData>
      <sheetData sheetId="2580">
        <row r="3">
          <cell r="F3">
            <v>36130</v>
          </cell>
        </row>
      </sheetData>
      <sheetData sheetId="2581">
        <row r="3">
          <cell r="F3">
            <v>36130</v>
          </cell>
        </row>
      </sheetData>
      <sheetData sheetId="2582">
        <row r="4">
          <cell r="C4">
            <v>36130</v>
          </cell>
        </row>
      </sheetData>
      <sheetData sheetId="2583">
        <row r="4">
          <cell r="C4">
            <v>36130</v>
          </cell>
        </row>
      </sheetData>
      <sheetData sheetId="2584">
        <row r="4">
          <cell r="C4">
            <v>36130</v>
          </cell>
        </row>
      </sheetData>
      <sheetData sheetId="2585">
        <row r="4">
          <cell r="C4">
            <v>36130</v>
          </cell>
        </row>
      </sheetData>
      <sheetData sheetId="2586">
        <row r="4">
          <cell r="C4">
            <v>36130</v>
          </cell>
        </row>
      </sheetData>
      <sheetData sheetId="2587">
        <row r="4">
          <cell r="C4">
            <v>36130</v>
          </cell>
        </row>
      </sheetData>
      <sheetData sheetId="2588">
        <row r="4">
          <cell r="C4">
            <v>36130</v>
          </cell>
        </row>
      </sheetData>
      <sheetData sheetId="2589">
        <row r="4">
          <cell r="C4">
            <v>36130</v>
          </cell>
        </row>
      </sheetData>
      <sheetData sheetId="2590">
        <row r="3">
          <cell r="F3">
            <v>36130</v>
          </cell>
        </row>
      </sheetData>
      <sheetData sheetId="2591">
        <row r="3">
          <cell r="F3">
            <v>36130</v>
          </cell>
        </row>
      </sheetData>
      <sheetData sheetId="2592" refreshError="1"/>
      <sheetData sheetId="2593">
        <row r="4">
          <cell r="C4">
            <v>36130</v>
          </cell>
        </row>
      </sheetData>
      <sheetData sheetId="2594">
        <row r="4">
          <cell r="C4">
            <v>36130</v>
          </cell>
        </row>
      </sheetData>
      <sheetData sheetId="2595">
        <row r="4">
          <cell r="C4">
            <v>36130</v>
          </cell>
        </row>
      </sheetData>
      <sheetData sheetId="2596">
        <row r="4">
          <cell r="C4">
            <v>36130</v>
          </cell>
        </row>
      </sheetData>
      <sheetData sheetId="2597">
        <row r="4">
          <cell r="C4">
            <v>36130</v>
          </cell>
        </row>
      </sheetData>
      <sheetData sheetId="2598">
        <row r="4">
          <cell r="C4">
            <v>36130</v>
          </cell>
        </row>
      </sheetData>
      <sheetData sheetId="2599">
        <row r="4">
          <cell r="C4">
            <v>36130</v>
          </cell>
        </row>
      </sheetData>
      <sheetData sheetId="2600">
        <row r="4">
          <cell r="C4">
            <v>36130</v>
          </cell>
        </row>
      </sheetData>
      <sheetData sheetId="2601">
        <row r="3">
          <cell r="F3">
            <v>36130</v>
          </cell>
        </row>
      </sheetData>
      <sheetData sheetId="2602">
        <row r="3">
          <cell r="F3">
            <v>36130</v>
          </cell>
        </row>
      </sheetData>
      <sheetData sheetId="2603">
        <row r="3">
          <cell r="F3">
            <v>36130</v>
          </cell>
        </row>
      </sheetData>
      <sheetData sheetId="2604">
        <row r="3">
          <cell r="F3">
            <v>36130</v>
          </cell>
        </row>
      </sheetData>
      <sheetData sheetId="2605">
        <row r="4">
          <cell r="C4">
            <v>36130</v>
          </cell>
        </row>
      </sheetData>
      <sheetData sheetId="2606">
        <row r="4">
          <cell r="C4">
            <v>36130</v>
          </cell>
        </row>
      </sheetData>
      <sheetData sheetId="2607">
        <row r="4">
          <cell r="C4">
            <v>36130</v>
          </cell>
        </row>
      </sheetData>
      <sheetData sheetId="2608">
        <row r="4">
          <cell r="C4">
            <v>36130</v>
          </cell>
        </row>
      </sheetData>
      <sheetData sheetId="2609">
        <row r="4">
          <cell r="C4">
            <v>36130</v>
          </cell>
        </row>
      </sheetData>
      <sheetData sheetId="2610">
        <row r="4">
          <cell r="C4">
            <v>36130</v>
          </cell>
        </row>
      </sheetData>
      <sheetData sheetId="2611">
        <row r="4">
          <cell r="C4">
            <v>36130</v>
          </cell>
        </row>
      </sheetData>
      <sheetData sheetId="2612">
        <row r="4">
          <cell r="C4">
            <v>36130</v>
          </cell>
        </row>
      </sheetData>
      <sheetData sheetId="2613">
        <row r="3">
          <cell r="F3">
            <v>36130</v>
          </cell>
        </row>
      </sheetData>
      <sheetData sheetId="2614">
        <row r="4">
          <cell r="C4">
            <v>36130</v>
          </cell>
        </row>
      </sheetData>
      <sheetData sheetId="2615">
        <row r="4">
          <cell r="C4">
            <v>36130</v>
          </cell>
        </row>
      </sheetData>
      <sheetData sheetId="2616">
        <row r="4">
          <cell r="C4">
            <v>36130</v>
          </cell>
        </row>
      </sheetData>
      <sheetData sheetId="2617">
        <row r="4">
          <cell r="C4">
            <v>36130</v>
          </cell>
        </row>
      </sheetData>
      <sheetData sheetId="2618">
        <row r="3">
          <cell r="F3">
            <v>36130</v>
          </cell>
        </row>
      </sheetData>
      <sheetData sheetId="2619">
        <row r="4">
          <cell r="C4">
            <v>36130</v>
          </cell>
        </row>
      </sheetData>
      <sheetData sheetId="2620">
        <row r="4">
          <cell r="C4">
            <v>36130</v>
          </cell>
        </row>
      </sheetData>
      <sheetData sheetId="2621">
        <row r="4">
          <cell r="C4">
            <v>36130</v>
          </cell>
        </row>
      </sheetData>
      <sheetData sheetId="2622">
        <row r="4">
          <cell r="C4">
            <v>36130</v>
          </cell>
        </row>
      </sheetData>
      <sheetData sheetId="2623">
        <row r="4">
          <cell r="C4">
            <v>36130</v>
          </cell>
        </row>
      </sheetData>
      <sheetData sheetId="2624">
        <row r="4">
          <cell r="C4">
            <v>36130</v>
          </cell>
        </row>
      </sheetData>
      <sheetData sheetId="2625">
        <row r="3">
          <cell r="F3">
            <v>36130</v>
          </cell>
        </row>
      </sheetData>
      <sheetData sheetId="2626">
        <row r="3">
          <cell r="F3">
            <v>36130</v>
          </cell>
        </row>
      </sheetData>
      <sheetData sheetId="2627">
        <row r="3">
          <cell r="F3">
            <v>36130</v>
          </cell>
        </row>
      </sheetData>
      <sheetData sheetId="2628">
        <row r="4">
          <cell r="C4">
            <v>36130</v>
          </cell>
        </row>
      </sheetData>
      <sheetData sheetId="2629">
        <row r="4">
          <cell r="C4">
            <v>36130</v>
          </cell>
        </row>
      </sheetData>
      <sheetData sheetId="2630">
        <row r="4">
          <cell r="C4">
            <v>36130</v>
          </cell>
        </row>
      </sheetData>
      <sheetData sheetId="2631">
        <row r="3">
          <cell r="F3">
            <v>36130</v>
          </cell>
        </row>
      </sheetData>
      <sheetData sheetId="2632">
        <row r="4">
          <cell r="C4">
            <v>36130</v>
          </cell>
        </row>
      </sheetData>
      <sheetData sheetId="2633">
        <row r="4">
          <cell r="C4">
            <v>36130</v>
          </cell>
        </row>
      </sheetData>
      <sheetData sheetId="2634">
        <row r="4">
          <cell r="C4">
            <v>36130</v>
          </cell>
        </row>
      </sheetData>
      <sheetData sheetId="2635">
        <row r="3">
          <cell r="F3">
            <v>36130</v>
          </cell>
        </row>
      </sheetData>
      <sheetData sheetId="2636">
        <row r="4">
          <cell r="C4">
            <v>36130</v>
          </cell>
        </row>
      </sheetData>
      <sheetData sheetId="2637">
        <row r="4">
          <cell r="C4">
            <v>36130</v>
          </cell>
        </row>
      </sheetData>
      <sheetData sheetId="2638">
        <row r="4">
          <cell r="C4">
            <v>36130</v>
          </cell>
        </row>
      </sheetData>
      <sheetData sheetId="2639">
        <row r="4">
          <cell r="C4">
            <v>36130</v>
          </cell>
        </row>
      </sheetData>
      <sheetData sheetId="2640">
        <row r="4">
          <cell r="C4">
            <v>36130</v>
          </cell>
        </row>
      </sheetData>
      <sheetData sheetId="2641">
        <row r="4">
          <cell r="C4">
            <v>36130</v>
          </cell>
        </row>
      </sheetData>
      <sheetData sheetId="2642">
        <row r="4">
          <cell r="C4">
            <v>36130</v>
          </cell>
        </row>
      </sheetData>
      <sheetData sheetId="2643">
        <row r="4">
          <cell r="C4">
            <v>36130</v>
          </cell>
        </row>
      </sheetData>
      <sheetData sheetId="2644">
        <row r="4">
          <cell r="C4">
            <v>36130</v>
          </cell>
        </row>
      </sheetData>
      <sheetData sheetId="2645">
        <row r="4">
          <cell r="C4">
            <v>36130</v>
          </cell>
        </row>
      </sheetData>
      <sheetData sheetId="2646">
        <row r="4">
          <cell r="C4">
            <v>36130</v>
          </cell>
        </row>
      </sheetData>
      <sheetData sheetId="2647">
        <row r="4">
          <cell r="C4">
            <v>36130</v>
          </cell>
        </row>
      </sheetData>
      <sheetData sheetId="2648">
        <row r="4">
          <cell r="C4">
            <v>36130</v>
          </cell>
        </row>
      </sheetData>
      <sheetData sheetId="2649">
        <row r="4">
          <cell r="C4">
            <v>36130</v>
          </cell>
        </row>
      </sheetData>
      <sheetData sheetId="2650">
        <row r="4">
          <cell r="C4">
            <v>36130</v>
          </cell>
        </row>
      </sheetData>
      <sheetData sheetId="2651">
        <row r="4">
          <cell r="C4">
            <v>36130</v>
          </cell>
        </row>
      </sheetData>
      <sheetData sheetId="2652">
        <row r="4">
          <cell r="C4">
            <v>36130</v>
          </cell>
        </row>
      </sheetData>
      <sheetData sheetId="2653">
        <row r="4">
          <cell r="C4">
            <v>36130</v>
          </cell>
        </row>
      </sheetData>
      <sheetData sheetId="2654">
        <row r="4">
          <cell r="C4">
            <v>36130</v>
          </cell>
        </row>
      </sheetData>
      <sheetData sheetId="2655">
        <row r="4">
          <cell r="C4">
            <v>36130</v>
          </cell>
        </row>
      </sheetData>
      <sheetData sheetId="2656">
        <row r="4">
          <cell r="C4">
            <v>36130</v>
          </cell>
        </row>
      </sheetData>
      <sheetData sheetId="2657">
        <row r="4">
          <cell r="C4">
            <v>36130</v>
          </cell>
        </row>
      </sheetData>
      <sheetData sheetId="2658">
        <row r="4">
          <cell r="C4">
            <v>36130</v>
          </cell>
        </row>
      </sheetData>
      <sheetData sheetId="2659">
        <row r="4">
          <cell r="C4">
            <v>36130</v>
          </cell>
        </row>
      </sheetData>
      <sheetData sheetId="2660">
        <row r="4">
          <cell r="C4">
            <v>36130</v>
          </cell>
        </row>
      </sheetData>
      <sheetData sheetId="2661">
        <row r="4">
          <cell r="C4">
            <v>36130</v>
          </cell>
        </row>
      </sheetData>
      <sheetData sheetId="2662">
        <row r="4">
          <cell r="C4">
            <v>36130</v>
          </cell>
        </row>
      </sheetData>
      <sheetData sheetId="2663">
        <row r="3">
          <cell r="F3">
            <v>36130</v>
          </cell>
        </row>
      </sheetData>
      <sheetData sheetId="2664">
        <row r="4">
          <cell r="C4">
            <v>36130</v>
          </cell>
        </row>
      </sheetData>
      <sheetData sheetId="2665">
        <row r="4">
          <cell r="C4">
            <v>36130</v>
          </cell>
        </row>
      </sheetData>
      <sheetData sheetId="2666">
        <row r="4">
          <cell r="C4">
            <v>36130</v>
          </cell>
        </row>
      </sheetData>
      <sheetData sheetId="2667">
        <row r="4">
          <cell r="C4">
            <v>36130</v>
          </cell>
        </row>
      </sheetData>
      <sheetData sheetId="2668">
        <row r="4">
          <cell r="C4">
            <v>36130</v>
          </cell>
        </row>
      </sheetData>
      <sheetData sheetId="2669">
        <row r="4">
          <cell r="C4">
            <v>36130</v>
          </cell>
        </row>
      </sheetData>
      <sheetData sheetId="2670">
        <row r="4">
          <cell r="C4">
            <v>36130</v>
          </cell>
        </row>
      </sheetData>
      <sheetData sheetId="2671">
        <row r="4">
          <cell r="C4">
            <v>36130</v>
          </cell>
        </row>
      </sheetData>
      <sheetData sheetId="2672">
        <row r="4">
          <cell r="C4">
            <v>36130</v>
          </cell>
        </row>
      </sheetData>
      <sheetData sheetId="2673">
        <row r="4">
          <cell r="C4">
            <v>36130</v>
          </cell>
        </row>
      </sheetData>
      <sheetData sheetId="2674">
        <row r="4">
          <cell r="C4">
            <v>36130</v>
          </cell>
        </row>
      </sheetData>
      <sheetData sheetId="2675">
        <row r="3">
          <cell r="F3">
            <v>36130</v>
          </cell>
        </row>
      </sheetData>
      <sheetData sheetId="2676">
        <row r="4">
          <cell r="C4">
            <v>36130</v>
          </cell>
        </row>
      </sheetData>
      <sheetData sheetId="2677">
        <row r="4">
          <cell r="C4">
            <v>36130</v>
          </cell>
        </row>
      </sheetData>
      <sheetData sheetId="2678">
        <row r="4">
          <cell r="C4">
            <v>36130</v>
          </cell>
        </row>
      </sheetData>
      <sheetData sheetId="2679">
        <row r="4">
          <cell r="C4">
            <v>36130</v>
          </cell>
        </row>
      </sheetData>
      <sheetData sheetId="2680">
        <row r="4">
          <cell r="C4">
            <v>36130</v>
          </cell>
        </row>
      </sheetData>
      <sheetData sheetId="2681">
        <row r="4">
          <cell r="C4">
            <v>36130</v>
          </cell>
        </row>
      </sheetData>
      <sheetData sheetId="2682">
        <row r="4">
          <cell r="C4">
            <v>36130</v>
          </cell>
        </row>
      </sheetData>
      <sheetData sheetId="2683">
        <row r="4">
          <cell r="C4">
            <v>36130</v>
          </cell>
        </row>
      </sheetData>
      <sheetData sheetId="2684">
        <row r="3">
          <cell r="F3">
            <v>36130</v>
          </cell>
        </row>
      </sheetData>
      <sheetData sheetId="2685">
        <row r="4">
          <cell r="C4">
            <v>36130</v>
          </cell>
        </row>
      </sheetData>
      <sheetData sheetId="2686">
        <row r="4">
          <cell r="C4">
            <v>36130</v>
          </cell>
        </row>
      </sheetData>
      <sheetData sheetId="2687">
        <row r="4">
          <cell r="C4">
            <v>36130</v>
          </cell>
        </row>
      </sheetData>
      <sheetData sheetId="2688">
        <row r="4">
          <cell r="C4">
            <v>36130</v>
          </cell>
        </row>
      </sheetData>
      <sheetData sheetId="2689">
        <row r="4">
          <cell r="C4">
            <v>36130</v>
          </cell>
        </row>
      </sheetData>
      <sheetData sheetId="2690">
        <row r="4">
          <cell r="C4">
            <v>36130</v>
          </cell>
        </row>
      </sheetData>
      <sheetData sheetId="2691">
        <row r="4">
          <cell r="C4">
            <v>36130</v>
          </cell>
        </row>
      </sheetData>
      <sheetData sheetId="2692">
        <row r="4">
          <cell r="C4">
            <v>36130</v>
          </cell>
        </row>
      </sheetData>
      <sheetData sheetId="2693">
        <row r="4">
          <cell r="C4">
            <v>36130</v>
          </cell>
        </row>
      </sheetData>
      <sheetData sheetId="2694">
        <row r="4">
          <cell r="C4">
            <v>36130</v>
          </cell>
        </row>
      </sheetData>
      <sheetData sheetId="2695">
        <row r="4">
          <cell r="C4">
            <v>36130</v>
          </cell>
        </row>
      </sheetData>
      <sheetData sheetId="2696">
        <row r="4">
          <cell r="C4">
            <v>36130</v>
          </cell>
        </row>
      </sheetData>
      <sheetData sheetId="2697">
        <row r="4">
          <cell r="C4">
            <v>36130</v>
          </cell>
        </row>
      </sheetData>
      <sheetData sheetId="2698">
        <row r="4">
          <cell r="C4">
            <v>36130</v>
          </cell>
        </row>
      </sheetData>
      <sheetData sheetId="2699">
        <row r="4">
          <cell r="C4">
            <v>36130</v>
          </cell>
        </row>
      </sheetData>
      <sheetData sheetId="2700">
        <row r="4">
          <cell r="C4">
            <v>36130</v>
          </cell>
        </row>
      </sheetData>
      <sheetData sheetId="2701">
        <row r="4">
          <cell r="C4">
            <v>36130</v>
          </cell>
        </row>
      </sheetData>
      <sheetData sheetId="2702">
        <row r="4">
          <cell r="C4">
            <v>36130</v>
          </cell>
        </row>
      </sheetData>
      <sheetData sheetId="2703">
        <row r="4">
          <cell r="C4">
            <v>36130</v>
          </cell>
        </row>
      </sheetData>
      <sheetData sheetId="2704">
        <row r="4">
          <cell r="C4">
            <v>36130</v>
          </cell>
        </row>
      </sheetData>
      <sheetData sheetId="2705">
        <row r="4">
          <cell r="C4">
            <v>36130</v>
          </cell>
        </row>
      </sheetData>
      <sheetData sheetId="2706">
        <row r="4">
          <cell r="C4">
            <v>36130</v>
          </cell>
        </row>
      </sheetData>
      <sheetData sheetId="2707">
        <row r="4">
          <cell r="C4">
            <v>36130</v>
          </cell>
        </row>
      </sheetData>
      <sheetData sheetId="2708">
        <row r="4">
          <cell r="C4">
            <v>36130</v>
          </cell>
        </row>
      </sheetData>
      <sheetData sheetId="2709">
        <row r="4">
          <cell r="C4">
            <v>36130</v>
          </cell>
        </row>
      </sheetData>
      <sheetData sheetId="2710">
        <row r="4">
          <cell r="C4">
            <v>36130</v>
          </cell>
        </row>
      </sheetData>
      <sheetData sheetId="2711">
        <row r="4">
          <cell r="C4">
            <v>36130</v>
          </cell>
        </row>
      </sheetData>
      <sheetData sheetId="2712">
        <row r="4">
          <cell r="C4">
            <v>36130</v>
          </cell>
        </row>
      </sheetData>
      <sheetData sheetId="2713">
        <row r="4">
          <cell r="C4">
            <v>36130</v>
          </cell>
        </row>
      </sheetData>
      <sheetData sheetId="2714">
        <row r="4">
          <cell r="C4">
            <v>36130</v>
          </cell>
        </row>
      </sheetData>
      <sheetData sheetId="2715">
        <row r="4">
          <cell r="C4">
            <v>36130</v>
          </cell>
        </row>
      </sheetData>
      <sheetData sheetId="2716">
        <row r="4">
          <cell r="C4">
            <v>36130</v>
          </cell>
        </row>
      </sheetData>
      <sheetData sheetId="2717">
        <row r="4">
          <cell r="C4">
            <v>36130</v>
          </cell>
        </row>
      </sheetData>
      <sheetData sheetId="2718">
        <row r="4">
          <cell r="C4">
            <v>36130</v>
          </cell>
        </row>
      </sheetData>
      <sheetData sheetId="2719">
        <row r="4">
          <cell r="C4">
            <v>36130</v>
          </cell>
        </row>
      </sheetData>
      <sheetData sheetId="2720">
        <row r="4">
          <cell r="C4">
            <v>36130</v>
          </cell>
        </row>
      </sheetData>
      <sheetData sheetId="2721">
        <row r="4">
          <cell r="C4">
            <v>36130</v>
          </cell>
        </row>
      </sheetData>
      <sheetData sheetId="2722">
        <row r="4">
          <cell r="C4">
            <v>36130</v>
          </cell>
        </row>
      </sheetData>
      <sheetData sheetId="2723">
        <row r="4">
          <cell r="C4">
            <v>36130</v>
          </cell>
        </row>
      </sheetData>
      <sheetData sheetId="2724">
        <row r="4">
          <cell r="C4">
            <v>36130</v>
          </cell>
        </row>
      </sheetData>
      <sheetData sheetId="2725">
        <row r="4">
          <cell r="C4">
            <v>36130</v>
          </cell>
        </row>
      </sheetData>
      <sheetData sheetId="2726">
        <row r="4">
          <cell r="C4">
            <v>36130</v>
          </cell>
        </row>
      </sheetData>
      <sheetData sheetId="2727">
        <row r="4">
          <cell r="C4">
            <v>36130</v>
          </cell>
        </row>
      </sheetData>
      <sheetData sheetId="2728">
        <row r="4">
          <cell r="C4">
            <v>36130</v>
          </cell>
        </row>
      </sheetData>
      <sheetData sheetId="2729">
        <row r="4">
          <cell r="C4">
            <v>36130</v>
          </cell>
        </row>
      </sheetData>
      <sheetData sheetId="2730">
        <row r="4">
          <cell r="C4">
            <v>36130</v>
          </cell>
        </row>
      </sheetData>
      <sheetData sheetId="2731">
        <row r="4">
          <cell r="C4">
            <v>36130</v>
          </cell>
        </row>
      </sheetData>
      <sheetData sheetId="2732">
        <row r="4">
          <cell r="C4">
            <v>36130</v>
          </cell>
        </row>
      </sheetData>
      <sheetData sheetId="2733">
        <row r="4">
          <cell r="C4">
            <v>36130</v>
          </cell>
        </row>
      </sheetData>
      <sheetData sheetId="2734">
        <row r="4">
          <cell r="C4">
            <v>36130</v>
          </cell>
        </row>
      </sheetData>
      <sheetData sheetId="2735">
        <row r="4">
          <cell r="C4">
            <v>36130</v>
          </cell>
        </row>
      </sheetData>
      <sheetData sheetId="2736">
        <row r="4">
          <cell r="C4">
            <v>36130</v>
          </cell>
        </row>
      </sheetData>
      <sheetData sheetId="2737">
        <row r="4">
          <cell r="C4">
            <v>36130</v>
          </cell>
        </row>
      </sheetData>
      <sheetData sheetId="2738">
        <row r="4">
          <cell r="C4">
            <v>36130</v>
          </cell>
        </row>
      </sheetData>
      <sheetData sheetId="2739">
        <row r="4">
          <cell r="C4">
            <v>36130</v>
          </cell>
        </row>
      </sheetData>
      <sheetData sheetId="2740">
        <row r="4">
          <cell r="C4">
            <v>36130</v>
          </cell>
        </row>
      </sheetData>
      <sheetData sheetId="2741">
        <row r="4">
          <cell r="C4">
            <v>36130</v>
          </cell>
        </row>
      </sheetData>
      <sheetData sheetId="2742">
        <row r="4">
          <cell r="C4">
            <v>36130</v>
          </cell>
        </row>
      </sheetData>
      <sheetData sheetId="2743">
        <row r="4">
          <cell r="C4">
            <v>36130</v>
          </cell>
        </row>
      </sheetData>
      <sheetData sheetId="2744">
        <row r="4">
          <cell r="C4">
            <v>36130</v>
          </cell>
        </row>
      </sheetData>
      <sheetData sheetId="2745">
        <row r="4">
          <cell r="C4">
            <v>36130</v>
          </cell>
        </row>
      </sheetData>
      <sheetData sheetId="2746">
        <row r="4">
          <cell r="C4">
            <v>36130</v>
          </cell>
        </row>
      </sheetData>
      <sheetData sheetId="2747">
        <row r="4">
          <cell r="C4">
            <v>36130</v>
          </cell>
        </row>
      </sheetData>
      <sheetData sheetId="2748">
        <row r="4">
          <cell r="C4">
            <v>36130</v>
          </cell>
        </row>
      </sheetData>
      <sheetData sheetId="2749">
        <row r="4">
          <cell r="C4">
            <v>36130</v>
          </cell>
        </row>
      </sheetData>
      <sheetData sheetId="2750">
        <row r="4">
          <cell r="C4">
            <v>36130</v>
          </cell>
        </row>
      </sheetData>
      <sheetData sheetId="2751">
        <row r="4">
          <cell r="C4">
            <v>36130</v>
          </cell>
        </row>
      </sheetData>
      <sheetData sheetId="2752">
        <row r="4">
          <cell r="C4">
            <v>36130</v>
          </cell>
        </row>
      </sheetData>
      <sheetData sheetId="2753">
        <row r="4">
          <cell r="C4">
            <v>36130</v>
          </cell>
        </row>
      </sheetData>
      <sheetData sheetId="2754">
        <row r="4">
          <cell r="C4">
            <v>36130</v>
          </cell>
        </row>
      </sheetData>
      <sheetData sheetId="2755">
        <row r="4">
          <cell r="C4">
            <v>36130</v>
          </cell>
        </row>
      </sheetData>
      <sheetData sheetId="2756">
        <row r="4">
          <cell r="C4">
            <v>36130</v>
          </cell>
        </row>
      </sheetData>
      <sheetData sheetId="2757">
        <row r="4">
          <cell r="C4">
            <v>36130</v>
          </cell>
        </row>
      </sheetData>
      <sheetData sheetId="2758">
        <row r="4">
          <cell r="C4">
            <v>36130</v>
          </cell>
        </row>
      </sheetData>
      <sheetData sheetId="2759">
        <row r="4">
          <cell r="C4">
            <v>36130</v>
          </cell>
        </row>
      </sheetData>
      <sheetData sheetId="2760">
        <row r="4">
          <cell r="C4">
            <v>36130</v>
          </cell>
        </row>
      </sheetData>
      <sheetData sheetId="2761">
        <row r="4">
          <cell r="C4">
            <v>36130</v>
          </cell>
        </row>
      </sheetData>
      <sheetData sheetId="2762">
        <row r="4">
          <cell r="C4">
            <v>36130</v>
          </cell>
        </row>
      </sheetData>
      <sheetData sheetId="2763">
        <row r="4">
          <cell r="C4">
            <v>36130</v>
          </cell>
        </row>
      </sheetData>
      <sheetData sheetId="2764">
        <row r="4">
          <cell r="C4">
            <v>36130</v>
          </cell>
        </row>
      </sheetData>
      <sheetData sheetId="2765">
        <row r="4">
          <cell r="C4">
            <v>36130</v>
          </cell>
        </row>
      </sheetData>
      <sheetData sheetId="2766">
        <row r="4">
          <cell r="C4">
            <v>36130</v>
          </cell>
        </row>
      </sheetData>
      <sheetData sheetId="2767">
        <row r="4">
          <cell r="C4">
            <v>36130</v>
          </cell>
        </row>
      </sheetData>
      <sheetData sheetId="2768">
        <row r="4">
          <cell r="C4">
            <v>36130</v>
          </cell>
        </row>
      </sheetData>
      <sheetData sheetId="2769">
        <row r="4">
          <cell r="C4">
            <v>36130</v>
          </cell>
        </row>
      </sheetData>
      <sheetData sheetId="2770">
        <row r="4">
          <cell r="C4">
            <v>36130</v>
          </cell>
        </row>
      </sheetData>
      <sheetData sheetId="2771">
        <row r="4">
          <cell r="C4">
            <v>36130</v>
          </cell>
        </row>
      </sheetData>
      <sheetData sheetId="2772">
        <row r="4">
          <cell r="C4">
            <v>36130</v>
          </cell>
        </row>
      </sheetData>
      <sheetData sheetId="2773">
        <row r="4">
          <cell r="C4">
            <v>36130</v>
          </cell>
        </row>
      </sheetData>
      <sheetData sheetId="2774">
        <row r="4">
          <cell r="C4">
            <v>36130</v>
          </cell>
        </row>
      </sheetData>
      <sheetData sheetId="2775">
        <row r="4">
          <cell r="C4">
            <v>36130</v>
          </cell>
        </row>
      </sheetData>
      <sheetData sheetId="2776">
        <row r="4">
          <cell r="C4">
            <v>36130</v>
          </cell>
        </row>
      </sheetData>
      <sheetData sheetId="2777">
        <row r="4">
          <cell r="C4">
            <v>36130</v>
          </cell>
        </row>
      </sheetData>
      <sheetData sheetId="2778">
        <row r="4">
          <cell r="C4">
            <v>36130</v>
          </cell>
        </row>
      </sheetData>
      <sheetData sheetId="2779">
        <row r="4">
          <cell r="C4">
            <v>36130</v>
          </cell>
        </row>
      </sheetData>
      <sheetData sheetId="2780">
        <row r="4">
          <cell r="C4">
            <v>36130</v>
          </cell>
        </row>
      </sheetData>
      <sheetData sheetId="2781">
        <row r="4">
          <cell r="C4">
            <v>36130</v>
          </cell>
        </row>
      </sheetData>
      <sheetData sheetId="2782">
        <row r="4">
          <cell r="C4">
            <v>36130</v>
          </cell>
        </row>
      </sheetData>
      <sheetData sheetId="2783">
        <row r="4">
          <cell r="C4">
            <v>36130</v>
          </cell>
        </row>
      </sheetData>
      <sheetData sheetId="2784">
        <row r="4">
          <cell r="C4">
            <v>36130</v>
          </cell>
        </row>
      </sheetData>
      <sheetData sheetId="2785">
        <row r="4">
          <cell r="C4">
            <v>36130</v>
          </cell>
        </row>
      </sheetData>
      <sheetData sheetId="2786">
        <row r="4">
          <cell r="C4">
            <v>36130</v>
          </cell>
        </row>
      </sheetData>
      <sheetData sheetId="2787">
        <row r="4">
          <cell r="C4">
            <v>36130</v>
          </cell>
        </row>
      </sheetData>
      <sheetData sheetId="2788">
        <row r="4">
          <cell r="C4">
            <v>36130</v>
          </cell>
        </row>
      </sheetData>
      <sheetData sheetId="2789">
        <row r="4">
          <cell r="C4">
            <v>36130</v>
          </cell>
        </row>
      </sheetData>
      <sheetData sheetId="2790">
        <row r="4">
          <cell r="C4">
            <v>36130</v>
          </cell>
        </row>
      </sheetData>
      <sheetData sheetId="2791">
        <row r="3">
          <cell r="F3">
            <v>36130</v>
          </cell>
        </row>
      </sheetData>
      <sheetData sheetId="2792">
        <row r="4">
          <cell r="C4">
            <v>36130</v>
          </cell>
        </row>
      </sheetData>
      <sheetData sheetId="2793">
        <row r="4">
          <cell r="C4">
            <v>36130</v>
          </cell>
        </row>
      </sheetData>
      <sheetData sheetId="2794">
        <row r="4">
          <cell r="C4">
            <v>36130</v>
          </cell>
        </row>
      </sheetData>
      <sheetData sheetId="2795">
        <row r="4">
          <cell r="C4">
            <v>36130</v>
          </cell>
        </row>
      </sheetData>
      <sheetData sheetId="2796">
        <row r="4">
          <cell r="C4">
            <v>36130</v>
          </cell>
        </row>
      </sheetData>
      <sheetData sheetId="2797">
        <row r="4">
          <cell r="C4">
            <v>36130</v>
          </cell>
        </row>
      </sheetData>
      <sheetData sheetId="2798">
        <row r="4">
          <cell r="C4">
            <v>36130</v>
          </cell>
        </row>
      </sheetData>
      <sheetData sheetId="2799">
        <row r="4">
          <cell r="C4">
            <v>36130</v>
          </cell>
        </row>
      </sheetData>
      <sheetData sheetId="2800">
        <row r="4">
          <cell r="C4">
            <v>36130</v>
          </cell>
        </row>
      </sheetData>
      <sheetData sheetId="2801">
        <row r="4">
          <cell r="C4">
            <v>36130</v>
          </cell>
        </row>
      </sheetData>
      <sheetData sheetId="2802">
        <row r="4">
          <cell r="C4">
            <v>36130</v>
          </cell>
        </row>
      </sheetData>
      <sheetData sheetId="2803">
        <row r="4">
          <cell r="C4">
            <v>36130</v>
          </cell>
        </row>
      </sheetData>
      <sheetData sheetId="2804">
        <row r="4">
          <cell r="C4">
            <v>36130</v>
          </cell>
        </row>
      </sheetData>
      <sheetData sheetId="2805">
        <row r="4">
          <cell r="C4">
            <v>36130</v>
          </cell>
        </row>
      </sheetData>
      <sheetData sheetId="2806">
        <row r="4">
          <cell r="C4">
            <v>36130</v>
          </cell>
        </row>
      </sheetData>
      <sheetData sheetId="2807">
        <row r="4">
          <cell r="C4">
            <v>36130</v>
          </cell>
        </row>
      </sheetData>
      <sheetData sheetId="2808">
        <row r="4">
          <cell r="C4">
            <v>36130</v>
          </cell>
        </row>
      </sheetData>
      <sheetData sheetId="2809">
        <row r="4">
          <cell r="C4">
            <v>36130</v>
          </cell>
        </row>
      </sheetData>
      <sheetData sheetId="2810">
        <row r="4">
          <cell r="C4">
            <v>36130</v>
          </cell>
        </row>
      </sheetData>
      <sheetData sheetId="2811">
        <row r="4">
          <cell r="C4">
            <v>36130</v>
          </cell>
        </row>
      </sheetData>
      <sheetData sheetId="2812">
        <row r="4">
          <cell r="C4">
            <v>36130</v>
          </cell>
        </row>
      </sheetData>
      <sheetData sheetId="2813">
        <row r="4">
          <cell r="C4">
            <v>36130</v>
          </cell>
        </row>
      </sheetData>
      <sheetData sheetId="2814">
        <row r="4">
          <cell r="C4">
            <v>36130</v>
          </cell>
        </row>
      </sheetData>
      <sheetData sheetId="2815">
        <row r="4">
          <cell r="C4">
            <v>36130</v>
          </cell>
        </row>
      </sheetData>
      <sheetData sheetId="2816">
        <row r="3">
          <cell r="F3">
            <v>36130</v>
          </cell>
        </row>
      </sheetData>
      <sheetData sheetId="2817">
        <row r="3">
          <cell r="F3">
            <v>36130</v>
          </cell>
        </row>
      </sheetData>
      <sheetData sheetId="2818">
        <row r="4">
          <cell r="C4">
            <v>36130</v>
          </cell>
        </row>
      </sheetData>
      <sheetData sheetId="2819">
        <row r="4">
          <cell r="C4">
            <v>36130</v>
          </cell>
        </row>
      </sheetData>
      <sheetData sheetId="2820">
        <row r="4">
          <cell r="C4">
            <v>36130</v>
          </cell>
        </row>
      </sheetData>
      <sheetData sheetId="2821">
        <row r="4">
          <cell r="C4">
            <v>36130</v>
          </cell>
        </row>
      </sheetData>
      <sheetData sheetId="2822">
        <row r="4">
          <cell r="C4">
            <v>36130</v>
          </cell>
        </row>
      </sheetData>
      <sheetData sheetId="2823">
        <row r="4">
          <cell r="C4">
            <v>36130</v>
          </cell>
        </row>
      </sheetData>
      <sheetData sheetId="2824">
        <row r="4">
          <cell r="C4">
            <v>36130</v>
          </cell>
        </row>
      </sheetData>
      <sheetData sheetId="2825">
        <row r="4">
          <cell r="C4">
            <v>36130</v>
          </cell>
        </row>
      </sheetData>
      <sheetData sheetId="2826">
        <row r="4">
          <cell r="C4">
            <v>36130</v>
          </cell>
        </row>
      </sheetData>
      <sheetData sheetId="2827">
        <row r="4">
          <cell r="C4">
            <v>36130</v>
          </cell>
        </row>
      </sheetData>
      <sheetData sheetId="2828">
        <row r="3">
          <cell r="F3">
            <v>36130</v>
          </cell>
        </row>
      </sheetData>
      <sheetData sheetId="2829">
        <row r="4">
          <cell r="C4">
            <v>36130</v>
          </cell>
        </row>
      </sheetData>
      <sheetData sheetId="2830">
        <row r="3">
          <cell r="F3">
            <v>36130</v>
          </cell>
        </row>
      </sheetData>
      <sheetData sheetId="2831">
        <row r="3">
          <cell r="F3">
            <v>36130</v>
          </cell>
        </row>
      </sheetData>
      <sheetData sheetId="2832">
        <row r="4">
          <cell r="C4">
            <v>36130</v>
          </cell>
        </row>
      </sheetData>
      <sheetData sheetId="2833">
        <row r="4">
          <cell r="C4">
            <v>36130</v>
          </cell>
        </row>
      </sheetData>
      <sheetData sheetId="2834">
        <row r="3">
          <cell r="F3">
            <v>36130</v>
          </cell>
        </row>
      </sheetData>
      <sheetData sheetId="2835">
        <row r="3">
          <cell r="F3">
            <v>36130</v>
          </cell>
        </row>
      </sheetData>
      <sheetData sheetId="2836">
        <row r="3">
          <cell r="F3">
            <v>36130</v>
          </cell>
        </row>
      </sheetData>
      <sheetData sheetId="2837">
        <row r="4">
          <cell r="C4">
            <v>36130</v>
          </cell>
        </row>
      </sheetData>
      <sheetData sheetId="2838">
        <row r="3">
          <cell r="F3">
            <v>36130</v>
          </cell>
        </row>
      </sheetData>
      <sheetData sheetId="2839">
        <row r="4">
          <cell r="C4">
            <v>36130</v>
          </cell>
        </row>
      </sheetData>
      <sheetData sheetId="2840">
        <row r="4">
          <cell r="C4">
            <v>36130</v>
          </cell>
        </row>
      </sheetData>
      <sheetData sheetId="2841">
        <row r="4">
          <cell r="C4">
            <v>36130</v>
          </cell>
        </row>
      </sheetData>
      <sheetData sheetId="2842">
        <row r="4">
          <cell r="C4">
            <v>36130</v>
          </cell>
        </row>
      </sheetData>
      <sheetData sheetId="2843">
        <row r="4">
          <cell r="C4">
            <v>36130</v>
          </cell>
        </row>
      </sheetData>
      <sheetData sheetId="2844">
        <row r="4">
          <cell r="C4">
            <v>36130</v>
          </cell>
        </row>
      </sheetData>
      <sheetData sheetId="2845">
        <row r="4">
          <cell r="C4">
            <v>36130</v>
          </cell>
        </row>
      </sheetData>
      <sheetData sheetId="2846">
        <row r="4">
          <cell r="C4">
            <v>36130</v>
          </cell>
        </row>
      </sheetData>
      <sheetData sheetId="2847">
        <row r="4">
          <cell r="C4">
            <v>36130</v>
          </cell>
        </row>
      </sheetData>
      <sheetData sheetId="2848">
        <row r="4">
          <cell r="C4">
            <v>36130</v>
          </cell>
        </row>
      </sheetData>
      <sheetData sheetId="2849">
        <row r="3">
          <cell r="F3">
            <v>36130</v>
          </cell>
        </row>
      </sheetData>
      <sheetData sheetId="2850">
        <row r="3">
          <cell r="F3">
            <v>36130</v>
          </cell>
        </row>
      </sheetData>
      <sheetData sheetId="2851">
        <row r="4">
          <cell r="C4">
            <v>36130</v>
          </cell>
        </row>
      </sheetData>
      <sheetData sheetId="2852">
        <row r="3">
          <cell r="F3">
            <v>36130</v>
          </cell>
        </row>
      </sheetData>
      <sheetData sheetId="2853">
        <row r="4">
          <cell r="C4">
            <v>36130</v>
          </cell>
        </row>
      </sheetData>
      <sheetData sheetId="2854">
        <row r="4">
          <cell r="C4">
            <v>36130</v>
          </cell>
        </row>
      </sheetData>
      <sheetData sheetId="2855">
        <row r="4">
          <cell r="C4">
            <v>36130</v>
          </cell>
        </row>
      </sheetData>
      <sheetData sheetId="2856">
        <row r="4">
          <cell r="C4">
            <v>36130</v>
          </cell>
        </row>
      </sheetData>
      <sheetData sheetId="2857">
        <row r="4">
          <cell r="C4">
            <v>36130</v>
          </cell>
        </row>
      </sheetData>
      <sheetData sheetId="2858">
        <row r="4">
          <cell r="C4">
            <v>36130</v>
          </cell>
        </row>
      </sheetData>
      <sheetData sheetId="2859">
        <row r="4">
          <cell r="C4">
            <v>36130</v>
          </cell>
        </row>
      </sheetData>
      <sheetData sheetId="2860">
        <row r="3">
          <cell r="F3">
            <v>36130</v>
          </cell>
        </row>
      </sheetData>
      <sheetData sheetId="2861">
        <row r="3">
          <cell r="F3">
            <v>36130</v>
          </cell>
        </row>
      </sheetData>
      <sheetData sheetId="2862">
        <row r="4">
          <cell r="C4">
            <v>36130</v>
          </cell>
        </row>
      </sheetData>
      <sheetData sheetId="2863">
        <row r="4">
          <cell r="C4">
            <v>36130</v>
          </cell>
        </row>
      </sheetData>
      <sheetData sheetId="2864">
        <row r="3">
          <cell r="F3">
            <v>36130</v>
          </cell>
        </row>
      </sheetData>
      <sheetData sheetId="2865">
        <row r="4">
          <cell r="C4">
            <v>36130</v>
          </cell>
        </row>
      </sheetData>
      <sheetData sheetId="2866">
        <row r="4">
          <cell r="C4">
            <v>36130</v>
          </cell>
        </row>
      </sheetData>
      <sheetData sheetId="2867">
        <row r="4">
          <cell r="C4">
            <v>36130</v>
          </cell>
        </row>
      </sheetData>
      <sheetData sheetId="2868">
        <row r="4">
          <cell r="C4">
            <v>36130</v>
          </cell>
        </row>
      </sheetData>
      <sheetData sheetId="2869">
        <row r="4">
          <cell r="C4">
            <v>36130</v>
          </cell>
        </row>
      </sheetData>
      <sheetData sheetId="2870">
        <row r="4">
          <cell r="C4">
            <v>36130</v>
          </cell>
        </row>
      </sheetData>
      <sheetData sheetId="2871">
        <row r="3">
          <cell r="F3">
            <v>36130</v>
          </cell>
        </row>
      </sheetData>
      <sheetData sheetId="2872">
        <row r="4">
          <cell r="C4">
            <v>36130</v>
          </cell>
        </row>
      </sheetData>
      <sheetData sheetId="2873">
        <row r="3">
          <cell r="F3">
            <v>36130</v>
          </cell>
        </row>
      </sheetData>
      <sheetData sheetId="2874">
        <row r="4">
          <cell r="C4">
            <v>36130</v>
          </cell>
        </row>
      </sheetData>
      <sheetData sheetId="2875">
        <row r="4">
          <cell r="C4">
            <v>36130</v>
          </cell>
        </row>
      </sheetData>
      <sheetData sheetId="2876">
        <row r="4">
          <cell r="C4">
            <v>36130</v>
          </cell>
        </row>
      </sheetData>
      <sheetData sheetId="2877">
        <row r="4">
          <cell r="C4">
            <v>36130</v>
          </cell>
        </row>
      </sheetData>
      <sheetData sheetId="2878">
        <row r="4">
          <cell r="C4">
            <v>36130</v>
          </cell>
        </row>
      </sheetData>
      <sheetData sheetId="2879">
        <row r="4">
          <cell r="C4">
            <v>36130</v>
          </cell>
        </row>
      </sheetData>
      <sheetData sheetId="2880">
        <row r="4">
          <cell r="C4">
            <v>36130</v>
          </cell>
        </row>
      </sheetData>
      <sheetData sheetId="2881">
        <row r="3">
          <cell r="F3">
            <v>36130</v>
          </cell>
        </row>
      </sheetData>
      <sheetData sheetId="2882">
        <row r="4">
          <cell r="C4">
            <v>36130</v>
          </cell>
        </row>
      </sheetData>
      <sheetData sheetId="2883">
        <row r="4">
          <cell r="C4">
            <v>36130</v>
          </cell>
        </row>
      </sheetData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/>
      <sheetData sheetId="3038"/>
      <sheetData sheetId="3039" refreshError="1"/>
      <sheetData sheetId="3040" refreshError="1"/>
      <sheetData sheetId="3041">
        <row r="4">
          <cell r="C4">
            <v>36130</v>
          </cell>
        </row>
      </sheetData>
      <sheetData sheetId="3042">
        <row r="4">
          <cell r="C4">
            <v>36130</v>
          </cell>
        </row>
      </sheetData>
      <sheetData sheetId="3043">
        <row r="4">
          <cell r="C4">
            <v>36130</v>
          </cell>
        </row>
      </sheetData>
      <sheetData sheetId="3044"/>
      <sheetData sheetId="3045">
        <row r="3">
          <cell r="F3">
            <v>36130</v>
          </cell>
        </row>
      </sheetData>
      <sheetData sheetId="3046">
        <row r="4">
          <cell r="C4">
            <v>36130</v>
          </cell>
        </row>
      </sheetData>
      <sheetData sheetId="3047">
        <row r="4">
          <cell r="C4">
            <v>36130</v>
          </cell>
        </row>
      </sheetData>
      <sheetData sheetId="3048">
        <row r="4">
          <cell r="C4">
            <v>36130</v>
          </cell>
        </row>
      </sheetData>
      <sheetData sheetId="3049">
        <row r="4">
          <cell r="C4">
            <v>36130</v>
          </cell>
        </row>
      </sheetData>
      <sheetData sheetId="3050">
        <row r="4">
          <cell r="C4">
            <v>36130</v>
          </cell>
        </row>
      </sheetData>
      <sheetData sheetId="3051">
        <row r="4">
          <cell r="C4">
            <v>36130</v>
          </cell>
        </row>
      </sheetData>
      <sheetData sheetId="3052">
        <row r="4">
          <cell r="C4">
            <v>36130</v>
          </cell>
        </row>
      </sheetData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>
        <row r="4">
          <cell r="C4">
            <v>36130</v>
          </cell>
        </row>
      </sheetData>
      <sheetData sheetId="3203">
        <row r="4">
          <cell r="C4">
            <v>36130</v>
          </cell>
        </row>
      </sheetData>
      <sheetData sheetId="3204">
        <row r="4">
          <cell r="C4">
            <v>36130</v>
          </cell>
        </row>
      </sheetData>
      <sheetData sheetId="3205">
        <row r="4">
          <cell r="C4">
            <v>36130</v>
          </cell>
        </row>
      </sheetData>
      <sheetData sheetId="3206">
        <row r="4">
          <cell r="C4">
            <v>36130</v>
          </cell>
        </row>
      </sheetData>
      <sheetData sheetId="3207">
        <row r="4">
          <cell r="C4">
            <v>36130</v>
          </cell>
        </row>
      </sheetData>
      <sheetData sheetId="3208">
        <row r="4">
          <cell r="C4">
            <v>36130</v>
          </cell>
        </row>
      </sheetData>
      <sheetData sheetId="3209">
        <row r="4">
          <cell r="C4">
            <v>36130</v>
          </cell>
        </row>
      </sheetData>
      <sheetData sheetId="3210">
        <row r="4">
          <cell r="C4">
            <v>36130</v>
          </cell>
        </row>
      </sheetData>
      <sheetData sheetId="3211">
        <row r="4">
          <cell r="C4">
            <v>36130</v>
          </cell>
        </row>
      </sheetData>
      <sheetData sheetId="3212">
        <row r="4">
          <cell r="C4">
            <v>36130</v>
          </cell>
        </row>
      </sheetData>
      <sheetData sheetId="3213">
        <row r="4">
          <cell r="C4">
            <v>36130</v>
          </cell>
        </row>
      </sheetData>
      <sheetData sheetId="3214">
        <row r="4">
          <cell r="C4">
            <v>36130</v>
          </cell>
        </row>
      </sheetData>
      <sheetData sheetId="3215">
        <row r="4">
          <cell r="C4">
            <v>36130</v>
          </cell>
        </row>
      </sheetData>
      <sheetData sheetId="3216">
        <row r="4">
          <cell r="C4">
            <v>36130</v>
          </cell>
        </row>
      </sheetData>
      <sheetData sheetId="3217">
        <row r="4">
          <cell r="C4">
            <v>36130</v>
          </cell>
        </row>
      </sheetData>
      <sheetData sheetId="3218">
        <row r="4">
          <cell r="C4">
            <v>36130</v>
          </cell>
        </row>
      </sheetData>
      <sheetData sheetId="3219">
        <row r="4">
          <cell r="C4">
            <v>36130</v>
          </cell>
        </row>
      </sheetData>
      <sheetData sheetId="3220">
        <row r="4">
          <cell r="C4">
            <v>36130</v>
          </cell>
        </row>
      </sheetData>
      <sheetData sheetId="3221">
        <row r="4">
          <cell r="C4">
            <v>36130</v>
          </cell>
        </row>
      </sheetData>
      <sheetData sheetId="3222">
        <row r="4">
          <cell r="C4">
            <v>36130</v>
          </cell>
        </row>
      </sheetData>
      <sheetData sheetId="3223">
        <row r="4">
          <cell r="C4">
            <v>36130</v>
          </cell>
        </row>
      </sheetData>
      <sheetData sheetId="3224">
        <row r="4">
          <cell r="C4">
            <v>36130</v>
          </cell>
        </row>
      </sheetData>
      <sheetData sheetId="3225">
        <row r="4">
          <cell r="C4">
            <v>36130</v>
          </cell>
        </row>
      </sheetData>
      <sheetData sheetId="3226">
        <row r="4">
          <cell r="C4">
            <v>36130</v>
          </cell>
        </row>
      </sheetData>
      <sheetData sheetId="3227">
        <row r="4">
          <cell r="C4">
            <v>36130</v>
          </cell>
        </row>
      </sheetData>
      <sheetData sheetId="3228">
        <row r="4">
          <cell r="C4">
            <v>36130</v>
          </cell>
        </row>
      </sheetData>
      <sheetData sheetId="3229">
        <row r="4">
          <cell r="C4">
            <v>36130</v>
          </cell>
        </row>
      </sheetData>
      <sheetData sheetId="3230">
        <row r="4">
          <cell r="C4">
            <v>36130</v>
          </cell>
        </row>
      </sheetData>
      <sheetData sheetId="3231">
        <row r="4">
          <cell r="C4">
            <v>36130</v>
          </cell>
        </row>
      </sheetData>
      <sheetData sheetId="3232">
        <row r="4">
          <cell r="C4">
            <v>36130</v>
          </cell>
        </row>
      </sheetData>
      <sheetData sheetId="3233">
        <row r="4">
          <cell r="C4">
            <v>36130</v>
          </cell>
        </row>
      </sheetData>
      <sheetData sheetId="3234">
        <row r="4">
          <cell r="C4">
            <v>36130</v>
          </cell>
        </row>
      </sheetData>
      <sheetData sheetId="3235">
        <row r="4">
          <cell r="C4">
            <v>36130</v>
          </cell>
        </row>
      </sheetData>
      <sheetData sheetId="3236">
        <row r="4">
          <cell r="C4">
            <v>36130</v>
          </cell>
        </row>
      </sheetData>
      <sheetData sheetId="3237">
        <row r="4">
          <cell r="C4">
            <v>36130</v>
          </cell>
        </row>
      </sheetData>
      <sheetData sheetId="3238">
        <row r="4">
          <cell r="C4">
            <v>36130</v>
          </cell>
        </row>
      </sheetData>
      <sheetData sheetId="3239">
        <row r="4">
          <cell r="C4">
            <v>36130</v>
          </cell>
        </row>
      </sheetData>
      <sheetData sheetId="3240">
        <row r="4">
          <cell r="C4">
            <v>36130</v>
          </cell>
        </row>
      </sheetData>
      <sheetData sheetId="3241">
        <row r="4">
          <cell r="C4">
            <v>36130</v>
          </cell>
        </row>
      </sheetData>
      <sheetData sheetId="3242">
        <row r="4">
          <cell r="C4">
            <v>36130</v>
          </cell>
        </row>
      </sheetData>
      <sheetData sheetId="3243">
        <row r="4">
          <cell r="C4">
            <v>36130</v>
          </cell>
        </row>
      </sheetData>
      <sheetData sheetId="3244">
        <row r="4">
          <cell r="C4">
            <v>36130</v>
          </cell>
        </row>
      </sheetData>
      <sheetData sheetId="3245">
        <row r="4">
          <cell r="C4">
            <v>36130</v>
          </cell>
        </row>
      </sheetData>
      <sheetData sheetId="3246">
        <row r="4">
          <cell r="C4">
            <v>36130</v>
          </cell>
        </row>
      </sheetData>
      <sheetData sheetId="3247">
        <row r="4">
          <cell r="C4">
            <v>36130</v>
          </cell>
        </row>
      </sheetData>
      <sheetData sheetId="3248">
        <row r="4">
          <cell r="C4">
            <v>36130</v>
          </cell>
        </row>
      </sheetData>
      <sheetData sheetId="3249">
        <row r="4">
          <cell r="C4">
            <v>36130</v>
          </cell>
        </row>
      </sheetData>
      <sheetData sheetId="3250">
        <row r="4">
          <cell r="C4">
            <v>36130</v>
          </cell>
        </row>
      </sheetData>
      <sheetData sheetId="3251">
        <row r="4">
          <cell r="C4">
            <v>36130</v>
          </cell>
        </row>
      </sheetData>
      <sheetData sheetId="3252">
        <row r="4">
          <cell r="C4">
            <v>36130</v>
          </cell>
        </row>
      </sheetData>
      <sheetData sheetId="3253">
        <row r="4">
          <cell r="C4">
            <v>36130</v>
          </cell>
        </row>
      </sheetData>
      <sheetData sheetId="3254">
        <row r="4">
          <cell r="C4">
            <v>36130</v>
          </cell>
        </row>
      </sheetData>
      <sheetData sheetId="3255">
        <row r="4">
          <cell r="C4">
            <v>36130</v>
          </cell>
        </row>
      </sheetData>
      <sheetData sheetId="3256">
        <row r="4">
          <cell r="C4">
            <v>36130</v>
          </cell>
        </row>
      </sheetData>
      <sheetData sheetId="3257">
        <row r="4">
          <cell r="C4">
            <v>36130</v>
          </cell>
        </row>
      </sheetData>
      <sheetData sheetId="3258">
        <row r="4">
          <cell r="C4">
            <v>36130</v>
          </cell>
        </row>
      </sheetData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/>
      <sheetData sheetId="3282"/>
      <sheetData sheetId="3283" refreshError="1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  <sheetName val="DIŞ KAPAK"/>
      <sheetName val="İÇ KAPAK"/>
      <sheetName val="SBYP HESABI"/>
      <sheetName val="İMALAT"/>
      <sheetName val="RUHSAT"/>
      <sheetName val="KONUT- TİCARET"/>
      <sheetName val="KEŞİF TUTARI "/>
      <sheetName val="RUHSAT İCMALİ "/>
      <sheetName val="TİCARET"/>
      <sheetName val="ALTYAPI"/>
      <sheetName val="TİGS"/>
      <sheetName val="PROJE "/>
      <sheetName val="414-1İCM"/>
      <sheetName val="KONUT414-1"/>
      <sheetName val="TESPİT TUT."/>
      <sheetName val="İLAN"/>
      <sheetName val="İLAN TUTANAĞI"/>
      <sheetName val="RUHSATLAR"/>
      <sheetName val="FOTOĞRAFLAR 2"/>
      <sheetName val="FOTOĞRAFLAR 3"/>
      <sheetName val="KATALOGLAR 4"/>
      <sheetName val="SATIŞ SÖZLEŞMESİ 5"/>
      <sheetName val="FOTOĞRAFLAR 6"/>
      <sheetName val="EK DOSYA"/>
      <sheetName val="(YALNIZ YTL-YENİKURUŞ iç kapak"/>
      <sheetName val="(YALNIZ YTL-iç kapak (2)"/>
      <sheetName val="KONUT SEVİ.İCMALozulke"/>
      <sheetName val="dizin"/>
      <sheetName val="dizin (2)"/>
      <sheetName val="dizin (3)"/>
      <sheetName val="dizin (4"/>
      <sheetName val="cover-eng"/>
      <sheetName val="GENERAL"/>
      <sheetName val="repayment"/>
      <sheetName val="retention"/>
      <sheetName val="price adjustment"/>
      <sheetName val="price sum"/>
      <sheetName val="COVER Sum"/>
      <sheetName val="İHZ.İCMALİ"/>
      <sheetName val="COVER Building"/>
      <sheetName val="Sheet1"/>
      <sheetName val="KAŞE"/>
      <sheetName val="#REF"/>
      <sheetName val="genel bilgi"/>
      <sheetName val="İçindekiler"/>
      <sheetName val="ÖN KAPAK "/>
      <sheetName val="icmal"/>
      <sheetName val="KDV"/>
      <sheetName val="YP"/>
      <sheetName val="IMALATLAR ICMAL SAYFASI"/>
      <sheetName val="RUH.TUTANAĞI"/>
      <sheetName val="RUH.İCMAL"/>
      <sheetName val="YENİ"/>
      <sheetName val="Genel Pursantaj Dağılımı"/>
      <sheetName val="Konut Dağılımı %'leri"/>
      <sheetName val="D1 Blok %'leri"/>
      <sheetName val="D2 Blok %'leri"/>
      <sheetName val="D1"/>
      <sheetName val="D2"/>
      <sheetName val="PURSANTAJ"/>
      <sheetName val="KABA"/>
      <sheetName val="İCMAL KALIP"/>
      <sheetName val="İCMAL BETON"/>
      <sheetName val="İNCE"/>
      <sheetName val="BRÜT ALAN"/>
      <sheetName val="BETON YÜZEYLER"/>
      <sheetName val="4.B DV"/>
      <sheetName val="4.B BO"/>
      <sheetName val="3.B DV"/>
      <sheetName val="3.B BO"/>
      <sheetName val="2.B DV"/>
      <sheetName val="2.B BO"/>
      <sheetName val="1.B DV"/>
      <sheetName val="1.B BO"/>
      <sheetName val="zemin"/>
      <sheetName val="1nk"/>
      <sheetName val="2nk"/>
      <sheetName val="3nk"/>
      <sheetName val="4nk"/>
      <sheetName val="5nk"/>
      <sheetName val="6nk"/>
      <sheetName val="7nk"/>
      <sheetName val="8nk"/>
      <sheetName val="9nk"/>
      <sheetName val="10nk"/>
      <sheetName val="11nk"/>
      <sheetName val="12nk"/>
      <sheetName val="13nk"/>
      <sheetName val="14nk"/>
      <sheetName val="15nk"/>
      <sheetName val="16nk"/>
      <sheetName val="17nk"/>
      <sheetName val="18nk"/>
      <sheetName val="19"/>
      <sheetName val="Icm"/>
      <sheetName val="personel"/>
      <sheetName val="5Bina"/>
      <sheetName val="5Mob"/>
      <sheetName val="5MobFiyat"/>
      <sheetName val="MAK EKP"/>
      <sheetName val="İsletme"/>
      <sheetName val="Teminat"/>
      <sheetName val="Sozles"/>
      <sheetName val="Kalıp "/>
      <sheetName val="isproimalat"/>
      <sheetName val="ısprog"/>
      <sheetName val="FİZ (2)"/>
      <sheetName val="Sayfa1"/>
      <sheetName val="REVİZE"/>
      <sheetName val="BÜTÇESEL"/>
      <sheetName val="Elekt.AltP."/>
      <sheetName val="D BLOK PENCERE ALAN "/>
      <sheetName val="D BLOK SERAMİK"/>
      <sheetName val="KAPAK1"/>
      <sheetName val="K_ARA"/>
      <sheetName val="K_ARA (2)"/>
      <sheetName val="K_ARA (3)"/>
      <sheetName val="K_ARA (4)"/>
      <sheetName val="K_ARA (5)"/>
      <sheetName val="K_ARA (6)"/>
      <sheetName val="Kapak"/>
      <sheetName val="NAKİT(TL)"/>
      <sheetName val="ÖZET(TL)"/>
      <sheetName val="SATIŞ PLANI"/>
      <sheetName val="ÜRETİM PLANI"/>
      <sheetName val="SATIŞLARIN MALİYETİ"/>
      <sheetName val="İlerleme TL"/>
      <sheetName val="ÜCRET"/>
      <sheetName val="VERGİ"/>
      <sheetName val="ÇEŞİTLİ"/>
      <sheetName val="AMORTİSMAN "/>
      <sheetName val="PAZARLAMA"/>
      <sheetName val="İP GİDER"/>
      <sheetName val="DIŞARI"/>
      <sheetName val="YATIRIM"/>
      <sheetName val="MERKEZ GİDERLER (2)"/>
      <sheetName val="GERÇEKLEŞMELER"/>
      <sheetName val="MASTER PLAN"/>
      <sheetName val="KARŞILAŞTIRMA-ARALIK 2005"/>
      <sheetName val="maliyet icmali (YTL+)"/>
      <sheetName val="üsd(göl)_ARALIK 05"/>
      <sheetName val="GENEL PURSANTAJ  "/>
      <sheetName val="İŞ KALEMLERİ GENEL PUR."/>
      <sheetName val="8,3"/>
      <sheetName val="8.3.1"/>
      <sheetName val="KONUT İMALATI ALT PURS."/>
      <sheetName val="D1-D2 BLOKLAR"/>
      <sheetName val="E1- E2 BLOKLAR"/>
      <sheetName val="H BLOK"/>
      <sheetName val="ALT YAPI"/>
      <sheetName val="İMALAT İCMAL "/>
      <sheetName val="HAKEDİŞ RAPORU"/>
      <sheetName val="RAP ÖZ"/>
      <sheetName val="PRSL"/>
      <sheetName val="FIZIKI GERÇEKLEŞME"/>
      <sheetName val="GRAFİK"/>
      <sheetName val="CEZA TAB."/>
      <sheetName val="FİYAT FARKI"/>
      <sheetName val="FİYAT FARKI TAKİP"/>
      <sheetName val="SEVİYE  "/>
      <sheetName val="A1"/>
      <sheetName val="A2"/>
      <sheetName val="A3"/>
      <sheetName val="A4"/>
      <sheetName val="A5"/>
      <sheetName val="A6"/>
      <sheetName val="A7"/>
      <sheetName val="A8"/>
      <sheetName val="A9"/>
      <sheetName val="B1"/>
      <sheetName val="B2"/>
      <sheetName val="B3"/>
      <sheetName val="B4"/>
      <sheetName val="B5"/>
      <sheetName val="B6"/>
      <sheetName val="B7"/>
      <sheetName val="B8"/>
      <sheetName val="B9"/>
      <sheetName val="C1"/>
      <sheetName val="C2"/>
      <sheetName val="E1"/>
      <sheetName val="E2"/>
      <sheetName val="E3"/>
      <sheetName val="E4"/>
      <sheetName val="E5"/>
      <sheetName val="E6"/>
      <sheetName val="E7"/>
      <sheetName val="E8"/>
      <sheetName val="OKUL"/>
      <sheetName val="otopark-S Tesis"/>
      <sheetName val="CAMI"/>
      <sheetName val="Altyapı,vs."/>
      <sheetName val="İL TUT"/>
      <sheetName val="YAZI HESABI"/>
      <sheetName val="sırtlık"/>
      <sheetName val="Sayfa2"/>
      <sheetName val="Sayfa3"/>
      <sheetName val="RAYIC00"/>
      <sheetName val="YFT"/>
      <sheetName val="15.140 5A"/>
      <sheetName val="18.465 3A"/>
      <sheetName val="19.054 2A"/>
      <sheetName val="19.055 C2A"/>
      <sheetName val="ANALİZ"/>
      <sheetName val="ÖZEL2(ŞİLTE)"/>
      <sheetName val="TAKVİYE 2"/>
      <sheetName val="ENDEKS"/>
      <sheetName val="FF GÜNCELLEME"/>
      <sheetName val="yft piyasa yedek"/>
      <sheetName val="YFT PİYASA "/>
      <sheetName val="YFTANALİZ"/>
      <sheetName val="ÖZEL 1"/>
      <sheetName val="ÖZEL 2"/>
      <sheetName val="ÖZEL 2A"/>
      <sheetName val="ÖZEL 3"/>
      <sheetName val="ÖZEL 4)"/>
      <sheetName val="ÖZEL 5)"/>
      <sheetName val="ÖZEL 6"/>
      <sheetName val="ÖZEL 7"/>
      <sheetName val="ÖZEL 8"/>
      <sheetName val="ÖZEL 9"/>
      <sheetName val="ÖZEL 10"/>
      <sheetName val="ÖZEL 10A"/>
      <sheetName val="ÖZEL 10B"/>
      <sheetName val="ÖZEL 11 "/>
      <sheetName val="ÖZEL 12"/>
      <sheetName val="ÖZEL 13"/>
      <sheetName val="ÖZEL 14"/>
      <sheetName val="ÖZEL 15"/>
      <sheetName val="ÖZEL 16"/>
      <sheetName val="ÖZEL 17"/>
      <sheetName val="ÖZEL 18"/>
      <sheetName val="YARDIMCİ ANALİZLER (2)"/>
      <sheetName val="YARDIMCİ ANALİZLER"/>
      <sheetName val="FİYAT LİSTESİ"/>
      <sheetName val="P 2"/>
      <sheetName val="P2 A"/>
      <sheetName val="P 3"/>
      <sheetName val="P 3 A"/>
      <sheetName val="P 5 B"/>
      <sheetName val="P 7"/>
      <sheetName val="P7 A"/>
      <sheetName val="P 8 D"/>
      <sheetName val="P8 E"/>
      <sheetName val="P 9 A"/>
      <sheetName val="P 10 A"/>
      <sheetName val="P 11 A"/>
      <sheetName val="P 12 A"/>
      <sheetName val="P13 A"/>
      <sheetName val="P 13 B"/>
      <sheetName val="P 15 A"/>
      <sheetName val="P 16"/>
      <sheetName val="P 16 MK"/>
      <sheetName val="P 17"/>
      <sheetName val="P 23"/>
      <sheetName val="P 24"/>
      <sheetName val="P 25"/>
      <sheetName val="P 26"/>
      <sheetName val="P 28 C"/>
      <sheetName val="P 29 A MK"/>
      <sheetName val="P 30 BMK"/>
      <sheetName val="P 30 CMK"/>
      <sheetName val="P 31 C"/>
      <sheetName val="P 31 A C"/>
      <sheetName val="P 35 A"/>
      <sheetName val="P 37 "/>
      <sheetName val="P 39"/>
      <sheetName val="P 40"/>
      <sheetName val="P 45 A"/>
      <sheetName val="P 48 A "/>
      <sheetName val="P 48  B"/>
      <sheetName val="P 48 C"/>
      <sheetName val="P 51"/>
      <sheetName val="P 52"/>
      <sheetName val="P 53"/>
      <sheetName val="P 55"/>
      <sheetName val="P 56"/>
      <sheetName val="P 58 "/>
      <sheetName val="P 59"/>
      <sheetName val="P 61"/>
      <sheetName val="P 62 "/>
      <sheetName val="P 63"/>
      <sheetName val="P 64"/>
      <sheetName val="P 66"/>
      <sheetName val="P 68 A"/>
      <sheetName val="P 69 A"/>
      <sheetName val="P 69 A MK"/>
      <sheetName val="P 70"/>
      <sheetName val="P 71"/>
      <sheetName val="P 73"/>
      <sheetName val="P 74"/>
      <sheetName val="P 74 A"/>
      <sheetName val="P 74 B"/>
      <sheetName val="P 74 C"/>
      <sheetName val="P 75"/>
      <sheetName val="P 76"/>
      <sheetName val="P 77"/>
      <sheetName val="P 78"/>
      <sheetName val="P 79"/>
      <sheetName val="P81 A"/>
      <sheetName val="P 82 "/>
      <sheetName val="P 83"/>
      <sheetName val="P 84"/>
      <sheetName val="P 86"/>
      <sheetName val="P 86 A1"/>
      <sheetName val="P 87"/>
      <sheetName val="P 88"/>
      <sheetName val="P 89"/>
      <sheetName val="P 90"/>
      <sheetName val="P 92"/>
      <sheetName val="P 93"/>
      <sheetName val="P 94"/>
      <sheetName val="P 95 C"/>
      <sheetName val="P 95 A C"/>
      <sheetName val="P 97"/>
      <sheetName val="P103 a"/>
      <sheetName val="P103 b"/>
      <sheetName val="P103 c"/>
      <sheetName val="P 106 C"/>
      <sheetName val="P 107"/>
      <sheetName val="P 108"/>
      <sheetName val="P 109"/>
      <sheetName val="P 110"/>
      <sheetName val="P 114"/>
      <sheetName val="P 115"/>
      <sheetName val="P 115 a"/>
      <sheetName val="P 115 b"/>
      <sheetName val="P 115 c"/>
      <sheetName val="P 115 d"/>
      <sheetName val="P 115 e"/>
      <sheetName val="P 115 f"/>
      <sheetName val="P 115 g"/>
      <sheetName val="P 115 h"/>
      <sheetName val="P 117"/>
      <sheetName val="P 119"/>
      <sheetName val="P 120"/>
      <sheetName val="P 121 B"/>
      <sheetName val="P 122"/>
      <sheetName val="P 123"/>
      <sheetName val="P 123 a"/>
      <sheetName val="P 124"/>
      <sheetName val="P 124 a"/>
      <sheetName val="P 125"/>
      <sheetName val="P 126"/>
      <sheetName val="P 127"/>
      <sheetName val="P 128 C"/>
      <sheetName val="P 129 C"/>
      <sheetName val="P 130 a"/>
      <sheetName val="P 130 b"/>
      <sheetName val="P 130 c"/>
      <sheetName val="P 130 d"/>
      <sheetName val="P 130 e"/>
      <sheetName val="P 130 f"/>
      <sheetName val="P 130 g"/>
      <sheetName val="P 131"/>
      <sheetName val="P 132"/>
      <sheetName val="P 133 a"/>
      <sheetName val="P 133 b"/>
      <sheetName val="P 134"/>
      <sheetName val="P 135"/>
      <sheetName val="03501 "/>
      <sheetName val="03524"/>
      <sheetName val="03527"/>
      <sheetName val="03540 "/>
      <sheetName val="03585 A"/>
      <sheetName val="08.010 A"/>
      <sheetName val="08321"/>
      <sheetName val="08502"/>
      <sheetName val="10001"/>
      <sheetName val="10001 MK"/>
      <sheetName val="10009"/>
      <sheetName val="10009 MK"/>
      <sheetName val="10010"/>
      <sheetName val="10010 MK"/>
      <sheetName val="10012"/>
      <sheetName val="10012 MK"/>
      <sheetName val="10021 "/>
      <sheetName val="10022"/>
      <sheetName val="10022 MK"/>
      <sheetName val="10041"/>
      <sheetName val="10041 MK"/>
      <sheetName val="10042 "/>
      <sheetName val="10042 MK"/>
      <sheetName val="10043"/>
      <sheetName val="10043 MK"/>
      <sheetName val="10061 2"/>
      <sheetName val="10081"/>
      <sheetName val="10081 1"/>
      <sheetName val="10094"/>
      <sheetName val="10103"/>
      <sheetName val="15047 1"/>
      <sheetName val="ÖDEME GRAFİĞİ"/>
      <sheetName val="7"/>
      <sheetName val="Sheet2"/>
      <sheetName val="Sheet3"/>
      <sheetName val="000000"/>
      <sheetName val="XXXXXX"/>
      <sheetName val="GENEL"/>
      <sheetName val="RESİM"/>
      <sheetName val="Götürü Bedel İmalat özeti"/>
      <sheetName val="FİAT FARKI"/>
      <sheetName val="SEVİYE İCMAL SF1"/>
      <sheetName val="SEVİYE İCMAL SF2"/>
      <sheetName val="K6"/>
      <sheetName val="K7"/>
      <sheetName val="K8"/>
      <sheetName val="K9"/>
      <sheetName val="K10"/>
      <sheetName val="K11"/>
      <sheetName val="K12"/>
      <sheetName val="K13"/>
      <sheetName val="K14"/>
      <sheetName val="K15"/>
      <sheetName val="M8"/>
      <sheetName val="M9"/>
      <sheetName val="M10"/>
      <sheetName val="M11"/>
      <sheetName val="M12"/>
      <sheetName val="F4"/>
      <sheetName val="F5"/>
      <sheetName val="F6"/>
      <sheetName val="hakediş takip föyü"/>
      <sheetName val="FAALİYET RAPORU"/>
      <sheetName val="hakediş ilerleme %"/>
      <sheetName val="ADAPAZARI KONTAŞ 1 NOLU HK"/>
      <sheetName val="makro"/>
      <sheetName val="demir"/>
      <sheetName val="metin"/>
      <sheetName val="irsaliye tesbit4-5"/>
      <sheetName val="eritme"/>
      <sheetName val="#BAŞV"/>
      <sheetName val="yoca_kur"/>
      <sheetName val="ISTDUV_KUR"/>
      <sheetName val="BRIM_ICMAL"/>
      <sheetName val="POZLAR"/>
      <sheetName val="YOLOT_KUR"/>
      <sheetName val="TESKAN_KUR"/>
      <sheetName val="ISITES_KUR"/>
      <sheetName val="TELBAĞ_KUR"/>
      <sheetName val="RAPOR ÖZETİ"/>
      <sheetName val="PARASAL"/>
      <sheetName val="İLERLEME GRAFİĞİ"/>
      <sheetName val="SEVİYE"/>
      <sheetName val="İLERLEME DURUM TESPİTİ"/>
      <sheetName val="A1 BLOK"/>
      <sheetName val="25696 1 SIGINAK"/>
      <sheetName val="25696 1 cevre ve altyapi"/>
      <sheetName val="GENELICMAL"/>
      <sheetName val="BFLOTGNTOP"/>
      <sheetName val="FIRINBİNASI"/>
      <sheetName val="FIRINÇELİK"/>
      <sheetName val="BANYO"/>
      <sheetName val="SOĞUTMA"/>
      <sheetName val="KESME"/>
      <sheetName val="AMBAR"/>
      <sheetName val="YÜKLEME RAMPA"/>
      <sheetName val="GİRİŞ KANTAR"/>
      <sheetName val="PALET TAMİR BİNASI"/>
      <sheetName val="YRD.TESİS BİNASI"/>
      <sheetName val="KAZAN DAİRESİ"/>
      <sheetName val="YÖNETİM ve SOSYAL BİNA"/>
      <sheetName val="TEKNOLOJİK SU SOĞUTMA KULESİ"/>
      <sheetName val="SU KULESİ"/>
      <sheetName val="TEKNOLOJİK SU BİNASI"/>
      <sheetName val="TEKNOLOJİK SU HAVUZU"/>
      <sheetName val="DİZEL TRAFO BİNASI"/>
      <sheetName val="AZOT BİNASI"/>
      <sheetName val="HARMAN"/>
      <sheetName val="KUM STOK SİLOSU"/>
      <sheetName val="KUM BOŞALTMA TREN"/>
      <sheetName val="KUM  BOŞALTMA KAMYON"/>
      <sheetName val="HAMMADDE NAKİL"/>
      <sheetName val="CAM KIRIĞI BİNASIve NAKİL"/>
      <sheetName val="CAM KIRMA BİNASI"/>
      <sheetName val="CAM KIRIĞI STOK SAHASI "/>
      <sheetName val="HAMMADDE STOK BİNASI"/>
      <sheetName val="MİKSER"/>
      <sheetName val="ŞOFÖR DİNLENME"/>
      <sheetName val="ATIK ISI KAZANI"/>
      <sheetName val="YOLLAR"/>
      <sheetName val="RAM PA BİNASI"/>
      <sheetName val="KOMPRESÖR BİNASI"/>
      <sheetName val="HİDROJEN ve LPG SAHASI"/>
      <sheetName val="MİSAFİRHANE"/>
      <sheetName val="CAM İŞLEME ÜNİTESİ"/>
      <sheetName val="CAMİŞLEME -B"/>
      <sheetName val="HARİCİ TESİSLER"/>
      <sheetName val="DÜZCAM SIHHİ İCMAL"/>
      <sheetName val="FIRIN SIHHİ"/>
      <sheetName val="BANYO SIHHİ"/>
      <sheetName val="SOĞUTMA SIHHİ"/>
      <sheetName val="AMBAR SIHHİ"/>
      <sheetName val="YÖNETİM SIHHİ"/>
      <sheetName val="HARMAN SIHHİ"/>
      <sheetName val="GİRİŞ KONTROL SIHHİ"/>
      <sheetName val="YARD.TES.SIHHİ"/>
      <sheetName val="SOFÖR DİNLENME SIHHİ"/>
      <sheetName val="PALET TAMİR SIHHİ"/>
      <sheetName val="HİDROFOR SIHHİ"/>
      <sheetName val="VAZİYET SIHHİ"/>
      <sheetName val="DÜZCAM KALORİFER İCMAL"/>
      <sheetName val="FIRIN KALORİFER"/>
      <sheetName val="BANYO KALORİFER"/>
      <sheetName val="SOĞUTMA KESME kalorifer"/>
      <sheetName val="AMBAR KALORİFER"/>
      <sheetName val="YÖNETİM KALORİFER"/>
      <sheetName val="HARMAN KALORİFER"/>
      <sheetName val="ŞOFÖR DİNLETME KALORİFER"/>
      <sheetName val="YARD.TES.KALORİFER"/>
      <sheetName val="GİRİŞ .KONT.KALORİFER"/>
      <sheetName val="PALET TAMİR KALORİFER"/>
      <sheetName val="KAZAN KALORİFER"/>
      <sheetName val="DÜZCAM ELEKTRİK İCMAL"/>
      <sheetName val="FIRIN ELEKTRİK"/>
      <sheetName val="BANYO ELEKTRİK"/>
      <sheetName val="SOĞUTMA BİNASI ELKTRİK"/>
      <sheetName val="ÜRÜN AMBARI ELEKTRİK"/>
      <sheetName val="YÜKLEME RAMPASI ELEKTRLK"/>
      <sheetName val="GİRİŞ KONTROL ELEKTRİK"/>
      <sheetName val="PALETTAMİR ELEKTRİK"/>
      <sheetName val="YRD.TES.KONT.ELELTRİK"/>
      <sheetName val="KESME HATTI BİNASI ELEKTRİK"/>
      <sheetName val="KAZAN DAİRESİ ELEKTRİK"/>
      <sheetName val="YÖNETİM BİNASI ELELKTRİK"/>
      <sheetName val="TEKNOLJİK SU ELEKTRİK"/>
      <sheetName val="DİESEL TRAFO ELEKTRİK"/>
      <sheetName val="AZOT BİNASI ELEKTRİK"/>
      <sheetName val="HARMAN ELEKTRİK"/>
      <sheetName val="ŞOFÖR DİNLENME ELEKTRİK"/>
      <sheetName val="STOK BİNASI ELEKTRİK"/>
      <sheetName val="CAM KIRIĞI ELEKTRİK"/>
      <sheetName val="CAM KIRMA ELEKTRİK"/>
      <sheetName val="KOMPRESÖR ELETRİK"/>
      <sheetName val="HARİCİ TESİSLER ELEKTRİK"/>
      <sheetName val="DÜZCAM ZAYIF ELEKTRİK"/>
      <sheetName val="DÜZCAM PARATONER"/>
      <sheetName val="DÜZCAM MÜŞTEREK İCMAL"/>
      <sheetName val="FIRIN MÜŞTEREK TESİSATI"/>
      <sheetName val="BANYO MÜŞTEREK"/>
      <sheetName val="SOĞUTMA MÜŞTEREK"/>
      <sheetName val="AMBAR MÜŞTEREK"/>
      <sheetName val="GİRİŞ KANTAR MÜŞTEREK"/>
      <sheetName val="YÖNETİM MÜŞTEREK"/>
      <sheetName val="HARMAN MÜŞTEREK"/>
      <sheetName val="YARD.TES.MÜŞTEREK"/>
      <sheetName val="PALET TAMİR MÜŞTEREK"/>
      <sheetName val="KAZAN MÜŞTEREK"/>
      <sheetName val="HİDROFOR MÜŞTEREK"/>
      <sheetName val="VAZİYET MÜŞTEREK"/>
      <sheetName val="DÜZCAM HAVALANDIRMA İCMALİ"/>
      <sheetName val="BANYO HAVALANDIRMA KLİMA"/>
      <sheetName val="SOĞUTMA KLİMA"/>
      <sheetName val="AMBAR KLİMA HAVALANDIRMA"/>
      <sheetName val="YÖNETİM HAVALNDIRMA-KLİMA"/>
      <sheetName val="DÜZCAM OTOMATİK İCMAL"/>
      <sheetName val="AMBAR OTOMATİK"/>
      <sheetName val="YÖNETİM OTOMATİK"/>
      <sheetName val="KAZAN DAİRESİ OTO"/>
      <sheetName val="ZÜCCACİYE GENEL"/>
      <sheetName val="ZÜCCCİYE İCMAL"/>
      <sheetName val="ZFIRIN"/>
      <sheetName val="ZFIRINÇELİK"/>
      <sheetName val="ZSOĞUTMA"/>
      <sheetName val="ZYÖNETİM"/>
      <sheetName val="ZAMBAR"/>
      <sheetName val="ZATÖLYE"/>
      <sheetName val="ZHAMMADDE"/>
      <sheetName val="ZHARMAN"/>
      <sheetName val="ZCKIRIĞISTOK"/>
      <sheetName val="ZKSTOK"/>
      <sheetName val="ZCKSİLOSU"/>
      <sheetName val="ZHARİCİ"/>
      <sheetName val="ZÜCCACİYE SIHHİ İCMAL"/>
      <sheetName val="ZFIRINSIHHİ"/>
      <sheetName val="ZÜRÜN SIHHİ"/>
      <sheetName val="ZHARMAN SIHHİ"/>
      <sheetName val="ZYÖNETİM SIHHİ"/>
      <sheetName val="ZATÖLYE SIHHİ"/>
      <sheetName val="ZHARİCİ SIHHİ TESİSAT"/>
      <sheetName val="ZÜCCACİYE KALORİFER İCMAL"/>
      <sheetName val="ZFIRIN KALORİFER"/>
      <sheetName val="ZÜRÜN KALORİFER"/>
      <sheetName val="ZHARMAN KALORİFER"/>
      <sheetName val="ZATÖLYE KALORİFER"/>
      <sheetName val="ZYÖNETİM KALORİFER"/>
      <sheetName val="ZÜCCACİYE MÜŞTEREK İCMAL"/>
      <sheetName val="ZFIRIN MÜŞTEREK"/>
      <sheetName val="ZYÖNETİMMÜŞTEREK"/>
      <sheetName val="ZÜRÜN MÜŞTEREK"/>
      <sheetName val="ZHARMAN MÜŞTEREK"/>
      <sheetName val="ZATÖLYE MÜŞTEREK"/>
      <sheetName val="ZHAMMADDE MÜŞTEREK"/>
      <sheetName val="ZHARİCİ MÜŞTEREK"/>
      <sheetName val="ZÜCCACİYE HAVALANDIRMA İCMALİ"/>
      <sheetName val="ZFIRINHAV-KLİMA"/>
      <sheetName val="ZYÖNETİM HAV-KLİMA"/>
      <sheetName val="ZHARMAN KLİMA"/>
      <sheetName val="ZOTOMATİK İCMAL"/>
      <sheetName val="ZYÖNETİM OTOMATİK"/>
      <sheetName val="ZFIRIN OTOMATİK"/>
      <sheetName val="ZELEKTRİK İCMAL"/>
      <sheetName val="ZFIRIN ELEKTRİK"/>
      <sheetName val="ZÜRÜN ELEKTRİK"/>
      <sheetName val="ZTRAFO ELEKTRİK"/>
      <sheetName val="ZHARMAN ELEKTRİK"/>
      <sheetName val="ZYÖNETİM ELEKTRİK"/>
      <sheetName val="ZBAKIM  ATÖLYEELEKTRİK"/>
      <sheetName val="ZHARİCİ ELEKTRİK"/>
      <sheetName val="ZÜCCACİYE ZAYIF ELEKTRİK"/>
      <sheetName val="ZÜCCACİYE PARATÖNER"/>
      <sheetName val="KARŞILAŞTIRMA"/>
      <sheetName val="Direct Summary Table"/>
      <sheetName val="Equipment Summary"/>
      <sheetName val="Equipment GT"/>
      <sheetName val="Labor GT"/>
      <sheetName val="Material GT"/>
      <sheetName val="Equipment"/>
      <sheetName val="Labor"/>
      <sheetName val="Material"/>
      <sheetName val="Equipment-Dbase"/>
      <sheetName val="Labor-Dbase"/>
      <sheetName val="Material-Dbase"/>
      <sheetName val="MkTr"/>
      <sheetName val="ÖN"/>
      <sheetName val="arka kapak"/>
      <sheetName val="mazot ff"/>
      <sheetName val="imalat iç sayfa"/>
      <sheetName val="kesinti"/>
      <sheetName val="kontrol"/>
      <sheetName val="yesil"/>
      <sheetName val="Mazot"/>
      <sheetName val="Module1"/>
      <sheetName val="yaziyla"/>
      <sheetName val="bfk2002"/>
      <sheetName val="İLK YAPILACAK"/>
      <sheetName val="METRAJ-İNŞ. "/>
      <sheetName val="TESİSAT-METRAJ"/>
      <sheetName val="ELEKTRİK-METRAJ "/>
      <sheetName val="HAKEDİŞ KAPAK "/>
      <sheetName val="İCMAL(İNŞAAT)"/>
      <sheetName val="YEŞİL DEFTER (İNŞAAT )"/>
      <sheetName val="METRAJ İCMAL (İNŞAAT )"/>
      <sheetName val="ihata KALIP METRAJ"/>
      <sheetName val="İSTİNAD KALIP METRAJ"/>
      <sheetName val="KAZIK BAŞLIK KİŞİR KALIBI"/>
      <sheetName val="Kazık-demir-metraj"/>
      <sheetName val="ihata-demir-metraj"/>
      <sheetName val="Doğu istinad-demir-metraj"/>
      <sheetName val="Başlık kirişi-demir-metraj"/>
      <sheetName val="ihata BETON METRAJ"/>
      <sheetName val="İSTİNAD DUV.BETON METRAJ"/>
      <sheetName val="BAŞLIK KİRİŞİ-BETON METRAJI"/>
      <sheetName val="Ataşman İHATA(1)"/>
      <sheetName val="Ataşman İHATA(2)"/>
      <sheetName val="Ataşman İHATA(3)"/>
      <sheetName val="Ataşman İHATA(4)"/>
      <sheetName val="Ataşman İHATA(5)"/>
      <sheetName val="Ataşman İHATA(6)"/>
      <sheetName val="Ataşman İHATA(7)"/>
      <sheetName val="Ataşman İHATA(8)"/>
      <sheetName val="Ataşman İHATA (9)"/>
      <sheetName val="Ataşman İHATA (10)"/>
      <sheetName val="Ataşman İHATA (11)"/>
      <sheetName val="Ataşman İHATA (12)"/>
      <sheetName val="Ataşman İHATA (13)"/>
      <sheetName val="Ataşman İHATA (14)"/>
      <sheetName val="Ataşman İHATA (15)"/>
      <sheetName val="Ataşman İHATA (16)"/>
      <sheetName val="Ataşman İHATA (17)"/>
      <sheetName val="Ataşman İHATA (18)"/>
      <sheetName val="Ataşman İHATA (19)"/>
      <sheetName val="Ataşman İHATA (20)"/>
      <sheetName val="Ataşman İHATA (21)"/>
      <sheetName val="Ataşman İHATA l=5.2 m(1)"/>
      <sheetName val="Ataşman İHATA l=5.2 m(2)"/>
      <sheetName val="Ataşman İHATA l=5.2 m(3)"/>
      <sheetName val="Ataşman İHATA l=5.2 m(4)"/>
      <sheetName val="Ataşman İHATA l=5.2 m(5)"/>
      <sheetName val="Ataşman İHATA l=5.2 m(6)"/>
      <sheetName val="Ataşman İHATA l=5.2 m(7)"/>
      <sheetName val="Ataşman İHATA l=5.2 m(8)"/>
      <sheetName val="Ataşman İHATA l=5.2 m(9)"/>
      <sheetName val="Ataşman İHATA l=5.2 m(10)"/>
      <sheetName val="Ataşman İHATA l=5.2 m(11)"/>
      <sheetName val="Ataşman İHATA l=5.2 m(12)"/>
      <sheetName val="Ataşman İSTİNAT"/>
      <sheetName val="Ataşman BAŞLIK KİRİŞİ"/>
      <sheetName val="HAKEDİŞ KAPAK"/>
      <sheetName val="İCMAL(İNŞAAT) (Elektrik-Mekani)"/>
      <sheetName val="YEŞİL DEFTER (İNŞAAT ) "/>
      <sheetName val="Pissu borularıMetraj-1"/>
      <sheetName val="Pissu havalık"/>
      <sheetName val="PPRC borular"/>
      <sheetName val="Kılıflı Boru"/>
      <sheetName val="Isıtma Kolonları"/>
      <sheetName val="Isıtma Kolonları İzolasyon "/>
      <sheetName val="Galveniz Borular(Temizsu)"/>
      <sheetName val="Boyanmış Borular"/>
      <sheetName val="Kompansatörler"/>
      <sheetName val="Otomatik Hava Atma"/>
      <sheetName val="Gömme Rezervuarlar"/>
      <sheetName val="YFZ-1 KOMPANSATÖR"/>
      <sheetName val="Ataşman sayfa"/>
      <sheetName val="ATAŞMAN-1"/>
      <sheetName val="Metraj "/>
      <sheetName val="Kesilecek"/>
      <sheetName val="STOPAJ"/>
      <sheetName val="İ.İ. (B1)"/>
      <sheetName val="İ.İ. (B2)"/>
      <sheetName val="İCMAL( B1 BLOK )"/>
      <sheetName val="Metraj İcmali ( B1 BLOK )"/>
      <sheetName val="İCMAL ( B2 BLOK )"/>
      <sheetName val="Metraj İcmali ( B2 BLOK )"/>
      <sheetName val="B1 blok"/>
      <sheetName val="Eğim betonu"/>
      <sheetName val="Su izolasyonu ( B1 )"/>
      <sheetName val="Drenaj levhası ( B1 )"/>
      <sheetName val="Isı izolasyonu ( B1 )"/>
      <sheetName val="Bodrum tavan ısı izolasyonu(B1)"/>
      <sheetName val="İzotuğla ( B1-İCMAL )"/>
      <sheetName val="İzotugla ( B1 )"/>
      <sheetName val="İzotugla- ic duvar (w=19)"/>
      <sheetName val="Tugla ( w=13,5 cm ) ( B1 BLOK )"/>
      <sheetName val="Tugla ( w=8,5 cm ) ( B1 BLOK )"/>
      <sheetName val="Tavan Alçı sıva (6.1)(B1)"/>
      <sheetName val="Brüt duvar Alçı sıva (6.3)(B1)"/>
      <sheetName val="Tuğla Duvar Alçı sıva (6.4)(B1)"/>
      <sheetName val="Brüt duvar çimentolu sıva (6.5)"/>
      <sheetName val="Tuğla duvar çimentolusıva (6.6)"/>
      <sheetName val="Şap ( Seramik altı - malzeme )"/>
      <sheetName val="Şap ( Parke altı - malzeme )"/>
      <sheetName val="Şap ( işçilik )"/>
      <sheetName val="Fayans ( banyo-8.2 )"/>
      <sheetName val="Fayans ( mutfak-8.3 )"/>
      <sheetName val="Seramik ( zemin-banyo-8.9)"/>
      <sheetName val="Seramik ( zemin-antre-8.10)"/>
      <sheetName val="Boya ( tavan )"/>
      <sheetName val="Boya ( duvar )"/>
      <sheetName val="Vinil kaplı asmatavan"/>
      <sheetName val="Kör kasa"/>
      <sheetName val="Mantolama-ısı izolasyonu"/>
      <sheetName val="Mantolama-SIVA"/>
      <sheetName val="Mantolama-boya"/>
      <sheetName val="Basamak"/>
      <sheetName val="YFZ-5 (Baca gövdesi-60 cm )"/>
      <sheetName val="YFZ.7 ( Lento w=10) ( B1 BLOK )"/>
      <sheetName val="YFZ.8 (Lento w=19) ( B1 BLOK )"/>
      <sheetName val="YFZ.10 ( İzotugla-24 ) ( B1 )"/>
      <sheetName val="YFZ13 ( Ytong ) (B1)"/>
      <sheetName val="YFZ.16 ( Neopor-pencere kenarı)"/>
      <sheetName val="YFZ.17 (Ytong-Eşik)"/>
      <sheetName val="YFZ.18 ( Alt toplama )"/>
      <sheetName val="YFZ.20 ( mantolama farkı )"/>
      <sheetName val="YFZ.24 ( Mantolama-denizlik )"/>
      <sheetName val="YFZ.26 ( Mantolama-söve )"/>
      <sheetName val="YFZ.27 (Mantolama-fuga)"/>
      <sheetName val="B2 blok"/>
      <sheetName val="C35 Beton (malzeme )(B2)"/>
      <sheetName val="C35 Beton (iscilik) ( B2 )"/>
      <sheetName val="Ahsap Kalıp ( B2 )"/>
      <sheetName val="Plywood kalıp ( B2 )"/>
      <sheetName val="Prekast ( B2 )"/>
      <sheetName val="Tünel Kalıp ( B2 blok)"/>
      <sheetName val="Demir (icmal ) (B2)"/>
      <sheetName val="Demir (metraj ) ( B2 )"/>
      <sheetName val="Su izolasyonu ( B2 )"/>
      <sheetName val="Drenaj levhası ( B2 )"/>
      <sheetName val="Isı izolasyonu ( B2 )"/>
      <sheetName val="Bodrum tavan ısı izolasyonu"/>
      <sheetName val="İzotuğla ( B2-İCMAL )"/>
      <sheetName val="İzotugla ( B2)"/>
      <sheetName val="İzotugla- ic duvar (w=19) (B2)"/>
      <sheetName val="Tugla ( w=13,5 cm ) ( B2)"/>
      <sheetName val="Tugla ( w=8,5 cm ) ( B2)"/>
      <sheetName val="Tavan Alçı sıva (6.1)(B2)"/>
      <sheetName val="Brüt duvar Alçı sıva (6.3)(B2)"/>
      <sheetName val="Tuğla Duvar Alçı sıva (6.4)(B2)"/>
      <sheetName val="Brüt duvar çimentolu sıva (B2)"/>
      <sheetName val="Tuğla duvar çimentolusıva (B2)"/>
      <sheetName val="Grobeton (YFZ.1) (malzeme )(B2)"/>
      <sheetName val="Grobeton(YFZ.2)(işçilik)(B2)"/>
      <sheetName val="YFZ.3 ( C40 malzeme) ( B2 )"/>
      <sheetName val="YFZ-6 ( O12 Filiz ekimi) ( B2 )"/>
      <sheetName val="YFZ.7 ( Lento w=10) ( B2)"/>
      <sheetName val="YFZ.8 (Lento w=19) ( B2)"/>
      <sheetName val="Eğri yüzeyli kalıp (YFZ.9) (B2)"/>
      <sheetName val="YFZ.10 ( İzotugla-24 ) ( B2)"/>
      <sheetName val="YFZ13 ( Ytong ) (B2)"/>
      <sheetName val="YFZ.17 (Ytong-Eşik) (B2)"/>
      <sheetName val="KHT"/>
      <sheetName val="B1-KHT-1"/>
      <sheetName val="Mıcır ( B1 )"/>
      <sheetName val="C35 Beton (malzeme ) (B1 blok)"/>
      <sheetName val="C35 Beton (iscilik) ( B1 )"/>
      <sheetName val="Ahsap Kalıp ( B1 )"/>
      <sheetName val="Plywood kalıp ( B1 )"/>
      <sheetName val="Tünel Kalıp ( B1 blok)"/>
      <sheetName val="Prekast ( B1 )"/>
      <sheetName val="Demir (icmal ) ( B1 )"/>
      <sheetName val="Demir ( Parapet ) ( B1)"/>
      <sheetName val="Demir ( metraj ) ( B1 )"/>
      <sheetName val="Demir ( Çatı - Perde ) ( B1 )"/>
      <sheetName val="Demir ( Çatı - Döşeme ) ( B1 )"/>
      <sheetName val="Demir ( Çatı - Kiriş ) ( B1 )"/>
      <sheetName val="Çelik hasır ( çatı ) ( B1 )"/>
      <sheetName val="Drenaj borusu ( B1 )"/>
      <sheetName val="Grobeton - C25 ( YFZ.1 ) ( B1 )"/>
      <sheetName val="Grobeton - C25 ( YFZ.2) ( B1 )"/>
      <sheetName val="Beton C40 (YFZ.3)(malzeme) (B1)"/>
      <sheetName val="YFZ-4 (Baca tabanı) ( B1 )"/>
      <sheetName val="YFZ-6 ( O12 Filiz ekimi) ( B1 )"/>
      <sheetName val="Eğri yüzeyli kalıp (YFZ.9) (B1)"/>
      <sheetName val="YFZ.19 ( Balkon-Eşik ) ( B1 )"/>
      <sheetName val="ÖRNEK"/>
      <sheetName val="BF 2003"/>
      <sheetName val="DEGISKENLER"/>
      <sheetName val="722"/>
      <sheetName val="2OTOPARK2"/>
      <sheetName val="OTOPARK1"/>
      <sheetName val="SITE GIRIS"/>
      <sheetName val="BURO VE CARSI"/>
      <sheetName val="BLOK10"/>
      <sheetName val="BLOK9"/>
      <sheetName val="BLOK8"/>
      <sheetName val="BLOK7"/>
      <sheetName val="BLOK6"/>
      <sheetName val="BLOK5"/>
      <sheetName val="BLOK4"/>
      <sheetName val="BLOK3"/>
      <sheetName val="BLOK2"/>
      <sheetName val="BLOK1 "/>
      <sheetName val="IS PROGRAMI"/>
      <sheetName val="ICMAL"/>
      <sheetName val="DAIRELER"/>
      <sheetName val="ELT-MEKANİK KEŞİF"/>
      <sheetName val="ÖDEME TABLOSU"/>
      <sheetName val="ÖDEME ONAY FORMU VERİLERİ"/>
      <sheetName val="ÖDEMEYE ESAS İÇ KAPAK"/>
      <sheetName val="hakediş takip tablosu"/>
      <sheetName val="HESAP"/>
      <sheetName val="SATEN ALÇI"/>
      <sheetName val="SATEN ALÇI EKSİKLERİ"/>
      <sheetName val="SERAMİK"/>
      <sheetName val="SERAMİK EKSİKLERİ"/>
      <sheetName val="ALÇIPAN"/>
      <sheetName val="ALÇIPAN EKSİKLERİ"/>
      <sheetName val="ŞAP"/>
      <sheetName val="ŞAP EKSİKLERİ"/>
      <sheetName val="KARASIVA"/>
      <sheetName val="KARA SIVA EKSİKLERİ"/>
      <sheetName val="ALÇI"/>
      <sheetName val="ALÇI EKSİKLERİ"/>
      <sheetName val="TUĞLA"/>
      <sheetName val="EKSİK TUĞLA-EKSİK LENTO İMALATI"/>
      <sheetName val="ataşman"/>
      <sheetName val="JCB"/>
      <sheetName val="TEMİZLİK İŞÇİLİK-A2"/>
      <sheetName val="TEMİZLİK VE ALİMAK YEVMİYE"/>
      <sheetName val="ÇÖP NAKLİ-A2"/>
      <sheetName val="marmara (3)"/>
      <sheetName val="İCMAL MARMARA"/>
      <sheetName val="marmara (2)"/>
      <sheetName val="marmara (5)"/>
      <sheetName val="marmara (10)"/>
      <sheetName val="İCMAL MARMARA (2)"/>
      <sheetName val="İCMAL SOZLESME"/>
      <sheetName val="İCMAL SOZLESME (5-10)"/>
      <sheetName val="İCMAL MARMARA (2-3)"/>
      <sheetName val="Status"/>
      <sheetName val="YFZ-34"/>
      <sheetName val="YFZ-35"/>
      <sheetName val="YFZ-36"/>
      <sheetName val="YFZ-37"/>
      <sheetName val="YFZ-38"/>
      <sheetName val="YFZ-39"/>
      <sheetName val="YFZ-40"/>
      <sheetName val="YFZ-41"/>
      <sheetName val="YFZ-42 "/>
      <sheetName val="YFZ-43"/>
      <sheetName val="YFZ-44"/>
      <sheetName val="YEŞDEF-5 (Böl)"/>
      <sheetName val="İÇSAYFA-5 (Böl)"/>
      <sheetName val="İCMAL-5"/>
      <sheetName val="Kablolar G"/>
      <sheetName val="Kablolar F"/>
      <sheetName val="G -Kablo (ZAYIF AKIM)"/>
      <sheetName val="F - Kablo (ZAYIF AKIM)"/>
      <sheetName val="Klima Santralleri(NYM)"/>
      <sheetName val="L. Kanal ( G Blok ) "/>
      <sheetName val="L.Kanal ( G Zemin)"/>
      <sheetName val="L.Kanal ( F Blok )"/>
      <sheetName val="SAC KANAL"/>
      <sheetName val="PVC Boru"/>
      <sheetName val="PLASTİK KANAL "/>
      <sheetName val="TOPRAKLAMA"/>
      <sheetName val="Linye-sorti(G  Blok)"/>
      <sheetName val="Linye-Sorti ( F Blok )"/>
      <sheetName val="Linye-Sorti ( Hast ) "/>
      <sheetName val="Linye-Sorti ( Zemin) "/>
      <sheetName val="Armatür(G)"/>
      <sheetName val="Armatür(F)"/>
      <sheetName val="Dedektör ( G Blok )"/>
      <sheetName val="Dedektör ( F Blok )"/>
      <sheetName val="pano ataşman(G)"/>
      <sheetName val="pano ataşman (F)"/>
      <sheetName val="ATAŞMAN KAPAK  (2)"/>
      <sheetName val="Linye-Sorti"/>
      <sheetName val="Şantiye işleri mahal (5)"/>
      <sheetName val="Şantiye işleri İCMAL(5)"/>
      <sheetName val="Şantiye işleri mahal  (4)"/>
      <sheetName val="Şantiye işleri İCMAL (4)"/>
      <sheetName val="Şantiye işleri mahal  (3)"/>
      <sheetName val="Şantiye işleri İCMAL (3)"/>
      <sheetName val="Şantiye işleri İCMAL (2)"/>
      <sheetName val="Şantiye işleri mahal  (2)"/>
      <sheetName val="ONKAPAK"/>
      <sheetName val="ARKAPAK"/>
      <sheetName val="INSAAT_IMALAT"/>
      <sheetName val="BOYALI YÜZEYLERE BOY 2 KAT BOYA"/>
      <sheetName val="TUTANAKLAR"/>
      <sheetName val="HARFLER"/>
      <sheetName val="Manhour"/>
      <sheetName val="Cost Analysis"/>
      <sheetName val="Accounting Information"/>
      <sheetName val="Special Study"/>
      <sheetName val="TRAIN 5 - Nr Cost"/>
      <sheetName val="Camp Furnishing"/>
      <sheetName val="Custom"/>
      <sheetName val="Welding Consumables"/>
      <sheetName val="Payroll"/>
      <sheetName val="Payroll allocation"/>
      <sheetName val="New study"/>
      <sheetName val="Foreman - technician"/>
      <sheetName val="SUMMARY"/>
      <sheetName val="Summary-org"/>
      <sheetName val="Manhour-U-P"/>
      <sheetName val="Techn., foreman, firewatcher"/>
      <sheetName val="Workshop"/>
      <sheetName val="Warehousing Org."/>
      <sheetName val="KPC - Site Management"/>
      <sheetName val="Project Board"/>
      <sheetName val="CSS Org"/>
      <sheetName val="U2 Site Management"/>
      <sheetName val="Allocation"/>
      <sheetName val="Mhrcost - civil (KPC)"/>
      <sheetName val="Mhrcost - elect. (KPC)"/>
      <sheetName val="KPC- Total"/>
      <sheetName val="Mhrcost - civil (U2)"/>
      <sheetName val="Mhrcost - mech (U2)"/>
      <sheetName val="Mhrcost - elec (U2)"/>
      <sheetName val="UNIT2- Total"/>
      <sheetName val="PROJECT- Total"/>
      <sheetName val="Notlar"/>
      <sheetName val="Ekipman"/>
      <sheetName val="ARKA_KAPAK"/>
      <sheetName val="IMALAT_ICMALI"/>
      <sheetName val="AVANS_KESINTI_FOYU"/>
      <sheetName val="INSAAT_IMALAT_ISLERI"/>
      <sheetName val="INSAAT_IMALAT_YESIL_DEFTERI"/>
      <sheetName val="KABA_INSAAT_METRAJ_ICM"/>
      <sheetName val="KABA_INSAAT_ATASMAN_ICM"/>
      <sheetName val="IZOLASY_IMALAT_ISLERI"/>
      <sheetName val="IZOLAS_IMALAT_YESIL_DEFTERI"/>
      <sheetName val="FATURALI_IMALAT_TUTARI"/>
      <sheetName val="INSAAT_IHZARAT TUTARI"/>
      <sheetName val="IHZARAT YESIL DEFTER"/>
      <sheetName val="İHZARAT TUTARI"/>
      <sheetName val="İHZARAT YEŞİL DEFTERİ"/>
      <sheetName val="AVANS"/>
      <sheetName val="İHZARAT TUTARI (1)"/>
      <sheetName val="İHZARAT TUTARI (2)"/>
      <sheetName val="İHZARAT TUTARI (3)"/>
      <sheetName val="İHZARAT TUTARI (4)"/>
      <sheetName val="İHZARAT YEŞİL DEFTERİ (1)"/>
      <sheetName val="İHZARAT YEŞİL DEFTERİ (2)"/>
      <sheetName val="İHZARAT YEŞİL DEFTERİ (3)"/>
      <sheetName val="İHZARAT YEŞİL DEFTERİ (4)"/>
      <sheetName val="TUTANAK"/>
      <sheetName val="Sheet2 (2)"/>
      <sheetName val="YAZI 2"/>
      <sheetName val="İÇ BOYA"/>
      <sheetName val="İÇ BOYA 1"/>
      <sheetName val="İÇ BOYA 2"/>
      <sheetName val="DIŞ BOYA"/>
      <sheetName val="YAĞLI BOYA"/>
      <sheetName val="BORU BOYA"/>
      <sheetName val="GRANİT TEZGAH"/>
      <sheetName val="DESENLİ SERAMİK"/>
      <sheetName val="SERAMİK1"/>
      <sheetName val="ALÇIPAN ASMA TAVAN"/>
      <sheetName val="TAŞYÜNÜ ASMA TAVAN "/>
      <sheetName val="METAL ASMA TAVAN"/>
      <sheetName val="DUVAR BAĞ."/>
      <sheetName val="MESNET 1"/>
      <sheetName val="MESNET 2"/>
      <sheetName val="MESNET 3"/>
      <sheetName val="DUVAR1"/>
      <sheetName val="DUVAR 2"/>
      <sheetName val="DUVAR 3"/>
      <sheetName val="DUVAR 4"/>
      <sheetName val="RÖGAR"/>
      <sheetName val="İZOLASYON"/>
      <sheetName val="DUVAR 3a"/>
      <sheetName val="DUVAR 5"/>
      <sheetName val="DUVAR 6"/>
      <sheetName val="KALIP"/>
      <sheetName val="DELİK AÇILMASI"/>
      <sheetName val="ALIN PROFİLİ"/>
      <sheetName val="DEMONTAJ"/>
      <sheetName val="BACA"/>
      <sheetName val="SU TUTUCU"/>
      <sheetName val="K. M. BORDÜR"/>
      <sheetName val="KUBBE KALIBI"/>
      <sheetName val="K. BETON"/>
      <sheetName val="ALÇIPAN 1"/>
      <sheetName val="ALÇIPAN 2"/>
      <sheetName val="ALÇIPAN 3"/>
      <sheetName val="ALÇIPAN 4"/>
      <sheetName val="ALÇIPAN 5"/>
      <sheetName val="SU İZOLASYONU"/>
      <sheetName val="YOL 1"/>
      <sheetName val="YOL 2"/>
      <sheetName val="DUVAR 1"/>
      <sheetName val="KİREMİT"/>
      <sheetName val="SAÇAK"/>
      <sheetName val="SAÇAK1"/>
      <sheetName val="SAÇAK2"/>
      <sheetName val="SAÇAK3"/>
      <sheetName val="SAÇAK4"/>
      <sheetName val="SAÇAK5"/>
      <sheetName val="SAÇAK6"/>
      <sheetName val="YÜRÜME YOLU 1"/>
      <sheetName val="YÜRÜME YOLU 2"/>
      <sheetName val="YÜRÜME YOLU 3"/>
      <sheetName val="yardımcı analız"/>
      <sheetName val="altr icm"/>
      <sheetName val="İCMAL OTO"/>
      <sheetName val="İCMAL BP"/>
      <sheetName val="açıklama"/>
      <sheetName val="ybf1"/>
      <sheetName val="ybf1 (2)"/>
      <sheetName val="İCMAL (4)"/>
      <sheetName val="açıklama (2)"/>
      <sheetName val="gürsoy fiyatları"/>
      <sheetName val="kule maliyet hesabı"/>
      <sheetName val="IMALAT_ISLERI"/>
      <sheetName val="1,1 ( C35 BETONARME BETONU)"/>
      <sheetName val="1,4 ( KALIP)"/>
      <sheetName val="1,7 ( KORUMA BETONU) "/>
      <sheetName val="1,11 (İŞ İSKELESİ) "/>
      <sheetName val="1,12(DREINFLEX)"/>
      <sheetName val="1,14(ANKRAJ SIVASI)"/>
      <sheetName val="1,18 (KULE VİNÇ ) "/>
      <sheetName val="1,16 (GRO BETON)  "/>
      <sheetName val="YBF-16 (ÖLÜ KALIP)"/>
      <sheetName val="YATAY KALIP İCMALİ"/>
      <sheetName val="DÜŞEY KALIP İCMALİ "/>
      <sheetName val="BETON İCMALİ"/>
      <sheetName val="ÇESAN İCMALİ"/>
      <sheetName val=" 3-6.BK ( C35 BETONU) YATAY"/>
      <sheetName val="2-6.BK ( C35 BETONU) DÜŞEY"/>
      <sheetName val="2-6.BK ( KALIP) DÜŞEY"/>
      <sheetName val="3-6.BK ( KALIP) YATAY"/>
      <sheetName val="6.BK ÇESAN"/>
      <sheetName val=" 5-5.BK ( C35 BETONU) YATAY "/>
      <sheetName val="4-5.BK ( C35 BETONU) DÜŞEY"/>
      <sheetName val="4-5.BK ( KALIP) DÜŞEY"/>
      <sheetName val="5-5.BK ( KALIP) YATAY"/>
      <sheetName val="5.BK ÇESAN"/>
      <sheetName val="6-YBF-16 (ÖLÜ KALIP)"/>
      <sheetName val="(SR1)1-2-3 no mıcır"/>
      <sheetName val="(SR2)gro beton"/>
      <sheetName val="1,1 ( C35 BETONU) "/>
      <sheetName val="1,4( KALIP DÜŞEY )"/>
      <sheetName val="1,5 ( KALIP) YATAY"/>
      <sheetName val="1,6 (CELİK HASIR DÖŞENMESİ) "/>
      <sheetName val="YBF16 (ÖLÜ KALIP)"/>
      <sheetName val="YESDEF"/>
      <sheetName val="1,1 ( C35 BETONU)  "/>
      <sheetName val="YBF17 (EPOKSİ)"/>
      <sheetName val="ATAŞMAN KAPAK "/>
      <sheetName val="B.A KOLONLARA TAKVİYE"/>
      <sheetName val="C30 BRÜT"/>
      <sheetName val="EPOKSİ"/>
      <sheetName val="46-3.K PERDE KOLON "/>
      <sheetName val="47-3.K NERVÜR"/>
      <sheetName val="48-3.K ANA KİRİŞ"/>
      <sheetName val="49-3.K DÜZ DÖŞEME"/>
      <sheetName val="50-4.K  PERDE KOLON "/>
      <sheetName val="51-4.K NERVÜR"/>
      <sheetName val="52-4.K ANA KİRİŞ"/>
      <sheetName val="53-4.K DÜZ DÖŞEME"/>
      <sheetName val="54-5.K PERDE KOLON"/>
      <sheetName val="55-5.K NERVÜR"/>
      <sheetName val="56-5.K ANA KİRİŞ"/>
      <sheetName val="57-5.K DÜZ DÖŞEME "/>
      <sheetName val="58-MERDİVENLER"/>
      <sheetName val="59-ATAŞMANLAR"/>
      <sheetName val="İŞÇİ SAAT"/>
      <sheetName val="MOLOZ ATIMI"/>
      <sheetName val="1,6 (CELİK HASIR DÖŞENMESİ)"/>
      <sheetName val="3,2 (EPOKSİ)"/>
      <sheetName val="1.8 TUĞLA"/>
      <sheetName val="ÇK-1"/>
      <sheetName val="ÇK-8"/>
      <sheetName val="3,1 (EPOKSİ)"/>
      <sheetName val="1,2 (C20 BETONU) "/>
      <sheetName val="YBF 17 D. İŞÇİ"/>
      <sheetName val="YBF 18 USTA"/>
      <sheetName val="ATŞ"/>
      <sheetName val="DÜŞEY KALIP"/>
      <sheetName val="YATAY KALIP"/>
      <sheetName val="BETON"/>
      <sheetName val="Ç.HASIR"/>
      <sheetName val="İŞ İSKELESİ"/>
      <sheetName val="ANKRAJ"/>
      <sheetName val="2.tur (2)"/>
      <sheetName val="KEŞİF LİSTESİ"/>
      <sheetName val="B. Fiyatlar"/>
      <sheetName val="1.ön sayfa"/>
      <sheetName val="2.tahakkuk"/>
      <sheetName val="3.arka sayfa"/>
      <sheetName val="4.icmal"/>
      <sheetName val="4.a .teminat"/>
      <sheetName val="5.öd.gün hes."/>
      <sheetName val="6.eskolasyon"/>
      <sheetName val="6-a.Fat.ihz"/>
      <sheetName val="7.proje bedeli"/>
      <sheetName val="8.imalat keş.öz"/>
      <sheetName val="9.10.seviye icmali"/>
      <sheetName val="11-44.imal.sev.tab."/>
      <sheetName val="45.ihzarat icmal"/>
      <sheetName val="46.46-1.ihz.şant. içi"/>
      <sheetName val="47,54,58.İhzarat tutanakları"/>
      <sheetName val="48.ihz. şant.dışı"/>
      <sheetName val="49-53.ihz.tesisat"/>
      <sheetName val="55.ihz.elk.kuvvet"/>
      <sheetName val="56-57.İhz.elk.zayıf"/>
      <sheetName val="57-1.ihz.elk.eritme"/>
      <sheetName val="59.fiat farkı icmal"/>
      <sheetName val="60.d.ff"/>
      <sheetName val="61.d.ff.ih.t."/>
      <sheetName val="62.d.irs."/>
      <sheetName val="63.ç.ff"/>
      <sheetName val="64.ç.ff.im.t."/>
      <sheetName val="65.ç.iml"/>
      <sheetName val="66.a.ff"/>
      <sheetName val="67.a.ff.im.t."/>
      <sheetName val="68.a.iml"/>
      <sheetName val="HAK.TAHAKKUK"/>
      <sheetName val="HAK.RAP.ÖZETİ"/>
      <sheetName val="HAK.İCMAL"/>
      <sheetName val="AVANS KESİNTİSİ TAKİP"/>
      <sheetName val="TEMİNAT TAKİP"/>
      <sheetName val="İMALAT KEŞİF"/>
      <sheetName val="İMALAT METRAJ"/>
      <sheetName val="İLAN TUT."/>
      <sheetName val="EK DOSYA KAPAK"/>
      <sheetName val="Grafik 2"/>
      <sheetName val="GRAFİK2"/>
      <sheetName val="mal_onay"/>
      <sheetName val="imalat_icmal"/>
      <sheetName val="inş_iç_tut"/>
      <sheetName val="sıh_iç_tut"/>
      <sheetName val="oto_iç_tut"/>
      <sheetName val="kal_iç_tut"/>
      <sheetName val="br_iç_tut"/>
      <sheetName val="elk_iç_tut"/>
      <sheetName val="inş_iç_er"/>
      <sheetName val="sıh_iç_er"/>
      <sheetName val="sıhhi"/>
      <sheetName val="oto_iç_er"/>
      <sheetName val="elk_iç_er"/>
      <sheetName val="otomatik"/>
      <sheetName val="kal_iç_er"/>
      <sheetName val="kalorifer"/>
      <sheetName val="brülör"/>
      <sheetName val="br_iç_er"/>
      <sheetName val="inş_iç_ihz"/>
      <sheetName val="sıh_iç_ihz"/>
      <sheetName val="kal_iç_ihz"/>
      <sheetName val="br_iç_ihz"/>
      <sheetName val="oto_iç_ihz"/>
      <sheetName val="ihz. icmal"/>
      <sheetName val="tem_hes"/>
      <sheetName val="br ihz. icm"/>
      <sheetName val="fiyat_hes_tab"/>
      <sheetName val="dem_fiy_fark"/>
      <sheetName val="elk_iç_ihz"/>
      <sheetName val="çim_fiy_farkı"/>
      <sheetName val="ayakıt"/>
      <sheetName val="mal_FF_icm"/>
      <sheetName val="fat_ihz"/>
      <sheetName val="söz_fiy_fark"/>
      <sheetName val="kap2"/>
      <sheetName val="kap1"/>
      <sheetName val="kar_fiy_fark"/>
      <sheetName val="4896 ADA "/>
      <sheetName val="4895 ADA"/>
      <sheetName val="4893 ADA"/>
      <sheetName val="METRAJ"/>
      <sheetName val="B01-A"/>
      <sheetName val="B01-B"/>
      <sheetName val="B02-A"/>
      <sheetName val="B02-B"/>
      <sheetName val="B03-A,B"/>
      <sheetName val="B03-C"/>
      <sheetName val="B01-A sicil"/>
      <sheetName val="B01-B sicil"/>
      <sheetName val="B02-A sicil"/>
      <sheetName val="B02-B sicil"/>
      <sheetName val="B03-A sicil"/>
      <sheetName val="B03-B sicil"/>
      <sheetName val="B03-C sicil"/>
      <sheetName val="00-ESKI-TABLO"/>
      <sheetName val="01-BINALARA-GORE-DAIRE-TABLO"/>
      <sheetName val="02-TUM-DAIRELERIN-TABLOSU"/>
      <sheetName val="03-DAIRE-GRUPLAMALI-TABLO"/>
      <sheetName val="FİHRİST "/>
      <sheetName val="ön sayfa "/>
      <sheetName val="TAHMÜZ"/>
      <sheetName val="arka sayfa"/>
      <sheetName val="icmal "/>
      <sheetName val="Kes. Tem."/>
      <sheetName val="AVANS "/>
      <sheetName val="AVANS  (2)"/>
      <sheetName val="FF Kes. Tem. (2)"/>
      <sheetName val="ESKA"/>
      <sheetName val="MEK.LİS."/>
      <sheetName val="GUNYENI"/>
      <sheetName val="GUNYENI (2)"/>
      <sheetName val="PROJE"/>
      <sheetName val="KEŞİF ÖZETİ "/>
      <sheetName val="SEVİYE İCMALİ"/>
      <sheetName val="K-01(L)"/>
      <sheetName val="K-03(L)"/>
      <sheetName val="K-05(L)"/>
      <sheetName val="K-07(L)"/>
      <sheetName val="K-09(L)"/>
      <sheetName val="K-10(L)"/>
      <sheetName val="K-12(L)"/>
      <sheetName val="K-13(L)"/>
      <sheetName val="K-02(I)"/>
      <sheetName val="K-04(I)"/>
      <sheetName val="K-06(I)"/>
      <sheetName val="K-08(I)"/>
      <sheetName val="K-11(I)"/>
      <sheetName val="İHZ. İCMALİ"/>
      <sheetName val="Ş.İ.İNŞAAT"/>
      <sheetName val="Ş.İ. İNŞ.TUT."/>
      <sheetName val="ERİTME 2"/>
      <sheetName val="Ş.D.İNŞAAT "/>
      <sheetName val="Ş.İ.MEK.TES"/>
      <sheetName val="Ş.İ.MEK.TES (2)"/>
      <sheetName val="Ş.İ.MEK.TES (3)"/>
      <sheetName val="Ş.İ. MEK.TES.TUT (1)"/>
      <sheetName val="Ş.İ. MEK.TES.TUT (2)"/>
      <sheetName val="Ş.İ.ELK.TES"/>
      <sheetName val="Ş.İ.ELK.TES.TUT"/>
      <sheetName val="Ş.İÇİ.ASN.TES "/>
      <sheetName val="Ş.D.ASN.TES"/>
      <sheetName val="Ş.D.AS. ERİTME"/>
      <sheetName val="Ş.İ.AS. TES. TUT."/>
      <sheetName val="BF İMALAT"/>
      <sheetName val="Y.DEFTER(99)"/>
      <sheetName val="İLAN TUTANAK"/>
      <sheetName val="Faaliyet"/>
      <sheetName val="VAZİYET"/>
      <sheetName val="H. R. "/>
      <sheetName val="A.H.Ö.K.S."/>
      <sheetName val="KESİNTİLER"/>
      <sheetName val="YEŞİL"/>
      <sheetName val="METRAJ (1)"/>
      <sheetName val="METRAJ (2)"/>
      <sheetName val="METRAJ (3)"/>
      <sheetName val="METRAJ (4)"/>
      <sheetName val="METRAJ (5)"/>
      <sheetName val="METRAJ (6)"/>
      <sheetName val="METRAJ (7)"/>
      <sheetName val="METRAJ (9)"/>
      <sheetName val="METRAJ (8)"/>
      <sheetName val="METRAJ (10)"/>
      <sheetName val="arkakapak"/>
      <sheetName val="DETAY"/>
      <sheetName val="KESIF OZETI"/>
      <sheetName val="A1-A2 BLOK ÇARŞAF "/>
      <sheetName val="A-C BLOK ÇARŞAF "/>
      <sheetName val="B BLOK ÇARŞAF"/>
      <sheetName val="SAÇ PANOLAR VE ŞALT MALZEMELER"/>
      <sheetName val="TOPRAKLAMA VE YILD.KORUNMA"/>
      <sheetName val="SORTİLER"/>
      <sheetName val="ARMATÜRLER"/>
      <sheetName val="KABLO TAŞIYICILARI"/>
      <sheetName val="TELEFON TESİSATI"/>
      <sheetName val="YANGIN İHBAR ALARM TESİSATI"/>
      <sheetName val="CCTV"/>
      <sheetName val="MERKEZİ UYDU "/>
      <sheetName val="GÖRÜNTÜLÜ DİAFON"/>
      <sheetName val="JENERATÖR UPS"/>
      <sheetName val="C BLOK MAHAL LİSTESİ"/>
      <sheetName val="B BLOK MAHAL LİSTESİ "/>
      <sheetName val="A BLOK MAHAL LİSTESİ"/>
      <sheetName val="YENİ BİRİM FİAT OLUŞTURMA"/>
      <sheetName val="kesin teminat hesabı"/>
      <sheetName val="YEŞİL DEFTER _İNŞAAT _"/>
      <sheetName val="A "/>
      <sheetName val="J3"/>
      <sheetName val="KUR"/>
      <sheetName val="döküm"/>
      <sheetName val="BOQ"/>
      <sheetName val="kanal"/>
      <sheetName val="POMPA"/>
      <sheetName val="karşılaş"/>
      <sheetName val="birimfiyat"/>
      <sheetName val="BİRİMFİYATREV"/>
      <sheetName val="İMALATLAR"/>
      <sheetName val="CEZAEVİ&quot;A BLOK&quot;"/>
      <sheetName val="CEZAEVİ&quot;B BLOK&quot;"/>
      <sheetName val="CEZAEVİ&quot;C BLOK&quot;"/>
      <sheetName val="CEZAEVİ&quot;D BLOK&quot;"/>
      <sheetName val="ÇEVRE İHATA"/>
      <sheetName val="JND.KARAKOLU"/>
      <sheetName val="JND.LOJMANI"/>
      <sheetName val="LOJMAN"/>
      <sheetName val="ZİYARETÇİ"/>
      <sheetName val="NÖBETÇİ KLB."/>
      <sheetName val="BEKÇİ KLB."/>
      <sheetName val="SETTINGS"/>
      <sheetName val="TAH"/>
      <sheetName val="1"/>
      <sheetName val="H.İZ."/>
      <sheetName val="Ö.İ"/>
      <sheetName val="Ö.D"/>
      <sheetName val="Aİ."/>
      <sheetName val="AD."/>
      <sheetName val="H.TAB."/>
      <sheetName val="T.HES."/>
      <sheetName val="H.DENG."/>
      <sheetName val="F.F."/>
      <sheetName val="KKİ"/>
      <sheetName val="KK.İA"/>
      <sheetName val="KKT"/>
      <sheetName val="KKE"/>
      <sheetName val="KUİ"/>
      <sheetName val="KU.İA"/>
      <sheetName val="KUT"/>
      <sheetName val="KUE"/>
      <sheetName val="HEİ"/>
      <sheetName val="HEA"/>
      <sheetName val="75İ"/>
      <sheetName val="75A"/>
      <sheetName val="ŞAA"/>
      <sheetName val="ŞAİ"/>
      <sheetName val="Y.D.KAP."/>
      <sheetName val="Y.Dİ"/>
      <sheetName val="Y.DT"/>
      <sheetName val="Y.DE"/>
      <sheetName val="İ.M"/>
      <sheetName val="D.İC."/>
      <sheetName val="D.M"/>
      <sheetName val="TAHAKKUK"/>
      <sheetName val="İNŞAAT"/>
      <sheetName val="NAKLİYE"/>
      <sheetName val="TESİSAT"/>
      <sheetName val="ELEKTRİK"/>
      <sheetName val="PEYZAJ"/>
      <sheetName val="TPO"/>
      <sheetName val="FT1"/>
      <sheetName val="YM"/>
      <sheetName val="takip"/>
      <sheetName val="ÖN KAPAK"/>
      <sheetName val="YEŞİL D."/>
      <sheetName val="BLOK BİMS"/>
      <sheetName val="BLOK BİMS ARKA"/>
      <sheetName val="TUĞLA DUVAR"/>
      <sheetName val="HATIL YAPILMASI"/>
      <sheetName val="tutanak icmali"/>
      <sheetName val="HAKEDİŞ KAPAK SAYFASI"/>
      <sheetName val="METRAJ İCM."/>
      <sheetName val="METRAJ 1"/>
      <sheetName val="METRAJ 1 (2)"/>
      <sheetName val="METRAJ 1 (3)"/>
      <sheetName val="METRAJ 1 (4)"/>
      <sheetName val="METRAJ 1 (5)"/>
      <sheetName val="BİRLEŞTİRİLMİŞ KEŞİF"/>
      <sheetName val="ANALİZLER 1"/>
      <sheetName val="SON METRAJLAR"/>
      <sheetName val="B.A HATIL YAPILMASI"/>
      <sheetName val="13,5 LİK DUVAR"/>
      <sheetName val="19 CM LİK "/>
      <sheetName val="19 "/>
      <sheetName val="13,5"/>
      <sheetName val="19x20 HATIL"/>
      <sheetName val="HK"/>
      <sheetName val="imalat icmali"/>
      <sheetName val="yeşil defter"/>
      <sheetName val="aş"/>
      <sheetName val="AVANS ERİTME"/>
      <sheetName val="malzeme İŞÇİ"/>
      <sheetName val="kamp GİDERİ"/>
      <sheetName val="19LUK LEJAND"/>
      <sheetName val="13.5LUK LEJAND"/>
      <sheetName val="Yevmiye"/>
      <sheetName val="RÇ"/>
      <sheetName val="AVANS ERİTME "/>
      <sheetName val="ALÇI SIVA YAPILMASI"/>
      <sheetName val="KABA SIVA YAPILMASI"/>
      <sheetName val="İNCE SIVA YAPILMASI"/>
      <sheetName val="XPS YAPILMASI"/>
      <sheetName val="19 LUK"/>
      <sheetName val="13,5 LUK"/>
      <sheetName val="TAVAN ALÇI"/>
      <sheetName val="07"/>
      <sheetName val="Sayfa1 (2)"/>
      <sheetName val="poz"/>
      <sheetName val="i-15"/>
      <sheetName val="DEMİR - i - 15"/>
      <sheetName val="Sayfa4"/>
      <sheetName val="İNŞ._PENDİK"/>
      <sheetName val="ATIKSU_Y.SUYU"/>
      <sheetName val="T.TELEKOM_PENDİK"/>
      <sheetName val="ELK_PENDİK"/>
      <sheetName val="İmalat Keşif Özeti (D)"/>
      <sheetName val="İmalat Keşif Özeti (L7)"/>
      <sheetName val="Tahakkuk Müzekkeresi"/>
      <sheetName val="Kesin Teminat Bakiyesi"/>
      <sheetName val="avans kesintisi"/>
      <sheetName val="FF KESİNTİSİ"/>
      <sheetName val="Tem.Mektupları"/>
      <sheetName val="Kararname Farkı"/>
      <sheetName val="Atlama Noktası (2)"/>
      <sheetName val="PROJE BEDELİ"/>
      <sheetName val="Seviye İcmali (D)"/>
      <sheetName val="İmalat Seviyeleri  (31)"/>
      <sheetName val="İmalat Seviyeleri  (32)"/>
      <sheetName val="İmalat Seviyeleri  (33)"/>
      <sheetName val="İmalat Seviyeleri  (34)"/>
      <sheetName val="Seviye İcmali(L7)"/>
      <sheetName val="imalat sev L7 (38)"/>
      <sheetName val="imalat sev L7 (39)"/>
      <sheetName val="imalat sev L7 (40)"/>
      <sheetName val="imalat sev L7 (41)"/>
      <sheetName val="İmalat Keşif Özeti (L6) "/>
      <sheetName val="Seviye İcmali(L6) "/>
      <sheetName val="imalat sev L6 (34)"/>
      <sheetName val="imalat sev L6 (35)"/>
      <sheetName val="imalat sev L6 (36)"/>
      <sheetName val="imalat sev L6 (37)"/>
      <sheetName val="ihzarat icmali"/>
      <sheetName val="İnşaat ihzarat"/>
      <sheetName val="tünel eritme"/>
      <sheetName val="ince ner eritme"/>
      <sheetName val="kalın ner eritme"/>
      <sheetName val="hasır eritme"/>
      <sheetName val="kereste eritme"/>
      <sheetName val="İZO ERİTME"/>
      <sheetName val="8,5 ERİTME"/>
      <sheetName val="KAPI KASASI"/>
      <sheetName val="Yeni malzemeler"/>
      <sheetName val="Yeni malzemeler (2)"/>
      <sheetName val="İnşaat Tutanak"/>
      <sheetName val="şantiye dışı"/>
      <sheetName val="müşterek"/>
      <sheetName val="Yeni malzemeler (4)"/>
      <sheetName val="tesisat tutanak"/>
      <sheetName val="kuvveli akım"/>
      <sheetName val="tesisat tutanak (2)"/>
      <sheetName val="asansör"/>
      <sheetName val="bfişler"/>
      <sheetName val="nakliye icmali"/>
      <sheetName val="yeşil (1)"/>
      <sheetName val="yeşil (2)"/>
      <sheetName val="İlan Tutanağı (2)"/>
      <sheetName val="Faliyet Raporu"/>
      <sheetName val="Sheet3 "/>
      <sheetName val="Ödeme Emri"/>
      <sheetName val="Kapak-1"/>
      <sheetName val="Kapak-2"/>
      <sheetName val="Kapak-3"/>
      <sheetName val="Kapak-4"/>
      <sheetName val="Hesap Tablosu"/>
      <sheetName val="Dengeleme Cetveli"/>
      <sheetName val="Revize İş Programı"/>
      <sheetName val="Tazminat"/>
      <sheetName val="Fiyat Farkı "/>
      <sheetName val="Çarşaf_İnsaat"/>
      <sheetName val="Çarşaf_Elektrik"/>
      <sheetName val="Revize Birim Fiyat"/>
      <sheetName val="Yeşil Defter Kapak"/>
      <sheetName val="Yeşil Defter_İnsaat"/>
      <sheetName val="Yeşil Defter_Elektrik"/>
      <sheetName val="İnşaat Metraj"/>
      <sheetName val="Elektrik Metraj"/>
      <sheetName val="İnşaat Nakliye"/>
      <sheetName val="Parseller"/>
      <sheetName val="Atıksu &amp; Y.Suyu ORTAK"/>
      <sheetName val="Atıksu Muayene"/>
      <sheetName val="Y.Suyu Muayene"/>
      <sheetName val="İMALAT KEŞİF ÖZETİ"/>
      <sheetName val="E9 BLOK"/>
      <sheetName val="E10 BLOK"/>
      <sheetName val="E11 BLOK"/>
      <sheetName val="E12 BLOK"/>
      <sheetName val="E13 BLOK"/>
      <sheetName val="E14 BLOK"/>
      <sheetName val="E15 BLOK"/>
      <sheetName val="E16 BLOK"/>
      <sheetName val="İNCE NERVÜRLÜ ERİTME"/>
      <sheetName val="KALIN NERVÜRLÜ ERİTME "/>
      <sheetName val="Yeni mal."/>
      <sheetName val="Fiyat Farkı İcmali"/>
      <sheetName val="Akaryakıt"/>
      <sheetName val="Akaryakıt Fiyat Farkı Tesbiti"/>
      <sheetName val="M akaryakıt (2)"/>
      <sheetName val="Akaryakıt (2)"/>
      <sheetName val="İRSALİYE"/>
      <sheetName val="M akaryakıt (3)"/>
      <sheetName val="Dökme Çim."/>
      <sheetName val="prim sistemi"/>
      <sheetName val="Keşif Başlık"/>
      <sheetName val="Keşif"/>
      <sheetName val="KESIF 2004"/>
      <sheetName val="Birim Fiyat Tarifleri"/>
      <sheetName val="Earth W."/>
      <sheetName val="Concrete W."/>
      <sheetName val="Reinforcement"/>
      <sheetName val="Formwork"/>
      <sheetName val="Insulation"/>
      <sheetName val="Drenaj"/>
      <sheetName val="Art. stone"/>
      <sheetName val="tanım"/>
      <sheetName val="Omsa"/>
      <sheetName val="Real05.01.04"/>
      <sheetName val="Real09.02.04"/>
      <sheetName val="Real09.03.04"/>
      <sheetName val="Real12.04.04Alt1"/>
      <sheetName val="Özet12.04.04"/>
      <sheetName val="SB-WarenhausAlt1"/>
      <sheetName val="DegisenKisimlar"/>
      <sheetName val="Real12.04.04Alt2"/>
      <sheetName val="SB-WarenhausAlt2"/>
      <sheetName val="Özetler"/>
      <sheetName val="elektromekanik"/>
      <sheetName val="Mekanik"/>
      <sheetName val="çatı"/>
      <sheetName val="Belgeler"/>
      <sheetName val="Genel Masraflar"/>
      <sheetName val="Total Price"/>
      <sheetName val="Keşif MAYA"/>
      <sheetName val="Keşif MAYA (2)"/>
      <sheetName val="Keşif METRO"/>
      <sheetName val="Tasaron Fiyatları"/>
      <sheetName val="Y.Rampası (2)"/>
      <sheetName val="DışCepheAnaliz"/>
      <sheetName val="DışCepheYtong"/>
      <sheetName val="altyapı-iptal"/>
      <sheetName val="altyapı-gecerli"/>
      <sheetName val="alü"/>
      <sheetName val="Asfalt-yeni"/>
      <sheetName val="Asansör+yür.merd."/>
      <sheetName val="Cubicle"/>
      <sheetName val="Çelik çatı"/>
      <sheetName val="çatı kaplama"/>
      <sheetName val="DIŞ KAPILAR"/>
      <sheetName val="İç Kapılar"/>
      <sheetName val="İÇ KAPILAR (2)"/>
      <sheetName val="hafriyat"/>
      <sheetName val="Kaba.çelik"/>
      <sheetName val="PVC"/>
      <sheetName val="sarsma seramik"/>
      <sheetName val="Soğuk oda"/>
      <sheetName val="Taşyünü asmatavan"/>
      <sheetName val="Y.Rampası"/>
      <sheetName val="Precast"/>
      <sheetName val="Wall W"/>
      <sheetName val="Doors"/>
      <sheetName val="Windows"/>
      <sheetName val="Finishing W."/>
      <sheetName val="Paint works"/>
      <sheetName val="Kitchen"/>
      <sheetName val="Roof Work"/>
      <sheetName val="Net Area"/>
      <sheetName val="DEĞİŞKENLER"/>
      <sheetName val="SÖZLEŞME"/>
      <sheetName val="ybf"/>
      <sheetName val="1-POZ-035"/>
      <sheetName val="1-POZ-035a alçıpansız"/>
      <sheetName val="2-POZ-036"/>
      <sheetName val="17-POZ-037"/>
      <sheetName val="17-POZ-ÖZEL(1) TAVAN"/>
      <sheetName val="17-POZ-ÖZEL TAVAN(2)"/>
      <sheetName val="18-POZ-038C"/>
      <sheetName val="3-POZ-046"/>
      <sheetName val="3-POZ-047A EĞRİSEL(16 CM)"/>
      <sheetName val="10-POZ-048A"/>
      <sheetName val="5-POZ-051"/>
      <sheetName val="5-POZ-051A"/>
      <sheetName val="4-POZ-067C"/>
      <sheetName val="GİZLİ IŞIK"/>
      <sheetName val="6-EĞRİSEL FUGA"/>
      <sheetName val="L4"/>
      <sheetName val="L10"/>
      <sheetName val="SP1"/>
      <sheetName val="L1"/>
      <sheetName val="P1"/>
      <sheetName val="POZ67B1"/>
      <sheetName val="POZ67B2"/>
      <sheetName val="POZ67B3"/>
      <sheetName val="MNFZ-001a"/>
      <sheetName val="MNFZ-001B"/>
      <sheetName val="mnfz-002-04"/>
      <sheetName val="mnfz-001e"/>
      <sheetName val="mnfz-001m"/>
      <sheetName val="mnfz-001g"/>
      <sheetName val="mnfz-001o"/>
      <sheetName val="mnfz-001 özel1"/>
      <sheetName val="mnfz-001 özel2"/>
      <sheetName val="MNFZ-001S"/>
      <sheetName val="MNFZ-001SA"/>
      <sheetName val="L4.AYD1"/>
      <sheetName val="L10.AYD2"/>
      <sheetName val="SP1.AYD3"/>
      <sheetName val="L1.AYD4"/>
      <sheetName val="31X31"/>
      <sheetName val="mnfz-özel1"/>
      <sheetName val="mnfz-özel2"/>
      <sheetName val="mnfz-özel2 (2)"/>
      <sheetName val="Y-ÖNKAPAK "/>
      <sheetName val="Y-SON SAYFA"/>
      <sheetName val="Y-kesif1"/>
      <sheetName val="DUVAR TİPLERİ"/>
      <sheetName val="POZ 8B.TİP 1A  "/>
      <sheetName val="POZ 29A.TİP 1B  "/>
      <sheetName val="POZ 29.TİP 1C"/>
      <sheetName val="POZ 27A.TİP 1B-3"/>
      <sheetName val="POZ 15A.TİP 2A"/>
      <sheetName val="POZ 8.TİP 2B  "/>
      <sheetName val="POZ 29B.TİP 2C"/>
      <sheetName val=" POZ 29C.TİP 2C-1  "/>
      <sheetName val="POZ 17B. TİP 2C-2 "/>
      <sheetName val="POZ 32.TİP 2D  "/>
      <sheetName val=" POZ 14A. TİP 2D-1"/>
      <sheetName val=" POZ 15B. TİP 2E"/>
      <sheetName val="POZ 33A.TİP 3A"/>
      <sheetName val="POZ 26.TİP 3B"/>
      <sheetName val="POZ 17A.TİP 3C"/>
      <sheetName val="POZ 17C.TİP 3D"/>
      <sheetName val="POZ 18A.TİP 4A"/>
      <sheetName val="POZ 13A.TİP 4C "/>
      <sheetName val="7504_A rev"/>
      <sheetName val="7504_B rev"/>
      <sheetName val="7504_C rev"/>
      <sheetName val="16.200_İB-1A rev"/>
      <sheetName val="16.200_İB-2A rev"/>
      <sheetName val="7510_1-B rev"/>
      <sheetName val="7511 rev"/>
      <sheetName val="28_010_K rev"/>
      <sheetName val="ÖZEL_TK rev"/>
      <sheetName val="ÖZEL2_TM_27 rev"/>
      <sheetName val="ÖZEL3_TM_27 rev"/>
      <sheetName val="ÖZEL_TŞ_D5-1 rev"/>
      <sheetName val="ÖZEL_TŞ_D5-3 rev"/>
      <sheetName val="ÖZEL_TŞ_D21-1 rev"/>
      <sheetName val="yfz 03 rev"/>
      <sheetName val="yfzP 36 rev"/>
      <sheetName val="önkapak"/>
      <sheetName val="kes_icmal"/>
      <sheetName val="mfficmal"/>
      <sheetName val="icmal (YTL)"/>
      <sheetName val="eskl"/>
      <sheetName val="conta"/>
      <sheetName val="minha_yük"/>
      <sheetName val="ickapak"/>
      <sheetName val="ickapak (YTL)"/>
      <sheetName val="arkakap"/>
      <sheetName val="arkakap (YTL)"/>
      <sheetName val="TESİSAT KEŞİF"/>
      <sheetName val="form"/>
      <sheetName val="form (YTL)"/>
      <sheetName val="rapor"/>
      <sheetName val="yeskap"/>
      <sheetName val="naktab1"/>
      <sheetName val="naktab2"/>
      <sheetName val="yoğunluk"/>
      <sheetName val="metraj (trafik)"/>
      <sheetName val="trafik"/>
      <sheetName val="İÇMESUYU HAFRİYAT"/>
      <sheetName val="İÇMESUYU MİNHA MİKTARLARI"/>
      <sheetName val="peyzaj alan"/>
      <sheetName val="PEYZAJ ESKİ"/>
      <sheetName val="PEYZAJ REV"/>
      <sheetName val="FİYAT (YAKLAŞIK MALİYET)"/>
      <sheetName val="ANALİZ PEY1"/>
      <sheetName val="Y SUYU"/>
      <sheetName val="IZGARA"/>
      <sheetName val="TELEKOM 10"/>
      <sheetName val="TELEKOM 11"/>
      <sheetName val="Ybüz"/>
      <sheetName val="Ybaca"/>
      <sheetName val="yeşil 1"/>
      <sheetName val="yeşil 2"/>
      <sheetName val="yeşil 4"/>
      <sheetName val="yeşil 7"/>
      <sheetName val="yeşil 9"/>
      <sheetName val="mffkapak"/>
      <sheetName val="mffkapak (YTL)"/>
      <sheetName val="kumçakıl"/>
      <sheetName val="çimentoD1"/>
      <sheetName val="çimentoD2"/>
      <sheetName val="çimentoT1"/>
      <sheetName val="çimentoT2"/>
      <sheetName val="demir1"/>
      <sheetName val="demir2"/>
      <sheetName val="kereste1"/>
      <sheetName val="kereste2"/>
      <sheetName val="hasır1"/>
      <sheetName val="hasır2"/>
      <sheetName val="sac1"/>
      <sheetName val="sac2"/>
      <sheetName val="pik1"/>
      <sheetName val="pik2"/>
      <sheetName val="prfl1"/>
      <sheetName val="prfl2"/>
      <sheetName val="mazotima1"/>
      <sheetName val="mazotima2"/>
      <sheetName val="mazotnak1"/>
      <sheetName val="mazotnak2"/>
      <sheetName val="pvc1"/>
      <sheetName val="pvc2"/>
      <sheetName val="bitüm1"/>
      <sheetName val="bitüm2"/>
      <sheetName val="mc_30 1"/>
      <sheetName val="mc_30 2"/>
      <sheetName val="mfftab"/>
      <sheetName val="immaztab"/>
      <sheetName val="immaztab (2)"/>
      <sheetName val="immaztab (3)"/>
      <sheetName val="namaztab"/>
      <sheetName val="namaztab (2)"/>
      <sheetName val="namaztab (3)"/>
      <sheetName val="Tablo 1"/>
      <sheetName val="Tablo 2 "/>
      <sheetName val="tahakkuk (YTL)"/>
      <sheetName val="Tablo 1 (YTL)"/>
      <sheetName val="Tablo 2  (YTL)"/>
      <sheetName val="ilan_tut"/>
      <sheetName val="başkan yazı"/>
      <sheetName val="bütçe yazı"/>
      <sheetName val="pozolur"/>
      <sheetName val="pozolur (peyzaj)"/>
      <sheetName val="pozolur (peyzaj) (2)"/>
      <sheetName val="pozolur (iski)"/>
      <sheetName val="pozolur (elk)"/>
      <sheetName val="25_034_1A"/>
      <sheetName val="25_048_5A"/>
      <sheetName val="28_010_K"/>
      <sheetName val="ÖZEL_TK"/>
      <sheetName val="ÖZEL3_TM_27"/>
      <sheetName val="ÖZEL2_TM_27"/>
      <sheetName val="ÖZEL_TŞ_D5-1"/>
      <sheetName val="ÖZEL_TŞ_D5-3"/>
      <sheetName val="ÖZEL_TŞ_D21-1"/>
      <sheetName val="yfz 03"/>
      <sheetName val="yfz P ler"/>
      <sheetName val="fiyatzabtı"/>
      <sheetName val="yfzP 35"/>
      <sheetName val="yfzP 36"/>
      <sheetName val="yfzP 37"/>
      <sheetName val="yfzP 38"/>
      <sheetName val="yfz E 01"/>
      <sheetName val="yfz E 02"/>
      <sheetName val="dosya"/>
      <sheetName val=" dilekçe"/>
      <sheetName val="hak rapor"/>
      <sheetName val="tahakkuk müz"/>
      <sheetName val="hak rap özeti "/>
      <sheetName val="icmal tablosu"/>
      <sheetName val="kesin tem kes"/>
      <sheetName val="ff ve es tem takip"/>
      <sheetName val="avans takip"/>
      <sheetName val="teminat mektup"/>
      <sheetName val="üst yapı br fiyatlı keş özeti "/>
      <sheetName val="alt yapı br fiyatlı keşif özeti"/>
      <sheetName val="ELEKT BİR. fiyatlı keş öze "/>
      <sheetName val="üst yapı yeşil defter "/>
      <sheetName val="alt yapı yeşil defter"/>
      <sheetName val="elekt. yeşil defter"/>
      <sheetName val="Çarşaf(nakl.)"/>
      <sheetName val="yeşil (nak)"/>
      <sheetName val="ÜST  YAPI NAKLİYE METRAJI"/>
      <sheetName val="ALT  YAPI NAKLİYE METRAJI"/>
      <sheetName val="EK SAYFA 1"/>
      <sheetName val="F.Ö.Grafik"/>
      <sheetName val="FOTOĞRAF YAPIŞ."/>
      <sheetName val="İŞ PROĞ."/>
      <sheetName val="İnş.bir.fiat"/>
      <sheetName val="mek.bir.fiat"/>
      <sheetName val="elk.bir.fiat"/>
      <sheetName val="Y YAZ"/>
      <sheetName val="Malz.F.F. "/>
      <sheetName val="ff.DÖKÇ  "/>
      <sheetName val="ÇİMENTO ENTERP"/>
      <sheetName val="D.Ç.MİK.16 ek 3"/>
      <sheetName val="ff.TORÇ"/>
      <sheetName val="TÇ ENT"/>
      <sheetName val="TOR.Ç.MİK.16 ek 3"/>
      <sheetName val="KIRMATAŞ F.F."/>
      <sheetName val="KIRMATAŞ MALZ. MİK"/>
      <sheetName val="MOLOZTAŞ F.F."/>
      <sheetName val="MOLOZ MALZ MİK"/>
      <sheetName val="KUM ÇAKF.F. "/>
      <sheetName val="KUM ÇAK MLZ MİK"/>
      <sheetName val="ff.DEM"/>
      <sheetName val="DEM ENT"/>
      <sheetName val="DEM MİK 16 EK-3"/>
      <sheetName val="ff.ayakıt. "/>
      <sheetName val="FF.ak.ENT"/>
      <sheetName val="ayak iml16 ek 3"/>
      <sheetName val="f.f.m ayak nak16 ek 3"/>
      <sheetName val="D.Ç.MİK.15"/>
      <sheetName val="TOR.Ç.MİK.15"/>
      <sheetName val="KIRMATAŞ MALZ. MİK (2)"/>
      <sheetName val="MOLOZ MALZ MİK (2)"/>
      <sheetName val="KUM ÇAK MLZ MİK (2)"/>
      <sheetName val="DEM MİK15"/>
      <sheetName val="ayak iml15"/>
      <sheetName val="f.f.m ayak nak15"/>
      <sheetName val="ayak iml14"/>
      <sheetName val="f.f.m ayak nak14"/>
      <sheetName val="ayak iml13)"/>
      <sheetName val="f.f.m ayak nak13"/>
      <sheetName val="ayak iml 12"/>
      <sheetName val="f.f.m ayak nak 12"/>
      <sheetName val="ayak iml 11"/>
      <sheetName val="f.f.m ayak nak 11"/>
      <sheetName val="ayak iml TES"/>
      <sheetName val="f.f.m ayak nak TESBİT"/>
      <sheetName val="ayak iml 10"/>
      <sheetName val="f.f.m ayak nak 10"/>
      <sheetName val="ayak iml 6"/>
      <sheetName val="f.f.m ayak nak 6"/>
      <sheetName val="ayak iml 3"/>
      <sheetName val="Birim Fiyat Teklif Cet."/>
      <sheetName val="analiz inş"/>
      <sheetName val="12.2190-1A"/>
      <sheetName val="16.063-1A"/>
      <sheetName val="23.2336-A"/>
      <sheetName val="23.255-İB-6-A"/>
      <sheetName val="3791-14"/>
      <sheetName val="3791-15"/>
      <sheetName val="3791-16"/>
      <sheetName val="3791-21"/>
      <sheetName val="7504_A"/>
      <sheetName val="7504_B"/>
      <sheetName val="7504_C"/>
      <sheetName val="7510_1-B"/>
      <sheetName val="7511"/>
      <sheetName val="21_035_4"/>
      <sheetName val="ÖZEL TŞ-D21-1"/>
      <sheetName val="ÖZEL TŞ-D24-2"/>
      <sheetName val="ÖZEL TŞ-D24-3"/>
      <sheetName val="ÖZEL4 TM-26"/>
      <sheetName val="ÖZEL TK"/>
      <sheetName val="ÖZEL 4"/>
      <sheetName val="YFZ.01"/>
      <sheetName val="YFZ.02"/>
      <sheetName val="YFZ.03"/>
      <sheetName val="07.006-KP"/>
      <sheetName val="analiz nak"/>
      <sheetName val="analiz mak"/>
      <sheetName val="analiz elk"/>
      <sheetName val="YFZ-E08"/>
      <sheetName val="YFZ-E18"/>
      <sheetName val="YFZ-E19"/>
      <sheetName val="YFZ-E20"/>
      <sheetName val="YFZ-E21"/>
      <sheetName val="YFZ-E22"/>
      <sheetName val="analiz pyzj"/>
      <sheetName val="YFZP.001-YFZP.018"/>
      <sheetName val="YFZP.019-YFZP.033"/>
      <sheetName val="yard analiz"/>
      <sheetName val="rayiç"/>
      <sheetName val="Sayfa1 _2_"/>
      <sheetName val="18.181"/>
      <sheetName val="Teklif"/>
      <sheetName val="TEKLİF BEDELİ ÖZETİ"/>
      <sheetName val="METRAJ CETVELİ1"/>
      <sheetName val="METRAJ CETVELİ2"/>
      <sheetName val="METRAJ CETVELİ3"/>
      <sheetName val="METRAJ CETVELİ4"/>
      <sheetName val="metraj taplam"/>
      <sheetName val="KASE"/>
      <sheetName val="ÜSTYAPI"/>
      <sheetName val="BACA HESABI"/>
      <sheetName val="BORULAR"/>
      <sheetName val="ATIKSU KAPAMA"/>
      <sheetName val="ASU_ATAŞMAN İCMAL"/>
      <sheetName val="ASU_ŞEVLİ"/>
      <sheetName val="BABACA"/>
      <sheetName val="BACADEMİR"/>
      <sheetName val="DEMİR6"/>
      <sheetName val="DEMİR5"/>
      <sheetName val="DEMİR4"/>
      <sheetName val="Borular (2)"/>
      <sheetName val="00000"/>
      <sheetName val="BETONARME BACA"/>
      <sheetName val="BACA DEMİR ATAŞMAN"/>
      <sheetName val="DEMİR METRAJI"/>
      <sheetName val="ASU_AT_PARSEL"/>
      <sheetName val="YSU_AT_IZGARA"/>
      <sheetName val="ASU_BACA İCMAL"/>
      <sheetName val="YSU_BACA İCMAL"/>
      <sheetName val="ASU_ÇARŞAF"/>
      <sheetName val="YSU_ATAŞMAN İCMAL"/>
      <sheetName val="YSU_ÇARŞAF"/>
      <sheetName val="GENEL İCMAL"/>
      <sheetName val="GENEL ÇARŞAFF"/>
      <sheetName val="ÇİMENTO MİKTAR"/>
      <sheetName val="ÇİMENTO FF"/>
      <sheetName val="PİK MİKTAR"/>
      <sheetName val="PİK FF"/>
      <sheetName val="DEMİR MİKTAR11"/>
      <sheetName val="DEMİR FF11"/>
      <sheetName val="KUM-ÇAKIL FF"/>
      <sheetName val="MOTORİN MİKTAR"/>
      <sheetName val="MOTORİN FF"/>
      <sheetName val="FF İCMALİ"/>
      <sheetName val="KISMI TAZMİNAT"/>
      <sheetName val="HAKEDİŞ İCMAL"/>
      <sheetName val="DENGELEME"/>
      <sheetName val="KAPAK 3"/>
      <sheetName val="KAPAK 1-2"/>
      <sheetName val="KAPAK 3-4"/>
      <sheetName val="KAPAK 3-4GENEL"/>
      <sheetName val="HAKEDİŞ İMALAT"/>
      <sheetName val="İMALAT BİRİM FİYAT"/>
      <sheetName val="İLERLEME GRAFİK"/>
      <sheetName val="DİZİ"/>
      <sheetName val="ÖDEME TALEP"/>
      <sheetName val="İNCELEME"/>
      <sheetName val="BOŞ1"/>
      <sheetName val="ELEKTRİK BAYINDIRLIK"/>
      <sheetName val="ELEKTRİK PİYASA"/>
      <sheetName val="Dizi Pusulası"/>
      <sheetName val="Teklif Eki"/>
      <sheetName val="Rayiçlar"/>
      <sheetName val="form1"/>
      <sheetName val="form2"/>
      <sheetName val="FORM3"/>
      <sheetName val="FORM4"/>
      <sheetName val="FORM5"/>
      <sheetName val="FORM5A"/>
      <sheetName val="FORM6"/>
      <sheetName val="Koltur Taah. "/>
      <sheetName val="FORM7"/>
      <sheetName val="FORM7E"/>
      <sheetName val="FORM8"/>
      <sheetName val="FORM9"/>
      <sheetName val="Yazışma adrsi"/>
      <sheetName val="Yöntem raporu"/>
      <sheetName val="DIŞKAPAK"/>
      <sheetName val="HK.TAKİP"/>
      <sheetName val="HAK-İÇ"/>
      <sheetName val="Y-İÇ"/>
      <sheetName val="KAZIK İCMALİ H14_A"/>
      <sheetName val="KAZIK İCMALİ H14_B"/>
      <sheetName val="BİRİM FİYAT LİSTESİ"/>
      <sheetName val="ANALİZLER"/>
      <sheetName val="METRAJLAR"/>
      <sheetName val="Prefabrik Kiriş Analiz"/>
      <sheetName val="Vana Odası Demir Metraj"/>
      <sheetName val="Vana Odası İCMAL ve ANALİZ"/>
      <sheetName val="Şantiye Harcamaları"/>
      <sheetName val="2"/>
      <sheetName val="3"/>
      <sheetName val="4"/>
      <sheetName val="5"/>
      <sheetName val="6"/>
      <sheetName val="8"/>
      <sheetName val="9"/>
      <sheetName val="KurtarılanDışBağlantı1"/>
      <sheetName val=" DEMİR İCMAİL"/>
      <sheetName val="İNCE METRAJ"/>
      <sheetName val="KOLON KALIP-BETON METRAJI(ESKİ)"/>
      <sheetName val="KOLON KALIP-BETON METRAJI "/>
      <sheetName val="MÜTEMADİ TEMEL KALIB"/>
      <sheetName val="MÜTEMADİ TEMEL BETONU"/>
      <sheetName val="GAZBETON METRAJI"/>
      <sheetName val="EXTRUDE KÖPÜK"/>
      <sheetName val="METRAJI (2)"/>
      <sheetName val="0000000"/>
      <sheetName val="sözleşme bilgileri"/>
      <sheetName val="KESİN HESAP FİŞİ"/>
      <sheetName val="KESİN KABUL TUTANAĞI"/>
      <sheetName val="KUM-ÇAKIL TAKİP"/>
      <sheetName val="YESİL DEFTER (İCMAL)"/>
      <sheetName val="HAK İÇ SAYF"/>
      <sheetName val="0001"/>
      <sheetName val="Kalkulasyon"/>
      <sheetName val="1000000"/>
      <sheetName val="Eğri yüzeyli kalıp"/>
      <sheetName val="Book1"/>
      <sheetName val="raiçler"/>
      <sheetName val="AB"/>
      <sheetName val="KODLAMA"/>
      <sheetName val="ANALİZ1"/>
      <sheetName val="YENİ RAYİÇ"/>
      <sheetName val="YENİ RAYİÇUSD"/>
      <sheetName val="7.14-KS"/>
      <sheetName val="ANA İCMAL"/>
      <sheetName val="ÜRETİMLER"/>
      <sheetName val="1.1"/>
      <sheetName val="1.2"/>
      <sheetName val="1.3"/>
      <sheetName val="1.4"/>
      <sheetName val="1.5"/>
      <sheetName val="1.8"/>
      <sheetName val="1.10"/>
      <sheetName val="1.11"/>
      <sheetName val="YBF 1"/>
      <sheetName val="YBF 2"/>
      <sheetName val="ATAŞMAN İCMALİ"/>
      <sheetName val="YaziyaCevir"/>
      <sheetName val="HAKEDİŞ"/>
      <sheetName val="YAZI"/>
      <sheetName val="HAK.KAPAK"/>
      <sheetName val="keşif."/>
      <sheetName val=" METRAJ"/>
      <sheetName val="A BLOK DUVAR"/>
      <sheetName val="alçıpan alın"/>
      <sheetName val="alçıpan asmatavan"/>
      <sheetName val="Sheet5"/>
      <sheetName val="Sheet4"/>
      <sheetName val="INDIREK"/>
      <sheetName val="UNPRODUCTIVE"/>
      <sheetName val="onk"/>
      <sheetName val="akapak"/>
      <sheetName val="fatubedel"/>
      <sheetName val="haf"/>
      <sheetName val="tas"/>
      <sheetName val="cakil"/>
      <sheetName val="gro"/>
      <sheetName val="izo"/>
      <sheetName val="kalip"/>
      <sheetName val="BOS"/>
      <sheetName val="keşif özeti"/>
      <sheetName val="hakedişe girecek imalat"/>
      <sheetName val="muhasebe evrakları (2)"/>
      <sheetName val="arka kapak "/>
      <sheetName val="hakediş "/>
      <sheetName val="hakediş özet (ihzarat)"/>
      <sheetName val="ihzarat tutanağı"/>
      <sheetName val="yeşildefter"/>
      <sheetName val="metraj (1) "/>
      <sheetName val="atasman def"/>
      <sheetName val="atasman def (2)"/>
      <sheetName val="atasman röleve def (2)"/>
      <sheetName val="teminat iadesi"/>
      <sheetName val="geçici kabul (2)"/>
      <sheetName val="hakedişe girecek imalat (2)"/>
      <sheetName val="hakediş takip  (2)"/>
      <sheetName val="arka kapak (3)"/>
      <sheetName val="yeşil defter (3)"/>
      <sheetName val="METRAJ İCMALİ"/>
      <sheetName val="hakediş takip "/>
      <sheetName val="katsayi"/>
      <sheetName val="Analiz-dec"/>
      <sheetName val="BQ"/>
      <sheetName val="Pnolar"/>
      <sheetName val="OG"/>
      <sheetName val="MALİYET"/>
      <sheetName val="INSAAT"/>
      <sheetName val="SON SAYFA"/>
      <sheetName val="imalatartış"/>
      <sheetName val="kurartış"/>
      <sheetName val="İmalat Toplamı"/>
      <sheetName val="YESIL DEFTER"/>
      <sheetName val="fsökum"/>
      <sheetName val="İCMAL (2)"/>
      <sheetName val="MEK (2)"/>
      <sheetName val="MEK EKIPMAN (2)"/>
      <sheetName val="ELK"/>
      <sheetName val="ELK EKIPMAN"/>
      <sheetName val="DATA"/>
      <sheetName val="İlave İşler"/>
      <sheetName val="DÖVİZ FARKLARI"/>
      <sheetName val="Ticaret Merkezi+otopark+utility"/>
      <sheetName val="Konutlar"/>
      <sheetName val="Panolar Ticaret Mer."/>
      <sheetName val="Panolar Konut"/>
      <sheetName val="Yangın-O&amp;TM"/>
      <sheetName val="Kablolar-O&amp;TM"/>
      <sheetName val="GGT"/>
      <sheetName val="Sorumluluk Listesi"/>
      <sheetName val="İdari Şartlar"/>
      <sheetName val="Yangın-Konut"/>
      <sheetName val="Kablolar-Konut"/>
      <sheetName val="Konutlar-Önce"/>
      <sheetName val="Ticaret Merkezi+otopark-önce"/>
      <sheetName val="ANA SAYFA"/>
      <sheetName val="fiyatlar"/>
      <sheetName val="Dialog1"/>
      <sheetName val="Module2"/>
      <sheetName val="5-Ekipman"/>
      <sheetName val="logo"/>
      <sheetName val="arka kapak2"/>
      <sheetName val="İş Değişiklikleri"/>
      <sheetName val="hakediş özet mimari"/>
      <sheetName val="hakediş özet mekanik"/>
      <sheetName val="hakediş özet elektrik"/>
      <sheetName val="sayı (TL)"/>
      <sheetName val="sayı (krş)"/>
      <sheetName val="kesintiler tablosu"/>
      <sheetName val="İMALAT İŞLERİ İCMALİ"/>
      <sheetName val="IMALAT_YESIL_DEFTERI"/>
      <sheetName val="METRAJ_ICM"/>
      <sheetName val="ATASMAN_ICM"/>
      <sheetName val="imalat icmai (2)"/>
      <sheetName val="yeşil defter (4)"/>
      <sheetName val="hakediş ( $) "/>
      <sheetName val="hakediş ( euro)"/>
      <sheetName val="önkapak (2)"/>
      <sheetName val="Sözleşme fiyatları"/>
      <sheetName val="Ataşman içmalı"/>
      <sheetName val="5 "/>
      <sheetName val="6 "/>
      <sheetName val="DONATI"/>
      <sheetName val="A 7"/>
      <sheetName val="hakediş özet (1)"/>
      <sheetName val="yeşildefter (1)"/>
      <sheetName val="ihzarat tutanak"/>
      <sheetName val="atasman röleve def"/>
      <sheetName val="keşif İCMAL"/>
      <sheetName val="sayı (EURO)"/>
      <sheetName val="sayı (cent)"/>
      <sheetName val="F.FARKI"/>
      <sheetName val="çarşaf icmal"/>
      <sheetName val="Yeşil Kapak"/>
      <sheetName val="Yeşil Defter İnşaat"/>
      <sheetName val="Yeşil Defter Elektrik"/>
      <sheetName val="Yeşil Defter Nakliye"/>
      <sheetName val="T.MÜZEKKERE"/>
      <sheetName val="İŞPROGRAMI"/>
      <sheetName val="ÜSTYAPI_ANLZ"/>
      <sheetName val="AYAPI_ANLZ"/>
      <sheetName val="ELK_ANLZ"/>
      <sheetName val="altanaliz"/>
      <sheetName val="YOL-1 DEMİR B1..B22"/>
      <sheetName val="ZİYARETÇİ BİNASI (2)"/>
      <sheetName val="NİZAMİYE BİNASI (2)"/>
      <sheetName val="NİZAMİYE BİNASI (metrajlar)"/>
      <sheetName val="NİZAMİYE BİNASI (print)"/>
      <sheetName val="ZİYARETÇİ BİNASI(metrajlar)"/>
      <sheetName val="ZİYARETÇİ BİNASI(print)"/>
      <sheetName val="METRAJ ICMALI (2)"/>
      <sheetName val="Nöbetçi Siperi(print)"/>
      <sheetName val="16.014"/>
      <sheetName val="ALT.BF-05 BS.25"/>
      <sheetName val="METRAJ ICMALI"/>
      <sheetName val="17.214-İB-7 KİLİTLİ PARKE"/>
      <sheetName val="18.233-5A"/>
      <sheetName val="21.011"/>
      <sheetName val="ALT.BF-07 K.İSK."/>
      <sheetName val="23.014-23.015"/>
      <sheetName val="ALT.BF-38 (23.101) METRAJ"/>
      <sheetName val="25.016"/>
      <sheetName val="27.581"/>
      <sheetName val="3365 REFÜJ BORDÜRÜ"/>
      <sheetName val="5005-3 İnce kırmataş-ATIŞ POL."/>
      <sheetName val="ALT.BF-30 İri kırmataş-ATIŞ POL"/>
      <sheetName val="Rayic"/>
      <sheetName val="Kesif"/>
      <sheetName val="PK icmal"/>
      <sheetName val="PK1"/>
      <sheetName val="cephe"/>
      <sheetName val="Teklif bir.fiy.cetv. (2)"/>
      <sheetName val="Teklif bir.fiy.cetv."/>
      <sheetName val="BİLGİ GİRİŞİ"/>
      <sheetName val="GERÇEKLEŞME"/>
      <sheetName val="1-HAK.TAKİP FORMU"/>
      <sheetName val="2-İLAN"/>
      <sheetName val="3-TUTANAK"/>
      <sheetName val="4-HK. RAP."/>
      <sheetName val="5-ÖDEME CETV."/>
      <sheetName val="6-İCMAL"/>
      <sheetName val="7-YEŞİL DEF.KAPAK"/>
      <sheetName val="8-YEŞİL DEF.İÇ SAY."/>
      <sheetName val="9-YAP.İŞL.LİST."/>
      <sheetName val="10-FİYAT AYARLAMASI"/>
      <sheetName val="su nakli"/>
      <sheetName val="depo nakli"/>
      <sheetName val="yarma kazısı nakli."/>
      <sheetName val="alttemel nakli"/>
      <sheetName val="temel nakli"/>
      <sheetName val="ocak taşı nakli"/>
      <sheetName val="2200-1"/>
      <sheetName val="2209-1"/>
      <sheetName val="6000"/>
      <sheetName val="07.006-K"/>
      <sheetName val="alttemel figüre"/>
      <sheetName val="PK2"/>
      <sheetName val="PK3"/>
      <sheetName val="Yeşilırmak"/>
      <sheetName val="Çatak"/>
      <sheetName val="Çatak 2"/>
      <sheetName val="tablo2"/>
      <sheetName val="takip formu"/>
      <sheetName val="ÖDEME CETVELİ"/>
      <sheetName val="Hakediş Raporu "/>
      <sheetName val="M.F.F.İCMAL"/>
      <sheetName val="YAP TOP"/>
      <sheetName val="YAP SAN"/>
      <sheetName val="YAP ÜST"/>
      <sheetName val="YEŞİL-KAPAK"/>
      <sheetName val="YEŞ TOP"/>
      <sheetName val="YEŞ SAN"/>
      <sheetName val="YEŞ ÜST"/>
      <sheetName val="san.it.taş"/>
      <sheetName val="Dengeleme (2)"/>
      <sheetName val="Kapakiçi "/>
      <sheetName val="Kapak "/>
      <sheetName val="Malkoç2 kuruş"/>
      <sheetName val="Malkoç2 icmal"/>
      <sheetName val="ŞEBEK KURUŞ"/>
      <sheetName val="ŞEBEK"/>
      <sheetName val="KEMERBURGAZ"/>
      <sheetName val="KEMERİCMAL"/>
      <sheetName val="KADODİK KURUŞ"/>
      <sheetName val="KATODİK İCMAL"/>
      <sheetName val="F.F.İcmali"/>
      <sheetName val="DÖKME ÇİMENTO"/>
      <sheetName val="torba "/>
      <sheetName val="ÇİMENTO MALZ MİKTARLARI"/>
      <sheetName val="KIRMATAŞ"/>
      <sheetName val="İNCEKIRM"/>
      <sheetName val="KUM ÇAKIL"/>
      <sheetName val="KUM ÇAKIL MİKTARI"/>
      <sheetName val="MAZOT F.F."/>
      <sheetName val="MAZOT50"/>
      <sheetName val="MAZOT51"/>
      <sheetName val="MAZOT52"/>
      <sheetName val="MAZOT53"/>
      <sheetName val="MAZOT54"/>
      <sheetName val="MAZOT55"/>
      <sheetName val="MAZOT56"/>
      <sheetName val="pb"/>
      <sheetName val="DEĞERLENDİRME"/>
      <sheetName val="bet icm"/>
      <sheetName val="tas icm1"/>
      <sheetName val="tas icm2"/>
      <sheetName val="tut."/>
      <sheetName val="öden.dilimi"/>
      <sheetName val="Çimento"/>
      <sheetName val="Gom II"/>
      <sheetName val="Tesbit"/>
      <sheetName val="@"/>
      <sheetName val="GENEL ÖZET"/>
      <sheetName val="MAKİNA"/>
      <sheetName val="ANALİZ ALT TOPLAM"/>
      <sheetName val="ANALİZ ANA TOPLAM"/>
      <sheetName val="1250-O.G  2005-1"/>
      <sheetName val="1250-O.G 2005-2 "/>
      <sheetName val="2000-O.G  2005-1"/>
      <sheetName val="2000-OG 2005-2 "/>
      <sheetName val="Gerekçe Raporu"/>
      <sheetName val="Çim"/>
      <sheetName val="met"/>
      <sheetName val="met1"/>
      <sheetName val="met2"/>
      <sheetName val="cross"/>
      <sheetName val="SU DEP"/>
      <sheetName val="İSALE"/>
      <sheetName val="kat kor"/>
      <sheetName val="SEBEKE"/>
      <sheetName val="çevre"/>
      <sheetName val="Ø1400"/>
      <sheetName val="Ø1000 CAZİBE"/>
      <sheetName val="Ø1200 "/>
      <sheetName val="Ø900"/>
      <sheetName val="Ø800"/>
      <sheetName val="15000m3sudeposu"/>
      <sheetName val="metraj YOL-1 B1..B22 (3)"/>
      <sheetName val="metraj YOL-1 B1..B22 (2)"/>
      <sheetName val="YOL-1 DEMİR B1..B22 (2)"/>
      <sheetName val="EV10.1"/>
      <sheetName val="EV11.1"/>
      <sheetName val="EV12.1"/>
      <sheetName val="EV13.1"/>
      <sheetName val="EV14.1"/>
      <sheetName val="EV15.1"/>
      <sheetName val="EV16.1"/>
      <sheetName val="EV17.1"/>
      <sheetName val="EV18.1"/>
      <sheetName val="EV19.1"/>
      <sheetName val="EV20.1"/>
      <sheetName val="EV21.1"/>
      <sheetName val="EV22.1"/>
      <sheetName val="EV23.1"/>
      <sheetName val="EV24.1"/>
      <sheetName val="EV40.1"/>
      <sheetName val="EV41.1"/>
      <sheetName val="EV42.1"/>
      <sheetName val="EV50.1"/>
      <sheetName val="EV51.1"/>
      <sheetName val="EV90.1"/>
      <sheetName val="HKD RAP"/>
      <sheetName val="İÇN"/>
      <sheetName val="RAPÖZ"/>
      <sheetName val="İCM"/>
      <sheetName val="FIZGER"/>
      <sheetName val="GRAF"/>
      <sheetName val="FFTEM"/>
      <sheetName val="FFT"/>
      <sheetName val="TEM"/>
      <sheetName val="SEVY"/>
      <sheetName val="B10"/>
      <sheetName val="B11"/>
      <sheetName val="T.ÜSTÜ RUHSAT"/>
      <sheetName val="YH"/>
      <sheetName val="Sayfa0"/>
      <sheetName val="Sayfa01"/>
      <sheetName val="eskOok"/>
      <sheetName val="eskaal"/>
      <sheetName val="GRAFİK (A4)"/>
      <sheetName val="1 NOLU AĞUSTOS FİYAT FARKI REV "/>
      <sheetName val="2 NOLU EYLÜL FİYAT FARKI "/>
      <sheetName val="OTOPARK YÜZDELERİ betonarme"/>
      <sheetName val="H.RAPOR"/>
      <sheetName val="FİHRİST"/>
      <sheetName val="RAPOR ÖZ."/>
      <sheetName val="CT"/>
      <sheetName val="CTUTANAĞI"/>
      <sheetName val="F FARK"/>
      <sheetName val="FFTT"/>
      <sheetName val="EKTTT"/>
      <sheetName val="GENEL İLERLEME"/>
      <sheetName val="T1"/>
      <sheetName val="T2"/>
      <sheetName val="T3"/>
      <sheetName val="SOS.T."/>
      <sheetName val="Sayfa1 (3)"/>
      <sheetName val="Keşif-I"/>
      <sheetName val="Has"/>
      <sheetName val="Aam"/>
      <sheetName val="1A1"/>
      <sheetName val="1A2"/>
      <sheetName val="1A3"/>
      <sheetName val="2A1"/>
      <sheetName val="2A2"/>
      <sheetName val="2A3"/>
      <sheetName val="2A4"/>
      <sheetName val="2A5"/>
      <sheetName val="2A6"/>
      <sheetName val="2A7"/>
      <sheetName val="2A8"/>
      <sheetName val="2A9"/>
      <sheetName val="2A10"/>
      <sheetName val="2A11"/>
      <sheetName val="2A12"/>
      <sheetName val="2A13"/>
      <sheetName val="2A14"/>
      <sheetName val="2A15"/>
      <sheetName val="2A16"/>
      <sheetName val="2A17"/>
      <sheetName val="2A18"/>
      <sheetName val="2A19"/>
      <sheetName val="2A20"/>
      <sheetName val="3A1"/>
      <sheetName val="3A2"/>
      <sheetName val="HUD YOLU DUVAR 8 MT"/>
      <sheetName val="İCMAL2 (2)"/>
      <sheetName val="HAKEDİŞ SAYFASI"/>
      <sheetName val="PATLATMA DELGİSİ"/>
      <sheetName val="ARKA (T.K.)"/>
      <sheetName val="BLOK-KEŞİF"/>
      <sheetName val="katsayılar"/>
      <sheetName val="bu defa köprü"/>
      <sheetName val="AYRINTI"/>
      <sheetName val="G.Toplam (2)"/>
      <sheetName val="KÖPRÜ SON HALİ"/>
      <sheetName val="Ö.KİRİŞ (3)"/>
      <sheetName val="mnf."/>
      <sheetName val="köp--"/>
      <sheetName val="Forekazık"/>
      <sheetName val="Ö.KİRİŞ"/>
      <sheetName val="icmaal"/>
      <sheetName val="Toplam"/>
      <sheetName val="aksu"/>
      <sheetName val="mnf. top."/>
      <sheetName val="DÜZCE "/>
      <sheetName val="rayiçler"/>
      <sheetName val="2641-AÖ "/>
      <sheetName val="3605.A.Ö."/>
      <sheetName val="16.002.K1"/>
      <sheetName val="16.100SY.Ö."/>
      <sheetName val="16.120.K-A2"/>
      <sheetName val="Ø 300 BÜZ"/>
      <sheetName val="Ø 400 BÜZ"/>
      <sheetName val="Ø 500 BÜZ"/>
      <sheetName val="Ø 600 BÜZ"/>
      <sheetName val="Ø 800"/>
      <sheetName val="ÖZEL-BK-3"/>
      <sheetName val="100000"/>
      <sheetName val="TANK "/>
      <sheetName val="Taşeronlar"/>
      <sheetName val="YIGILCA KOOP"/>
      <sheetName val="KAMYONCULAR"/>
      <sheetName val="SELİM BİRİNCİ"/>
      <sheetName val="OSMAN ASLAN"/>
      <sheetName val="GEOMED"/>
      <sheetName val="boş2"/>
      <sheetName val="boş3"/>
      <sheetName val="boş4"/>
      <sheetName val="2003 RAYİÇLERİ"/>
      <sheetName val="2003 FİYAT LİSTESİ-1 "/>
      <sheetName val="2003 FİYAT LİSTESİ-2 "/>
      <sheetName val="03.527 ; 03.570-A ; 04.032"/>
      <sheetName val="16.002-K-1-A"/>
      <sheetName val="16.023-K1"/>
      <sheetName val="03.572-3-B"/>
      <sheetName val="21.035-2"/>
      <sheetName val="liste-bölge"/>
      <sheetName val="liste-gnl.müd."/>
      <sheetName val="2200 a-1 YFT"/>
      <sheetName val="2200-a-1"/>
      <sheetName val="16.101 K-1B  YFT"/>
      <sheetName val="16.101-K1B"/>
      <sheetName val="16.120 K-A  YFT"/>
      <sheetName val="16.120-K-A"/>
      <sheetName val="16.132 K-1B  YFT"/>
      <sheetName val="16.132-K-1-B"/>
      <sheetName val="16.136 K-1  YFT"/>
      <sheetName val="16.136-K-1"/>
      <sheetName val="16.137-K-1-A"/>
      <sheetName val="18.417  K-1  YFT"/>
      <sheetName val="18.417-K-1"/>
      <sheetName val="18.425  K-1  YFT"/>
      <sheetName val="18.425-K-1 "/>
      <sheetName val="18.429  K-1  YFT"/>
      <sheetName val="18.429-K-1"/>
      <sheetName val="18.333  K-1  YFT"/>
      <sheetName val="18.433-K-1"/>
      <sheetName val="18.337  K-1  YFT"/>
      <sheetName val="18.437-K-1"/>
      <sheetName val="19.022 K YFT"/>
      <sheetName val="19.022"/>
      <sheetName val="19.088  K YFT"/>
      <sheetName val="19.088 1-A"/>
      <sheetName val="23.014  K  YFT"/>
      <sheetName val="23.014-K"/>
      <sheetName val="23.015  K  YFT"/>
      <sheetName val="23.015-K"/>
      <sheetName val="23.002-K-6"/>
      <sheetName val="2641 A YFT"/>
      <sheetName val="2641-A"/>
      <sheetName val="2641 B YFT"/>
      <sheetName val="2641-B"/>
      <sheetName val="3000 A-1 YFT"/>
      <sheetName val="3000-A-1"/>
      <sheetName val="3605 B YFT"/>
      <sheetName val="3605-B"/>
      <sheetName val="3792-1"/>
      <sheetName val="3792-1 yft"/>
      <sheetName val="3793"/>
      <sheetName val="4300 MC YFT"/>
      <sheetName val="4300 MC"/>
      <sheetName val="4300 AC YFT"/>
      <sheetName val="4300-AC "/>
      <sheetName val="4470;6202-M;6308-M YFT"/>
      <sheetName val="4470"/>
      <sheetName val="23.002  K-6  YFT"/>
      <sheetName val="6202-M  YFT"/>
      <sheetName val="6202-M"/>
      <sheetName val="6308-M"/>
      <sheetName val="7504-YFT"/>
      <sheetName val="7504 ÖZEL"/>
      <sheetName val="7505-YFT "/>
      <sheetName val="7505 ÖZEL"/>
      <sheetName val="7600  YFT"/>
      <sheetName val="7600"/>
      <sheetName val="204.103-104"/>
      <sheetName val="204-..."/>
      <sheetName val="21. YFT "/>
      <sheetName val="21"/>
      <sheetName val="22. YFT"/>
      <sheetName val="22"/>
      <sheetName val="23. YFT"/>
      <sheetName val="23"/>
      <sheetName val="16.074-K-A"/>
      <sheetName val="ÖZEL A-1 YFT"/>
      <sheetName val="ÖZEL A-1"/>
      <sheetName val="ÖZEL A-2 YFT"/>
      <sheetName val="ÖZEL-A-2"/>
      <sheetName val="ÖZEL-22"/>
      <sheetName val="EYLÜL 2005 MAAŞ"/>
      <sheetName val="FİRMALAR"/>
      <sheetName val="KASA DAĞILIMI (3)"/>
      <sheetName val="KASA DAĞILIMI (2)"/>
      <sheetName val="KASA DAĞILIMI"/>
      <sheetName val="29.6"/>
      <sheetName val="3.7"/>
      <sheetName val="5.7"/>
      <sheetName val="9.7"/>
      <sheetName val="11.7"/>
      <sheetName val="13.7"/>
      <sheetName val="14.7"/>
      <sheetName val="16.7"/>
      <sheetName val="20.7"/>
      <sheetName val="25.7"/>
      <sheetName val="26.7"/>
      <sheetName val="30.7"/>
      <sheetName val="Kasa Dağılımı "/>
      <sheetName val="08.021-K"/>
      <sheetName val="BOS ANA"/>
      <sheetName val="KAPAK (1)"/>
      <sheetName val="KAPAK (2)"/>
      <sheetName val="KAPAK (3)"/>
      <sheetName val="KAPAK (4)"/>
      <sheetName val="KAPAK (5)"/>
      <sheetName val="KAPAK (6)"/>
      <sheetName val="KAPAK (10)"/>
      <sheetName val="SY-11"/>
      <sheetName val="ÖZEL-TAD"/>
      <sheetName val="2540.K"/>
      <sheetName val="2641.A"/>
      <sheetName val="6000.A"/>
      <sheetName val="6100.3.g"/>
      <sheetName val="6100.3.1G"/>
      <sheetName val="7504-Ö"/>
      <sheetName val="7510_3"/>
      <sheetName val="16.100.K1a"/>
      <sheetName val="16.101.K1a "/>
      <sheetName val="16.120.K1a "/>
      <sheetName val="16.120.Ka2"/>
      <sheetName val="16.131.K1a "/>
      <sheetName val="16.132.K.1.1.a  "/>
      <sheetName val="16.132.K2a  "/>
      <sheetName val="16.134.1a  "/>
      <sheetName val="16.135.K1a "/>
      <sheetName val="18.470-A"/>
      <sheetName val="16.071.k.2. f"/>
      <sheetName val="16.072.k.2. f"/>
      <sheetName val="16.074.k.2. f"/>
      <sheetName val="16.075.k.2.f"/>
      <sheetName val="16.076.k.2.f"/>
      <sheetName val="16.077.K.2.f"/>
      <sheetName val="16.078.K.2.f "/>
      <sheetName val="16.079.K.2.F"/>
      <sheetName val="16.074.k1.b.f"/>
      <sheetName val="16.075.k1.B.F"/>
      <sheetName val="16.076.k1.B.F"/>
      <sheetName val="16.077.k1.b.f"/>
      <sheetName val="16.077.k1.b.f (95)"/>
      <sheetName val="16.078.k1.b.f"/>
      <sheetName val="16.078.k1.b.f (95)"/>
      <sheetName val="16.079.k1.b.f"/>
      <sheetName val="16.079.k1.b.f (95)"/>
      <sheetName val="16.077.k1.b (95)"/>
      <sheetName val="16.078.k1.b (95)"/>
      <sheetName val="16.079.k1.b (95)"/>
      <sheetName val="3000_A-1"/>
      <sheetName val="3000_E-1"/>
      <sheetName val="3000_4"/>
      <sheetName val="3000_SDÇ"/>
      <sheetName val="3000_SDÇ (95)"/>
      <sheetName val="04.613.1.A.1"/>
      <sheetName val="04.613.1.A.3"/>
      <sheetName val="04.613.1.A.3 (95)"/>
      <sheetName val="3792-2"/>
      <sheetName val="3792-2 (95)"/>
      <sheetName val="9006"/>
      <sheetName val="9006-B"/>
      <sheetName val="003.588"/>
      <sheetName val="003.590"/>
      <sheetName val="05.108"/>
      <sheetName val="9006 (95)"/>
      <sheetName val="9006-B (95)"/>
      <sheetName val="003.588 (95)"/>
      <sheetName val="003.590 (95)"/>
      <sheetName val="05.108 (95)"/>
      <sheetName val="16.002.K1A"/>
      <sheetName val="16.023.k1.a"/>
      <sheetName val="21.035_4"/>
      <sheetName val="23.011.k"/>
      <sheetName val="KAPAK(2) "/>
      <sheetName val="09.001_KP4"/>
      <sheetName val="09.012.Kp5"/>
      <sheetName val="09.012.Kp6"/>
      <sheetName val="04.613-7"/>
      <sheetName val="07.006_KP6"/>
      <sheetName val="07.006_KP8"/>
      <sheetName val="07.006_KP13"/>
      <sheetName val="07.006_KP13 (95)"/>
      <sheetName val="16.138-G.B"/>
      <sheetName val="16.138-H1"/>
      <sheetName val="16.138-H1 (95)"/>
      <sheetName val="16.138-H2"/>
      <sheetName val="16.138-H2 (95)"/>
      <sheetName val="16.136.K1A"/>
      <sheetName val="16.136.K1A (95)"/>
      <sheetName val="16.023k3"/>
      <sheetName val="21.042k1"/>
      <sheetName val="16.136-K-2"/>
      <sheetName val="23.011"/>
      <sheetName val="7501"/>
      <sheetName val="7502"/>
      <sheetName val="3780-30-3N"/>
      <sheetName val="378030-3N (95)"/>
      <sheetName val="378030-3N-A"/>
      <sheetName val="378030-3N-A (95)"/>
      <sheetName val="3780-31-A2"/>
      <sheetName val="3780-31-A2 (95)"/>
      <sheetName val="3780-33-1"/>
      <sheetName val="3780-33-1 (95)"/>
      <sheetName val="3780-34-A"/>
      <sheetName val="3780-34-A (95)"/>
      <sheetName val="3780-35-1A"/>
      <sheetName val="3780-35-1A (95)"/>
      <sheetName val="3780-38-1"/>
      <sheetName val="3780-38-1 (95)"/>
      <sheetName val="3780-39-A"/>
      <sheetName val="3780-39-A (95)"/>
      <sheetName val="3780-42-A2"/>
      <sheetName val="3780-42-A2 (95)"/>
      <sheetName val="3780-41-A"/>
      <sheetName val="3780-41-A (95)"/>
      <sheetName val="3780-40-A2"/>
      <sheetName val="3780-40-A2 (95)"/>
      <sheetName val="3780-44-3N"/>
      <sheetName val="3780-44-3N (95)"/>
      <sheetName val="3780-45-B"/>
      <sheetName val="3780-45-B (95)"/>
      <sheetName val="3780-46-B1"/>
      <sheetName val="3780-46-B1 (95)"/>
      <sheetName val="3780-46-B2"/>
      <sheetName val="3780-46-B2 (95)"/>
      <sheetName val="3780-46-B"/>
      <sheetName val="3780-46-B (95)"/>
      <sheetName val="3780-50-K"/>
      <sheetName val="3780-50-K (95)"/>
      <sheetName val="3780-54-B"/>
      <sheetName val="3780-54-B (95)"/>
      <sheetName val="3780-51-A"/>
      <sheetName val="3780-51-A (95)"/>
      <sheetName val="3780-52-B"/>
      <sheetName val="3780-52-B (95)"/>
      <sheetName val="3780-53-B"/>
      <sheetName val="3780-53-B (95)"/>
      <sheetName val="ÖZEL-K.1"/>
      <sheetName val="ÖZEL-K.1 (95)"/>
      <sheetName val="3780-44-S-3N"/>
      <sheetName val="3780-44-S-3N (95)"/>
      <sheetName val="3780-45-S-B"/>
      <sheetName val="3780-45-S-B (95)"/>
      <sheetName val="3780-46-S-B1"/>
      <sheetName val="3780-46-S-B1 (95)"/>
      <sheetName val="3780-46-S-B2"/>
      <sheetName val="3780-46-S-B2 (95)"/>
      <sheetName val="3780-46-S-B"/>
      <sheetName val="3780-46-S-B (95)"/>
      <sheetName val="3780-50-S-K"/>
      <sheetName val="3780-50-S-K (95)"/>
      <sheetName val="3780-54-S-B"/>
      <sheetName val="3780-54-S-B (95)"/>
      <sheetName val="3780-51-S-A"/>
      <sheetName val="3780-51-S-A (95)"/>
      <sheetName val="3780-52-S-B"/>
      <sheetName val="3780-52-S-B (95)"/>
      <sheetName val="3780-53-S-B"/>
      <sheetName val="3780-53-S-B (95)"/>
      <sheetName val="KAPAK  "/>
      <sheetName val="ÖDEME CET."/>
      <sheetName val="TESV.KURUŞ"/>
      <sheetName val="SAN.KURUŞ"/>
      <sheetName val="TESV.Y. DF."/>
      <sheetName val="SAN.Y. DF."/>
      <sheetName val="MET.İC. TESV."/>
      <sheetName val="MET.İC.SAN."/>
      <sheetName val="A.F.F. HES."/>
      <sheetName val="04J"/>
      <sheetName val="01K"/>
      <sheetName val="05M"/>
      <sheetName val="20  s"/>
      <sheetName val="20Q"/>
      <sheetName val="ÖdemeEmri"/>
      <sheetName val="hakediş özeti"/>
      <sheetName val="Y.Ö.D "/>
      <sheetName val="b1 RAPORU"/>
      <sheetName val="KapakÖn"/>
      <sheetName val="DiziPusulası"/>
      <sheetName val="TEMİNAT HESABI "/>
      <sheetName val="fiyat farkı hesabı"/>
      <sheetName val="inşaat  revize çarşaf"/>
      <sheetName val="imalat icmali "/>
      <sheetName val=" Çarşaf İnşaat"/>
      <sheetName val=" Çarşaf PEYZAJ"/>
      <sheetName val="16.058;1A"/>
      <sheetName val="HAK. RAPORU"/>
      <sheetName val="YATIRIM İZLEME FORMU"/>
      <sheetName val="HAK.ÖZETİ"/>
      <sheetName val="TEMİNAT MEK.HESABI"/>
      <sheetName val="F.FARKI HAK1"/>
      <sheetName val="F.FARKI HAK2ICMAL"/>
      <sheetName val="TÜİK"/>
      <sheetName val=" YAP.İŞLER LİS."/>
      <sheetName val="NAKLİYE ÇARŞAF"/>
      <sheetName val="YEŞİL DEF."/>
      <sheetName val="NAKLİYE YESIL DEFTER"/>
      <sheetName val="CAMİİ METRAJ"/>
      <sheetName val="DEMİR METRAJI "/>
      <sheetName val="İMALAT ÇARŞAFI"/>
      <sheetName val="727.512"/>
      <sheetName val="727.513"/>
      <sheetName val="727.710"/>
      <sheetName val="742.523"/>
      <sheetName val="980.214"/>
      <sheetName val="980.300"/>
      <sheetName val="E.Ö.02"/>
      <sheetName val="TAAHSON"/>
      <sheetName val="TAAH2"/>
      <sheetName val="Öİ"/>
      <sheetName val="ÖD"/>
      <sheetName val="Aİ"/>
      <sheetName val="AD"/>
      <sheetName val="H.ÖZETİ"/>
      <sheetName val="FF"/>
      <sheetName val="ÖDENEK"/>
      <sheetName val="GENEL İCMAL (2)"/>
      <sheetName val="İR"/>
      <sheetName val="iÇ"/>
      <sheetName val="iÇ (2)"/>
      <sheetName val="YD.K."/>
      <sheetName val="İ.Y."/>
      <sheetName val="İ.Y.2"/>
      <sheetName val="M1"/>
      <sheetName val="M2"/>
      <sheetName val="DM1"/>
      <sheetName val="DM2"/>
      <sheetName val="NM (2)"/>
      <sheetName val="NM"/>
      <sheetName val="ER"/>
      <sheetName val="EÇ (2)"/>
      <sheetName val="EÇ"/>
      <sheetName val="E.Y. (2)"/>
      <sheetName val="E.Y."/>
      <sheetName val="E.M. (2)"/>
      <sheetName val="E.M.1"/>
      <sheetName val="F."/>
      <sheetName val="NÇ"/>
      <sheetName val="NR"/>
      <sheetName val="İY"/>
      <sheetName val="NY"/>
      <sheetName val="T.T."/>
      <sheetName val="M3"/>
      <sheetName val="M4"/>
      <sheetName val="M5"/>
      <sheetName val="M6"/>
      <sheetName val="TÇ"/>
      <sheetName val="TR"/>
      <sheetName val="TY"/>
      <sheetName val="TM"/>
      <sheetName val="E.M."/>
      <sheetName val="PÇ"/>
      <sheetName val="PR"/>
      <sheetName val="P.Y"/>
      <sheetName val="P.M."/>
      <sheetName val="yapılan işler (poz)"/>
      <sheetName val="iş deneyim"/>
      <sheetName val="fiyat farkı kararnamesi"/>
      <sheetName val="proje takibi"/>
      <sheetName val="hak raporu ön"/>
      <sheetName val="hak icmal"/>
      <sheetName val="hak raporu arka"/>
      <sheetName val="hestab"/>
      <sheetName val="fiyat farkı (İŞ PROG)"/>
      <sheetName val="ödenek T REV"/>
      <sheetName val="ödenek T"/>
      <sheetName val="18_t6"/>
      <sheetName val="hak özet"/>
      <sheetName val="tem_taz"/>
      <sheetName val="yapılan işler (REV. B.F.)"/>
      <sheetName val="yapılan işler (REV. B.F.) (ÇIK)"/>
      <sheetName val="yapılan işler"/>
      <sheetName val="yapılan işler (K)"/>
      <sheetName val="yeşil (K)"/>
      <sheetName val="naktab1 (K)"/>
      <sheetName val="naktab2 (K)"/>
      <sheetName val="metraj (K)"/>
      <sheetName val="bitkisel ada 2"/>
      <sheetName val="bitkisel ada 3"/>
      <sheetName val="bitkisel ada 1 kısım 2"/>
      <sheetName val="bitkisel ada 1 kısım 1"/>
      <sheetName val="KAY SULAMA"/>
      <sheetName val="BAKIM İŞLERİ VE ÇİM TIRMIĞI VS."/>
      <sheetName val="MEVCUT BİT.SÖKÜP DİKME VS.."/>
      <sheetName val="YAPR İBRE (1)"/>
      <sheetName val="ÇALI (1)"/>
      <sheetName val="YAPR İBRE (2)"/>
      <sheetName val="ÇALI (2)"/>
      <sheetName val="YAPR İBRE (3)"/>
      <sheetName val="ÇALI (3)"/>
      <sheetName val="YAPR İBRE (K-A)"/>
      <sheetName val="ÇALI (K-A)"/>
      <sheetName val="YAPR İBRE (K-B)"/>
      <sheetName val="ÇALI (K-B)"/>
      <sheetName val="DİKİM HARCI"/>
      <sheetName val="bütçe"/>
      <sheetName val="kesin"/>
      <sheetName val="ödeme"/>
      <sheetName val="Tablo1 (YTL)"/>
      <sheetName val="Tablo2 (YTL)"/>
      <sheetName val="İCMAL (FİYAT)"/>
      <sheetName val="FİRDEVS"/>
      <sheetName val="KÖPRÜ KORK."/>
      <sheetName val="Köprü Bağ"/>
      <sheetName val="pozolur (2) ESKİ"/>
      <sheetName val="poztut (2) ESKİ"/>
      <sheetName val="poztespit (2) ESKİ"/>
      <sheetName val="pozolur (2)"/>
      <sheetName val="poztut (2)"/>
      <sheetName val="poztespit (2)"/>
      <sheetName val="YFZ.044"/>
      <sheetName val="07_006_A1"/>
      <sheetName val="mesafe_tut"/>
      <sheetName val="mesafe_kroki (2)"/>
      <sheetName val="17.144_A"/>
      <sheetName val="poztut"/>
      <sheetName val="poztespit"/>
      <sheetName val="YFZ.029-043"/>
      <sheetName val="PERGOLE 3x3"/>
      <sheetName val="001-ALTIGEN ADA3"/>
      <sheetName val="002-DİKDÖRTGEN ADA3"/>
      <sheetName val="003-SEKİZGEN ADA3"/>
      <sheetName val="004-DİKDÖRTGEN ADA1"/>
      <sheetName val="005_A-GÜL BAHÇESİ ORTA ADA1"/>
      <sheetName val="005_B-GÜL BAHÇESİ KOL ADA1"/>
      <sheetName val="006-YAY(L=24MT)(18 DİKMELİ)ADA2"/>
      <sheetName val="007-YAY(L=12 MT)(8 DİKMELİ)ADA2"/>
      <sheetName val="008-L ADA3"/>
      <sheetName val="009-BALIK SATIŞ ADA3"/>
      <sheetName val="010-PİKNİK OTURMA"/>
      <sheetName val="011-YAY OTURMA1"/>
      <sheetName val="012-YAY OTURMA2"/>
      <sheetName val="013-YAY OTURMA3"/>
      <sheetName val="014-BANK KOLÇAKLI"/>
      <sheetName val="015-ÇÖP KOVASI"/>
      <sheetName val="000-BANK KOLÇAKSIZ"/>
      <sheetName val="PİKNİK MASA (REV)"/>
      <sheetName val="PİKNİK MASA"/>
      <sheetName val="per-analiz"/>
      <sheetName val="pozolur MAK"/>
      <sheetName val="poztut MAK"/>
      <sheetName val="poztespit MAK"/>
      <sheetName val="pozolur MAK (2)"/>
      <sheetName val="poztut MAK (2)"/>
      <sheetName val="poztespit MAK (2)"/>
      <sheetName val="pozolur PYZJ "/>
      <sheetName val="poztut PYZJ "/>
      <sheetName val="poztespit PYZJ "/>
      <sheetName val="pozolur PYZJ"/>
      <sheetName val="poztut PYZJ"/>
      <sheetName val="YFZ.P.022_A-202"/>
      <sheetName val="fiyatzabtı PYZJ"/>
      <sheetName val="İSTANBUL PROFORMA 1"/>
      <sheetName val="REYHAN PROFORMA 2"/>
      <sheetName val="TEMMUZ PROFORMA 3"/>
      <sheetName val="pozolur PYZJ (2)"/>
      <sheetName val="poztut PYZJ (2)"/>
      <sheetName val="YFZ.P.203-215"/>
      <sheetName val="fiyatzabtı PYZJ (2)"/>
      <sheetName val="İSTANBUL PROFORMA 1 (2)"/>
      <sheetName val="REYHAN PROFORMA 2 (2)"/>
      <sheetName val="TEMMUZ PROFORMA 3 (2)"/>
      <sheetName val="İTO fatura"/>
      <sheetName val="İTO fatura (DÜZENLENMİŞ)"/>
      <sheetName val="ihzarat"/>
      <sheetName val="yeşil  "/>
      <sheetName val="dizi pusulası "/>
      <sheetName val="denge"/>
      <sheetName val="TÜRKÇE"/>
      <sheetName val="İNGİLİZCE"/>
      <sheetName val="Sheet1 (2)"/>
      <sheetName val="dizin1"/>
      <sheetName val="COVER"/>
      <sheetName val="GENERAL (2)"/>
      <sheetName val="AVANS_TS"/>
      <sheetName val="Sheet4_TS"/>
      <sheetName val="TEMİNAT_TS"/>
      <sheetName val="Sheet5_TS"/>
      <sheetName val="COVER Sum_TS"/>
      <sheetName val="confirming report"/>
      <sheetName val="civil"/>
      <sheetName val="mechanic"/>
      <sheetName val="electric"/>
      <sheetName val="reinforcemet"/>
      <sheetName val="REYHAN PROFORMA"/>
      <sheetName val="TEMMUZ PROFORMA"/>
      <sheetName val="fiyat farkı (REV İŞ PROG-HAK)"/>
      <sheetName val="fiyat farkı (İŞ PROG-HAK)"/>
      <sheetName val="ödenek T (REV İŞ PROG)"/>
      <sheetName val="ödenek T (İŞ PROG)"/>
      <sheetName val="ödenek T (İŞ PROG-HAK)"/>
      <sheetName val="2001-2005 GENEL"/>
      <sheetName val="Ybüz KAVŞAK"/>
      <sheetName val="Ybaca KAVŞAK"/>
      <sheetName val="KÜBAJ İCMAL"/>
      <sheetName val="A-kolu"/>
      <sheetName val="A-kolu trafo"/>
      <sheetName val="B-kolu"/>
      <sheetName val="C-kolu"/>
      <sheetName val="D-kolu"/>
      <sheetName val="E-kolu"/>
      <sheetName val="F-kolu"/>
      <sheetName val="G-kolu"/>
      <sheetName val="Bkesir cd.-kolu(0-320)"/>
      <sheetName val="Bkesir cd.-kolu(320-500)"/>
      <sheetName val="demir "/>
      <sheetName val="metraj (kalıp iskelesi)"/>
      <sheetName val="İCMAL (TEKLİF) SON"/>
      <sheetName val="Teklif Fiyat Cetveli SON"/>
      <sheetName val="pozolur TES"/>
      <sheetName val="poztut TES"/>
      <sheetName val="poztespit TES"/>
      <sheetName val="pozolur ELK"/>
      <sheetName val="poztut ELK"/>
      <sheetName val="poztespit ELK"/>
      <sheetName val="poztespit PYZJ"/>
      <sheetName val="YFZP.17-27"/>
      <sheetName val="FİYAT TUTANAĞI"/>
      <sheetName val="PROFORMA TOPLAM"/>
      <sheetName val="ilave proforma"/>
      <sheetName val="kesin yazı"/>
      <sheetName val=" Ödeme Emri 1-A "/>
      <sheetName val="açılış"/>
      <sheetName val="demir kanal"/>
      <sheetName val="Abüz TANK"/>
      <sheetName val="Abaca TANK"/>
      <sheetName val="baca detay"/>
      <sheetName val="Ø700-1200"/>
      <sheetName val="Ø700-1200 (2)"/>
      <sheetName val="SÖKÜM İCMAL"/>
      <sheetName val="C-kolu "/>
      <sheetName val="D-kolu "/>
      <sheetName val="G-kolu "/>
      <sheetName val="3790"/>
      <sheetName val="REYHAN"/>
      <sheetName val="FİYAT AYAR"/>
      <sheetName val="bitki dikim harcı"/>
      <sheetName val="metraj (oto)"/>
      <sheetName val="ALKA"/>
      <sheetName val="TRAFİK GENEL"/>
      <sheetName val="TRAFİK B.F. TGS"/>
      <sheetName val="TRAFİK TEKLİF GÜNSAN"/>
      <sheetName val="TRAFİK B.F. eski GÜNSAN"/>
      <sheetName val="TRAFİK B.F. yeni GÜNSAN"/>
      <sheetName val="TRAFİK günsan hakediş"/>
      <sheetName val="TRAFİK MASLAK"/>
      <sheetName val="naktab1 trafik"/>
      <sheetName val="TESİSAT MASLAK"/>
      <sheetName val="T.ARME ALAN"/>
      <sheetName val="T.ARME ŞERİT"/>
      <sheetName val="OTOKORKULUK"/>
      <sheetName val="OTOKORKULUK (ALKA HAKEDİŞ)"/>
      <sheetName val="OTO ANALİZ"/>
      <sheetName val="TRAFİK HAK"/>
      <sheetName val="TRAFİK HAK (ZEMİN)"/>
      <sheetName val="ELEKTRİK (2)"/>
      <sheetName val="ELEKTRİK (ZEMİN)"/>
      <sheetName val="PEYZAJ KEŞİF"/>
      <sheetName val="PEYZAJ (ZEMİN)"/>
      <sheetName val="sulama"/>
      <sheetName val="sulama (2)"/>
      <sheetName val="fiyatzabtı (elk)"/>
      <sheetName val="YFZE.01-03"/>
      <sheetName val="pozolur ELK (2)"/>
      <sheetName val="poztut ELK (2)"/>
      <sheetName val="poztespit ELK (2)"/>
      <sheetName val="fiyatzabtı PYZJ (REV)"/>
      <sheetName val="YFZP.02-16"/>
      <sheetName val="mesafe_kroki"/>
      <sheetName val="tut kompoz"/>
      <sheetName val="İSTON"/>
      <sheetName val="İSTON (REV)"/>
      <sheetName val="İSTON (ALINAN)"/>
      <sheetName val="ASTON"/>
      <sheetName val="eskl (2)"/>
      <sheetName val="naktab1 (2)"/>
      <sheetName val="naktab2 (2)"/>
      <sheetName val="confirmci"/>
      <sheetName val="confirmSANİTARY"/>
      <sheetName val="confirmheatİNSULATİON"/>
      <sheetName val="CONFİRMELECTR."/>
      <sheetName val="CONFİRMELECTR.INFRA"/>
      <sheetName val="CONFİRMTELEP.INFRA "/>
      <sheetName val="CONFİRMSTORM"/>
      <sheetName val="CONFİRMSEWERAGE"/>
      <sheetName val="CONFİRM.WATERSUPPLY"/>
      <sheetName val="CONFİRM.ROADWORKS"/>
      <sheetName val="CONFİRM.NATURALGASYINFRA "/>
      <sheetName val="LANDSCAPING"/>
      <sheetName val="CONFİRM.NATURALGAS"/>
      <sheetName val="CONFİRM.COMMON INSTALLATION"/>
      <sheetName val="hk eksikleri"/>
      <sheetName val="hk takip"/>
      <sheetName val="hwcm1"/>
      <sheetName val="ONAYLI TAŞE."/>
      <sheetName val="MÜŞAVİRKES"/>
      <sheetName val="gecikme"/>
      <sheetName val="price-fittings"/>
      <sheetName val="CM1"/>
      <sheetName val="price sum (2)"/>
      <sheetName val="INDEX Sect1"/>
      <sheetName val="COVER VARIATIONS"/>
      <sheetName val="COVER Sum (2)"/>
      <sheetName val="RESOURCE LOADING"/>
      <sheetName val="m. on site sum"/>
      <sheetName val="credit-debit"/>
      <sheetName val="İHZ.ERİTME "/>
      <sheetName val="confirmity"/>
      <sheetName val="CONCATENATE"/>
      <sheetName val="CIVIL SUM"/>
      <sheetName val="K Civil1"/>
      <sheetName val="K Civil2"/>
      <sheetName val="M Civil1"/>
      <sheetName val="P Civil1"/>
      <sheetName val="P Civil2"/>
      <sheetName val="S Civil1"/>
      <sheetName val="S Civil2"/>
      <sheetName val="S Civil3"/>
      <sheetName val="V Civil1"/>
      <sheetName val="V Civil2"/>
      <sheetName val="Z Civil1"/>
      <sheetName val="EXCAVAT2"/>
      <sheetName val="Abüz OYA (2)"/>
      <sheetName val="BİRİM FİYAT CETVELİ"/>
      <sheetName val=" İnş. Yeşil Defter "/>
      <sheetName val="15.140;2"/>
      <sheetName val="18.185"/>
      <sheetName val="21011;"/>
      <sheetName val="25.016;1"/>
      <sheetName val="3019;A"/>
      <sheetName val="DEMİR İCMALİ "/>
      <sheetName val="V.0206B"/>
      <sheetName val="V.0227;S"/>
      <sheetName val="V.0605B"/>
      <sheetName val="V.1104S"/>
      <sheetName val="YFZ.07"/>
      <sheetName val="YFZ.29"/>
      <sheetName val="Y.23.101"/>
      <sheetName val="SNBF.15"/>
      <sheetName val="SNBF.20;B"/>
      <sheetName val="SNBF.23;B"/>
      <sheetName val="SNBF.27"/>
      <sheetName val="YAZI HESABI-1"/>
      <sheetName val="YAZI HESABI-2"/>
      <sheetName val="BELEDİYE İŞ PROGRAMII"/>
      <sheetName val="GRAFİK (2)"/>
      <sheetName val="ETİKET"/>
      <sheetName val="DİLEKÇE"/>
      <sheetName val="Var Yok"/>
      <sheetName val="Durum Raporu"/>
      <sheetName val="dizi_pusulası"/>
      <sheetName val="h.iz. "/>
      <sheetName val="ÖDENEK DİLİM"/>
      <sheetName val="FİYAT FARK HES.TAB."/>
      <sheetName val="teminat "/>
      <sheetName val="hakediş özeti "/>
      <sheetName val="iş programı "/>
      <sheetName val="yapılan işler mekanik- götürü b"/>
      <sheetName val="yeşil defter mekanik- götürü be"/>
      <sheetName val="yapılan işler elektrik- götürü "/>
      <sheetName val="yeşil defter elektrk- götürü "/>
      <sheetName val="YAPILAN İŞLER TBFC- İNŞAAT "/>
      <sheetName val="REVİZE İNŞAAT- TBF "/>
      <sheetName val="YEŞİL DEFTER İNŞ- TBF"/>
      <sheetName val="NAKLİYE YEŞİL DEFTER "/>
      <sheetName val="Alınacaklar"/>
      <sheetName val="Mukayeselide Olmayanlar"/>
      <sheetName val="İHZARAT TESPİT TUTANAĞI"/>
      <sheetName val="Ör No 4-6-b"/>
      <sheetName val="Ör No 4-9 (2)"/>
      <sheetName val="Ör No 4-8"/>
      <sheetName val="Ör No 3-6-a"/>
      <sheetName val="Ör No 3-4"/>
      <sheetName val="Ör No 3-2"/>
      <sheetName val="Ör No 3-1"/>
      <sheetName val="Ör No 3-8"/>
      <sheetName val="HAKEDİŞ KAPAĞI"/>
      <sheetName val="HAKEDİŞ İCMALİ"/>
      <sheetName val="Y.İ.L.İNŞ."/>
      <sheetName val="İ.Y.D. (2)"/>
      <sheetName val="İ.M.C.(İNCİRTEPE)"/>
      <sheetName val="N.M.C.(İNCİRTEPE227)"/>
      <sheetName val="İ.M.C.(AZERİ CAMİİ KARŞISI)"/>
      <sheetName val="N.M.C.(AZERİ CAMİİ YANI)"/>
      <sheetName val="İ.M.C.(SAĞLIK OCAĞI)"/>
      <sheetName val="N.M.C.(SAĞLIK OCAĞI)"/>
      <sheetName val="İ.M.C.(654.SK.PARKI)"/>
      <sheetName val="N.M.C.(654.SK.PARKI)"/>
      <sheetName val="İ.M.C.(SANAYİ 1564) "/>
      <sheetName val="N.M.C.(SANAYİ 1564) "/>
      <sheetName val="İ.M.C.(MEHTERÇEŞME)"/>
      <sheetName val="N.M.C.(MEHTERÇEŞME)"/>
      <sheetName val="İ.M.C.(788. SK.)"/>
      <sheetName val="N.M.C.(788. SK.)"/>
      <sheetName val="İ.M.C.(AŞIK)"/>
      <sheetName val="N.M.C.(AŞIK)"/>
      <sheetName val="İ.M.C.(ARDIÇLI 736)"/>
      <sheetName val="N.M.C.(ARDIÇLI 736)"/>
      <sheetName val="İ.M.C.(yenikent 649.)"/>
      <sheetName val="N.M.C.(YENİKENT 649)"/>
      <sheetName val="İ.M.C.(SAADETDERE50.SK.)"/>
      <sheetName val="N.M.C.(SAADETDERE50.SK.)"/>
      <sheetName val="Y.İ.L.PEY"/>
      <sheetName val="P.Y.D."/>
      <sheetName val="P.M.C.(İNCİRTEPE227)"/>
      <sheetName val="P.M.C. (SAĞLIK OCAĞI)"/>
      <sheetName val="P.M.C. (654.SK.PARKI)"/>
      <sheetName val="P.M.C.(SANAYİ 1564)"/>
      <sheetName val="P.M.C.(MEHTERÇEŞME)"/>
      <sheetName val="P.M.C.(788. SK.)"/>
      <sheetName val="P.M.C.(AŞIK)"/>
      <sheetName val="P.M.C.(ARDIÇLI 736)"/>
      <sheetName val="P.M.C.(YENİKENT 649)"/>
      <sheetName val="Y.İ.L.TESİSAT"/>
      <sheetName val="T.Y.D. "/>
      <sheetName val="T.M.C.(MEHTERÇEŞME)"/>
      <sheetName val="Y.İ.L.ELEKTRİK"/>
      <sheetName val="E.Y.D.  "/>
      <sheetName val="E.M.C.(MEHTERÇEŞME)"/>
      <sheetName val="P.M.C.(227. SK.) (2)"/>
      <sheetName val="N.M.C.(İNCİRTEPE227) (2)"/>
      <sheetName val="İ.M.C.(İNCİRTEPE) (2)"/>
      <sheetName val="UYARI-DİĞER"/>
      <sheetName val="GİDER"/>
      <sheetName val="MOB"/>
      <sheetName val="İŞLETME"/>
      <sheetName val="GELİR CALGEL"/>
      <sheetName val="GELİR MONPAY"/>
      <sheetName val="THKK"/>
      <sheetName val="gider calgel"/>
      <sheetName val="gider monpay"/>
      <sheetName val="giderthk"/>
      <sheetName val="çev.söz.metraj"/>
      <sheetName val="10"/>
      <sheetName val="11"/>
      <sheetName val="12"/>
      <sheetName val="13"/>
      <sheetName val="14"/>
      <sheetName val="15"/>
      <sheetName val="16"/>
      <sheetName val="17"/>
      <sheetName val="18"/>
      <sheetName val="20"/>
      <sheetName val="metraj KAZIK"/>
      <sheetName val="demir KAZIK"/>
      <sheetName val="metraj ÖNG KİRİŞ"/>
      <sheetName val="demir ÖNG KİRİŞ"/>
      <sheetName val="metraj 1 AKSI"/>
      <sheetName val="demir 1 AKSI"/>
      <sheetName val="metraj A VE B AKSI"/>
      <sheetName val="demir A VE B AKSI"/>
      <sheetName val="metraj DÖŞ VE YAK"/>
      <sheetName val="demir DÖŞ VE YAK"/>
      <sheetName val="T.B.F (düzenli)"/>
      <sheetName val="metraj (istinat kavşak)"/>
      <sheetName val="metraj (üstgeçit)"/>
      <sheetName val="demir (üstgeçit)"/>
      <sheetName val="metraj (altgeçit)"/>
      <sheetName val="demir (altgeçit)"/>
      <sheetName val="metraj (t.arme)"/>
      <sheetName val="demir (t.arme)"/>
      <sheetName val="metraj (kazık)"/>
      <sheetName val="BOŞ FORAJ"/>
      <sheetName val="demir (kazık)"/>
      <sheetName val="metraj (başlık kirişi)"/>
      <sheetName val="demir (başlık kirişi)"/>
      <sheetName val="HakRap"/>
      <sheetName val="Tak.For"/>
      <sheetName val="ÖdCed"/>
      <sheetName val="YD.Dış"/>
      <sheetName val="YDefter"/>
      <sheetName val="İçSayfa"/>
      <sheetName val="YDefter (2)"/>
      <sheetName val="İçSayfa (2)"/>
      <sheetName val="Malz.İtiner"/>
      <sheetName val="MaFFİcm"/>
      <sheetName val="FiFarHes"/>
      <sheetName val="MalMık"/>
      <sheetName val="Tuta"/>
      <sheetName val="Yen.Fiy.Tut."/>
      <sheetName val="Yeni Fiyat"/>
      <sheetName val="Su itine"/>
      <sheetName val="Nak.İtiner"/>
      <sheetName val="Akary.İt."/>
      <sheetName val="Do.Mal.İt."/>
      <sheetName val="F.Analızı"/>
      <sheetName val="İtiner"/>
      <sheetName val="Veri"/>
      <sheetName val="Dizi Pus."/>
      <sheetName val="Özet Bilgi"/>
      <sheetName val="Öd. Cet."/>
      <sheetName val="İç Sayfa"/>
      <sheetName val="Y. Dış"/>
      <sheetName val="Y. İç"/>
      <sheetName val="06 TYL 62"/>
      <sheetName val="01 PS 892"/>
      <sheetName val="İş.Baş."/>
      <sheetName val="İş.Tes"/>
      <sheetName val="2 Keşif"/>
      <sheetName val="Kıymet"/>
      <sheetName val="Üs.Yazı"/>
      <sheetName val="H. Dış"/>
      <sheetName val="H. İç"/>
      <sheetName val="Akary."/>
      <sheetName val="Y. İçA"/>
      <sheetName val="Y. İç B"/>
      <sheetName val="Y.Fı.Tu."/>
      <sheetName val="Sür.Uza."/>
      <sheetName val="Keş.Art."/>
      <sheetName val="İl.Tut"/>
      <sheetName val="Kar.Def."/>
      <sheetName val="Kabul"/>
      <sheetName val="2Keşif"/>
      <sheetName val="2 Keşif 1"/>
      <sheetName val="iş Tes.Tut"/>
      <sheetName val="İşe Başlama"/>
      <sheetName val="Mal.N.Mom."/>
      <sheetName val="Taş.N.Mom."/>
      <sheetName val="Çi.N.Mom"/>
      <sheetName val="Aky.E Kat say"/>
      <sheetName val="Rakam"/>
      <sheetName val="FFİCMAŞ"/>
      <sheetName val="FF OR"/>
      <sheetName val="BORDÜR.1"/>
      <sheetName val="BORDÜR.2"/>
      <sheetName val="Büt.Den."/>
      <sheetName val="ÖD.EM"/>
      <sheetName val="TH.M."/>
      <sheetName val="Kes.Hsp."/>
      <sheetName val="Grafik1"/>
      <sheetName val="GEÇ HAK İM"/>
      <sheetName val="Öİ1"/>
      <sheetName val="AD1"/>
      <sheetName val="DZ1"/>
      <sheetName val="Aİ1"/>
      <sheetName val="H.İZ"/>
      <sheetName val="İmalat raporu"/>
      <sheetName val="ÖDEME DİLİMİ"/>
      <sheetName val="FF (2)"/>
      <sheetName val="FF (3)"/>
      <sheetName val="YENİDOĞAN YAP.İŞ.LİST"/>
      <sheetName val="YENİDOĞAN YAP.İŞ.İCMALİ"/>
      <sheetName val="YENİDOĞAN YAP.İŞ.METRAJI"/>
      <sheetName val="YD.K"/>
      <sheetName val="YENİDOĞAN METRAJ İCMALİ"/>
      <sheetName val="YENİDOĞAN METRAJ"/>
      <sheetName val="YENİDOĞAN DEMİR METRAJ İCMALİ"/>
      <sheetName val="YENİDOĞAN DEMİR METRAJI1"/>
      <sheetName val="ÖMERLİ YAP.İŞ.LİST"/>
      <sheetName val="ÖMERLİ YAP.İŞ.İCMALİ"/>
      <sheetName val="ÖMERLİ YAP.İŞ.METRAJI"/>
      <sheetName val="ÖYD.K"/>
      <sheetName val="ÖMERLİ METRAJ İCMALİ"/>
      <sheetName val="ÖMERLİ METRAJ "/>
      <sheetName val="ÖMERLİ DEMİR METRAJ İCMA"/>
      <sheetName val="ÖMERLİ DEMİR METRAJI"/>
      <sheetName val="ÇEVRE YAP.İŞ.LİST"/>
      <sheetName val="ÇEV.YEŞ.DEFT."/>
      <sheetName val="ÇEVRE METRAJ İCMALİ"/>
      <sheetName val="ÇEVRE İMALAT METRAJLARI"/>
      <sheetName val="ÇEVRE DEM.METR.İCMALİ"/>
      <sheetName val="ÇEVRE DEMİR METRAJLARI"/>
      <sheetName val="BAŞLIK "/>
      <sheetName val="Fiyat Farkı Ek"/>
      <sheetName val="ENDEKSİ"/>
      <sheetName val="YEŞİLKAPAK"/>
      <sheetName val="İNŞ-ÇARŞAF"/>
      <sheetName val="İNŞ-Yeşil def1"/>
      <sheetName val="MAK-ÇARŞAF"/>
      <sheetName val="MAK-Yeşil def"/>
      <sheetName val="ELK-ÇARŞAF"/>
      <sheetName val="ELK-Yeşil def"/>
      <sheetName val="BF.İNŞ İCMAL"/>
      <sheetName val="REVİZE FİYAT"/>
      <sheetName val="BF.İNŞ ÇARŞF"/>
      <sheetName val="BF.İNŞ YEŞİL"/>
      <sheetName val="BF.NAKL."/>
      <sheetName val="BF.İNŞ MERJ"/>
      <sheetName val="BF.elk-icm"/>
      <sheetName val="BF.ELK-Çarşaf"/>
      <sheetName val="BF.ELK-Yeşil"/>
      <sheetName val="BF.ELK Metraj"/>
      <sheetName val="BORDÜR.3"/>
      <sheetName val="BAHÇE BOR.1"/>
      <sheetName val="BAH.BOR.2"/>
      <sheetName val="KALD.1"/>
      <sheetName val="KALD.2"/>
      <sheetName val="KALD.3"/>
      <sheetName val="arnavut600"/>
      <sheetName val="İCMAL600"/>
      <sheetName val="kayabaşı"/>
      <sheetName val="KAYAİCMAL"/>
      <sheetName val="depo2 elektrik"/>
      <sheetName val="KAP.78"/>
      <sheetName val="AT.78"/>
      <sheetName val="KAP.79"/>
      <sheetName val="AT-79"/>
      <sheetName val="SU ALMA"/>
      <sheetName val="TEM.BACASI"/>
      <sheetName val="İHATA"/>
      <sheetName val="KAZI"/>
      <sheetName val="KIRMATAŞ.1"/>
      <sheetName val="PREKAST"/>
      <sheetName val="ARAÇ"/>
      <sheetName val="YEŞİL.17"/>
      <sheetName val="KAP.193"/>
      <sheetName val="ATŞ.390"/>
      <sheetName val="KAP.194"/>
      <sheetName val="ATŞ.391"/>
      <sheetName val="KAP.195"/>
      <sheetName val="ATŞ.392"/>
      <sheetName val="KAP.201"/>
      <sheetName val="ATŞ.398"/>
      <sheetName val="KAP.202"/>
      <sheetName val="ATŞ.399"/>
      <sheetName val="KAP.188"/>
      <sheetName val="ATŞ.382"/>
      <sheetName val="KAP.189"/>
      <sheetName val="ATŞ.383"/>
      <sheetName val="KAP.190"/>
      <sheetName val="ATŞ.384"/>
      <sheetName val="KAP.191"/>
      <sheetName val="ATŞ.385"/>
      <sheetName val="KAP.192"/>
      <sheetName val="ATŞ.386"/>
      <sheetName val="KAP.191 (2)"/>
      <sheetName val="ATŞ.385 (2)"/>
      <sheetName val="KAP.181"/>
      <sheetName val="ATŞ.369"/>
      <sheetName val="KAP.182"/>
      <sheetName val="ATŞ.370"/>
      <sheetName val="KAP.207"/>
      <sheetName val="ATŞ.419"/>
      <sheetName val="KAP.208"/>
      <sheetName val="ATŞ.420"/>
      <sheetName val="KAP.209"/>
      <sheetName val="ATŞ.421"/>
      <sheetName val="KAP.210"/>
      <sheetName val="ATŞ.422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4 REH"/>
      <sheetName val="İP"/>
      <sheetName val="207"/>
      <sheetName val="ATM1 "/>
      <sheetName val="ATM2"/>
      <sheetName val="ATM3"/>
      <sheetName val="ATM 24"/>
      <sheetName val="ATM 185"/>
      <sheetName val="B_ Fiyatlar"/>
      <sheetName val="tayakadın (1)"/>
      <sheetName val="tayakadın"/>
      <sheetName val="KÇ Fig"/>
      <sheetName val="KÇ"/>
      <sheetName val="Kum Şil"/>
      <sheetName val="San Yap Kaz"/>
      <sheetName val="Çür. Z. ve Sıy"/>
      <sheetName val="Su "/>
      <sheetName val="KT"/>
      <sheetName val="Bet."/>
      <sheetName val="Su.Nak.Br.F."/>
      <sheetName val="SY KAZI.Br.F."/>
      <sheetName val="H. Bet.Su.Nak.Br.F."/>
      <sheetName val="KÇ.Nak.Br.F."/>
      <sheetName val="Çim.Nak.Br.F."/>
      <sheetName val="Çür ve Sıy B.F."/>
      <sheetName val="K.Taş.Nak.Br.F."/>
      <sheetName val="K.Şil Nak.Br.F."/>
      <sheetName val="Dem.Nak.Br.F."/>
      <sheetName val="Dem.İhzarat.Nak.Br.F."/>
      <sheetName val="Bet.Nak.Br.F."/>
      <sheetName val="Ödeme Cetveli(2.Hk)"/>
      <sheetName val="Fiyat farkı hesabı+"/>
      <sheetName val="Yapılan işlerin tutanağı"/>
      <sheetName val="İşçi Alacağı Tutanağı"/>
      <sheetName val="Revize birim fiyat hesabı"/>
      <sheetName val="die endeksi"/>
      <sheetName val="10km-SOL"/>
      <sheetName val="10.KM.SAG"/>
      <sheetName val="Hak.Bilgiler"/>
      <sheetName val="D.Pusulası"/>
      <sheetName val="Hak.Raporu"/>
      <sheetName val="İcmal Toprak"/>
      <sheetName val="İcmal Sanat"/>
      <sheetName val="İcmal Üstyapı"/>
      <sheetName val="İcmal Proje"/>
      <sheetName val="Y. Defter Kapak"/>
      <sheetName val="ToprakYeş.Def."/>
      <sheetName val="SanatYeş.Def. "/>
      <sheetName val="ÜstyapıYeş.Def."/>
      <sheetName val="ProjeYeş.Def."/>
      <sheetName val="ToprakFF1"/>
      <sheetName val="ToprakFF2"/>
      <sheetName val="SanatFF"/>
      <sheetName val="ÜstyapıFF"/>
      <sheetName val="ProjeFF1"/>
      <sheetName val="ProjeFF 2"/>
      <sheetName val="İcmal FF"/>
      <sheetName val="Haz07 Gen"/>
      <sheetName val="Haz07 (İn)"/>
      <sheetName val="İmalat Tut."/>
      <sheetName val="İlan 1"/>
      <sheetName val="İ.Tut. 2"/>
      <sheetName val="Hakediş No 2 içinKübaj"/>
      <sheetName val="ana kübaj"/>
      <sheetName val="Rayic-05"/>
      <sheetName val="Y F Tutanağı"/>
      <sheetName val="3780-30-A "/>
      <sheetName val="3780-31-A"/>
      <sheetName val="3780-33-A "/>
      <sheetName val="3780-34-A  "/>
      <sheetName val="3780-35-A "/>
      <sheetName val="3780-38-A "/>
      <sheetName val="3780-39-A "/>
      <sheetName val="3780-41-A "/>
      <sheetName val="3780-42-A "/>
      <sheetName val="3780-42-A1"/>
      <sheetName val="3780-44-"/>
      <sheetName val="3780-45- "/>
      <sheetName val="3780-46-"/>
      <sheetName val="3780-47- "/>
      <sheetName val="3780-50- "/>
      <sheetName val="3780-51- "/>
      <sheetName val="3780-53-"/>
      <sheetName val="3780-54-"/>
      <sheetName val="3780-57-A"/>
      <sheetName val="3780-58-A"/>
      <sheetName val="3780-59- "/>
      <sheetName val="y.f.tut."/>
      <sheetName val="3780-30A"/>
      <sheetName val="3780-31A"/>
      <sheetName val="3780-33A"/>
      <sheetName val="3780-34A"/>
      <sheetName val="3780-35A"/>
      <sheetName val="3780-38A"/>
      <sheetName val="3780-39A"/>
      <sheetName val="3780-41A"/>
      <sheetName val="3780-42A"/>
      <sheetName val="3780-42A1"/>
      <sheetName val="3780-44"/>
      <sheetName val="3780-45"/>
      <sheetName val="3780-46"/>
      <sheetName val="3780-47"/>
      <sheetName val="3780-50"/>
      <sheetName val="3780-51"/>
      <sheetName val="3780-53"/>
      <sheetName val="3780-54"/>
      <sheetName val="3780-57A"/>
      <sheetName val="3780-58A"/>
      <sheetName val="3780-59"/>
      <sheetName val="_REF"/>
      <sheetName val="Beton Nakli"/>
      <sheetName val="Köprü İşleri"/>
      <sheetName val="YEŞİL DEF_ KÖPRÜ"/>
      <sheetName val="%30-%70"/>
      <sheetName val="ödemeler tablosu"/>
      <sheetName val="toprak işleri-1"/>
      <sheetName val="yd kapak"/>
      <sheetName val="yd toprak"/>
      <sheetName val="Su Nak.Br.F.Hes."/>
      <sheetName val="Kazı Nak.Br.F.Hes."/>
      <sheetName val="YEŞİL DEF.TOPRAK"/>
      <sheetName val="H1"/>
      <sheetName val="YEŞİL DEF. KÖPRÜ"/>
      <sheetName val="M.F.F İCMALİ"/>
      <sheetName val="ÖD_CETVELI"/>
      <sheetName val="İÇ SAYFA (2)"/>
      <sheetName val="METRAJ İCMALİ-1 "/>
      <sheetName val="METRAJ İCMALİ-2"/>
      <sheetName val="tutanak_nisan"/>
      <sheetName val="METRAJ İCMALİ_1 "/>
      <sheetName val="LİSTE FİYATLARI"/>
      <sheetName val="LİSTE_FİYATLARI"/>
      <sheetName val="MOBILIZASYON"/>
      <sheetName val="3B"/>
      <sheetName val="2B"/>
      <sheetName val="1B"/>
      <sheetName val="ZK"/>
      <sheetName val="1.KAT"/>
      <sheetName val="2.KAT"/>
      <sheetName val="3.KAT"/>
      <sheetName val="4.KAT"/>
      <sheetName val="5.KAT"/>
      <sheetName val="6.KAT"/>
      <sheetName val="7.KAT"/>
      <sheetName val="8.KAT"/>
      <sheetName val="9.KAT"/>
      <sheetName val="10.KAT"/>
      <sheetName val="ASANSÖR ÇELİK"/>
      <sheetName val="Backup"/>
      <sheetName val="Manpower"/>
      <sheetName val="Staffing Plan"/>
      <sheetName val="Equipment List"/>
      <sheetName val="Comparison"/>
      <sheetName val="General Req."/>
      <sheetName val="Mali and SRL"/>
      <sheetName val="burak"/>
      <sheetName val="BOLME DUVAR"/>
      <sheetName val="BoQ 20-08-2004"/>
      <sheetName val="-3,4 kotu sokol isleri"/>
      <sheetName val="korkuluk"/>
      <sheetName val="kapilar"/>
      <sheetName val="skylıhts"/>
      <sheetName val="CATI IZOLASTYONU"/>
      <sheetName val="LTT BOLME DUVAR"/>
      <sheetName val="merdiven metrajlari"/>
      <sheetName val="celik metraji"/>
      <sheetName val="kolon metraji"/>
      <sheetName val="SUZGEC"/>
      <sheetName val="ISIKLIK+ALUM CEP"/>
      <sheetName val="BOLME DUVAR spec"/>
      <sheetName val="MAHAL ANALIZI 2.ETAP 27.05.04"/>
      <sheetName val="electric mechanic"/>
      <sheetName val="SATIS X4"/>
      <sheetName val="SATIS X5-lift+yangin izo haric "/>
      <sheetName val="PERSONEL UCRET"/>
      <sheetName val="PERSONEL GIDER"/>
      <sheetName val="EL ALETI"/>
      <sheetName val="NAKLIYE "/>
      <sheetName val="ARACLAR"/>
      <sheetName val="ISLETME"/>
      <sheetName val="MOBILIZ"/>
      <sheetName val="GENEL MUH"/>
      <sheetName val="firma"/>
      <sheetName val="ŞANTİYE KODU"/>
      <sheetName val="akçakoca Şantiyesi"/>
      <sheetName val="m taş cari"/>
      <sheetName val="y cam cari"/>
      <sheetName val="GÜNLÜK"/>
      <sheetName val="günlük icmal"/>
      <sheetName val="çek takip"/>
      <sheetName val="bağlantı takip"/>
      <sheetName val="urfa"/>
      <sheetName val="akaryakıt takip"/>
      <sheetName val="zeynep"/>
      <sheetName val="fatura takibi"/>
      <sheetName val="masraf notu "/>
      <sheetName val="Pivot Data"/>
      <sheetName val="Pivot Table"/>
      <sheetName val="dBase"/>
      <sheetName val="Toprak İşleri"/>
      <sheetName val="Sanat Yapıları"/>
      <sheetName val="Üst Yapı"/>
      <sheetName val="Çeşitli İşler"/>
      <sheetName val="Mahmutlar DDY Ü.G."/>
      <sheetName val="Çoruhözü Köp."/>
      <sheetName val="Balışeyh DDY Ü.G."/>
      <sheetName val="BOQList"/>
      <sheetName val="SUM"/>
      <sheetName val="trm"/>
      <sheetName val="trm tava "/>
      <sheetName val="trm tava tahkik"/>
      <sheetName val="Kapak1 "/>
      <sheetName val="kal malz"/>
      <sheetName val="temiz malz"/>
      <sheetName val="pis malz"/>
      <sheetName val="yagmur malz"/>
      <sheetName val="yangin malz"/>
      <sheetName val="dgaz malz"/>
      <sheetName val="haval malz"/>
      <sheetName val="A3 BLOK"/>
      <sheetName val="A4 BLOK"/>
      <sheetName val="A5 BLOK"/>
      <sheetName val="A1 BLOK "/>
      <sheetName val="ozet"/>
      <sheetName val="ısıtma-klima"/>
      <sheetName val="havalandırma"/>
      <sheetName val="yangın"/>
      <sheetName val="otomasyon"/>
      <sheetName val="A1 TESPİT"/>
      <sheetName val="A2 TESPİT"/>
      <sheetName val="A3 TESPİT "/>
      <sheetName val="C TESPİT "/>
      <sheetName val="D1 TESPİT"/>
      <sheetName val="D2 TESPİT"/>
      <sheetName val="A2 BLOK"/>
      <sheetName val="A3 BLOK "/>
      <sheetName val="C BLOK "/>
      <sheetName val="D1 BLOK "/>
      <sheetName val="D2 BLOK "/>
      <sheetName val="A BLOK OTOPARKLAR"/>
      <sheetName val="C-D BLOK OTOPARKLAR"/>
      <sheetName val="SOSYAL KAT"/>
      <sheetName val="METRAJ DAĞILIMI"/>
      <sheetName val="B2_blok_kapama_perdeleri"/>
      <sheetName val="1-) PERDE KALIBI OTOPARK-MESCİD"/>
      <sheetName val="3-) BETON İMALATI OTOPARK-B2"/>
      <sheetName val="4-) DEMİR- OTOPARK-MESCİD-B2"/>
      <sheetName val="Yangın keşif"/>
      <sheetName val="Sıhhi keşif "/>
      <sheetName val="Hava keşif"/>
      <sheetName val="Bina Otomasyonu Keşif Listesi"/>
      <sheetName val="İNDEKS"/>
      <sheetName val="HAKEDİŞ DOYSA KAPAK"/>
      <sheetName val="YENİ FİYAT ZAPTI"/>
      <sheetName val="METRAJ SAYFA ( AD )"/>
      <sheetName val="49.J-Metraj Sayfa-m"/>
      <sheetName val="49.K-Metraj Sayfa-m2"/>
      <sheetName val="49.L-Metraj Sayfa-m3"/>
      <sheetName val="49.M-Metraj Sayfa-ton"/>
      <sheetName val="49.N-Demir Metraj"/>
      <sheetName val="49.P-ATAŞMAN SAYFA"/>
      <sheetName val="Kaynak"/>
      <sheetName val="Bulon"/>
      <sheetName val="Aşık"/>
      <sheetName val="personel sicil bankası"/>
      <sheetName val="donatı hesabı"/>
      <sheetName val="eksiltme tenzilatı"/>
      <sheetName val="fiyat-analiz"/>
      <sheetName val="tahmini yapı maliyeti"/>
      <sheetName val="aktivasyonlar"/>
      <sheetName val="adamsaat"/>
      <sheetName val="Usta-İşçi"/>
      <sheetName val="tahmini yapı maliyeti (2)"/>
      <sheetName val="maliyet oranları"/>
      <sheetName val="malezeme oranları"/>
      <sheetName val="MAIN CONTRACT"/>
      <sheetName val="OPTIONS"/>
      <sheetName val="Addendum 01"/>
      <sheetName val="MAIN CONTRACT TSN"/>
      <sheetName val="Z"/>
      <sheetName val="Cash2"/>
      <sheetName val="YD1"/>
      <sheetName val="1-zemin çivisi"/>
      <sheetName val="2-Shotcrete"/>
      <sheetName val="3-Barbakan"/>
      <sheetName val="4-Hasır Çelik"/>
      <sheetName val="5-BK4"/>
      <sheetName val="5-İnklünometre"/>
      <sheetName val="6-Ankaraj"/>
      <sheetName val="Shotirs"/>
      <sheetName val="ÖZET"/>
      <sheetName val="KAZI-IKSA-DOLGU-SEDAT"/>
      <sheetName val="YOL-İSTİNAT"/>
      <sheetName val="YAĞMUR VE DRENAJ"/>
      <sheetName val="ATIKSU"/>
      <sheetName val="İS"/>
      <sheetName val="METRAJ-KAZI İKSA"/>
      <sheetName val="METRAJ-YOL VE İSTİNAT"/>
      <sheetName val="METRAJ-YAĞMUR SUYU "/>
      <sheetName val="METRAJ -İÇME SUYU"/>
      <sheetName val="PACAL_GENIŞ"/>
      <sheetName val="PACAL_HENDEK"/>
      <sheetName val="2200-ÖZEL KGM"/>
      <sheetName val="Ö2A"/>
      <sheetName val="Ö2B"/>
      <sheetName val="Ö2C"/>
      <sheetName val="Ö3"/>
      <sheetName val="Ö4"/>
      <sheetName val="23.245 1KGM.Özel"/>
      <sheetName val="YL-ÖZEL"/>
      <sheetName val="DLH.POZ"/>
      <sheetName val="CA-40x60"/>
      <sheetName val="IZ-350x30"/>
      <sheetName val="B.B.POZ"/>
      <sheetName val="Hakediş Raporu 1. sayfa"/>
      <sheetName val="Dizi Pusulası 2.sayfa"/>
      <sheetName val="Hakediş İcmali 3.sayfa"/>
      <sheetName val="Hakediş Raporu 4yeni"/>
      <sheetName val="5.Hakediş Özeti Y"/>
      <sheetName val="YAPILAN İŞLER LİSTESİ"/>
      <sheetName val="imalat raporu (inşaat)"/>
      <sheetName val="YESİL DEFTER İNŞ"/>
      <sheetName val="METRAJ (inşaat)"/>
      <sheetName val="imalat raporu (elektrik.)"/>
      <sheetName val="YEŞİL DEFTER elk"/>
      <sheetName val="METRAJ (elektrik)"/>
      <sheetName val="imalat raporu (tesisat)"/>
      <sheetName val="YEŞİL DEFTER tesisat"/>
      <sheetName val="METRAJ (tesisat)"/>
      <sheetName val="gün"/>
      <sheetName val="günl"/>
      <sheetName val="günlü"/>
      <sheetName val="ökapak"/>
      <sheetName val="montaj"/>
      <sheetName val="İCİNDEKİLER"/>
      <sheetName val="SPYP"/>
      <sheetName val="Y.P.ÖDE. TAB."/>
      <sheetName val="SBYPO"/>
      <sheetName val="GP"/>
      <sheetName val="İKGP"/>
      <sheetName val="BLOKPURS"/>
      <sheetName val="A2 BLOKK"/>
      <sheetName val="B1BLOK"/>
      <sheetName val="B2BLOK"/>
      <sheetName val="B3BLOK"/>
      <sheetName val="CBLOK"/>
      <sheetName val="Otopark"/>
      <sheetName val="yg"/>
      <sheetName val="İPTAL"/>
      <sheetName val="dm dmm"/>
      <sheetName val="öd.fiat"/>
      <sheetName val="KARARNEME FARKI"/>
      <sheetName val="içkapak"/>
      <sheetName val="Y.ARKA"/>
      <sheetName val="inşaatt."/>
      <sheetName val="b0n0lar"/>
      <sheetName val="TRAFO TESPİT"/>
      <sheetName val="G.TOP"/>
      <sheetName val="sany."/>
      <sheetName val="sany. (2)"/>
      <sheetName val="sany"/>
      <sheetName val="sany çiz"/>
      <sheetName val="Sayfa7 (2)"/>
      <sheetName val="FİBER"/>
      <sheetName val="Notes"/>
      <sheetName val="Help"/>
      <sheetName val="Details"/>
      <sheetName val="HSM"/>
      <sheetName val="Common"/>
      <sheetName val="Building Manager"/>
      <sheetName val="Life Safety Manager"/>
      <sheetName val="Security Manager"/>
      <sheetName val="Applications"/>
      <sheetName val="Digital Video Manager"/>
      <sheetName val="Video Manager_Server Sizing"/>
      <sheetName val="Labor Estimate-notrequired"/>
      <sheetName val="Lookups"/>
      <sheetName val="OrderData_DVM"/>
      <sheetName val="OrderData"/>
      <sheetName val="PDSData"/>
      <sheetName val="PDSData (2)_unused"/>
      <sheetName val="PDSData (3)"/>
      <sheetName val="Items_EBI"/>
      <sheetName val="ItemParts_EBI"/>
      <sheetName val="ItemOptions_EBI"/>
      <sheetName val="Parts_EBI"/>
      <sheetName val="Items_DVM"/>
      <sheetName val="Parts_DVM"/>
      <sheetName val="ItemParts_DVM"/>
      <sheetName val="ItemOptions_DVM"/>
      <sheetName val="MsgBoxMacros"/>
      <sheetName val="Module4"/>
      <sheetName val="Module5"/>
      <sheetName val="Module6"/>
      <sheetName val="Module10"/>
      <sheetName val="Module20"/>
      <sheetName val="Module7"/>
      <sheetName val="Module21"/>
      <sheetName val="Module22"/>
      <sheetName val="Module24"/>
      <sheetName val="Module25"/>
      <sheetName val="Module3"/>
      <sheetName val="Module8"/>
      <sheetName val="Module9"/>
      <sheetName val="Module11"/>
      <sheetName val="Avans-hakediş Takip"/>
      <sheetName val="İHZARAT İADESİ"/>
      <sheetName val="İHZARAT TAKİP"/>
      <sheetName val="İrsaliye Listesi"/>
      <sheetName val="ihzarat tut."/>
      <sheetName val="PARALI METRAJ"/>
      <sheetName val="FW_Alt"/>
      <sheetName val="FW_Sum"/>
      <sheetName val="FW_Database"/>
      <sheetName val="FW_ALT_LOV"/>
      <sheetName val="1-Arka Kapak"/>
      <sheetName val="2-Takip"/>
      <sheetName val="3-Yapılan İşler Lst."/>
      <sheetName val="4-İmalat İşleri İcmali"/>
      <sheetName val="5-Yeşil Defter"/>
      <sheetName val="i.1.5"/>
      <sheetName val="i.1.6"/>
      <sheetName val="i.1.7"/>
      <sheetName val="i.1.7.1"/>
      <sheetName val="i.1.9"/>
      <sheetName val="i.1.10"/>
      <sheetName val="2-Arka Kapak"/>
      <sheetName val="3-Takip"/>
      <sheetName val="6-Yapılan İşler Lst."/>
      <sheetName val="7-Hakediş Takip Raporu"/>
      <sheetName val="İ.1.8.2"/>
      <sheetName val="i.1.12.1"/>
      <sheetName val="ybf2"/>
      <sheetName val="ybf3"/>
      <sheetName val="ybf5"/>
      <sheetName val="ybf6"/>
      <sheetName val="ybf7"/>
      <sheetName val="DEMİR İCMAL"/>
      <sheetName val="I1-I2 TEMEL"/>
      <sheetName val="I1 BLK +1.00 KLN"/>
      <sheetName val="I2 BLK +1.00 KLN"/>
      <sheetName val="I2 BLK +1.00 PRD"/>
      <sheetName val="I1 BLK -2.00 DŞM"/>
      <sheetName val="I2 BLK -2.00 DŞM"/>
      <sheetName val="1-Ön Kapak"/>
      <sheetName val="İ.1.20.1"/>
      <sheetName val="İ.1.20.3"/>
      <sheetName val="DÇ ÇVRE İST TML"/>
      <sheetName val="DÇ ÇVRE İST PRD"/>
      <sheetName val="H1 BLM M5 MRD"/>
      <sheetName val="H3 BLOK TML"/>
      <sheetName val="H3 BLOK KLN"/>
      <sheetName val="H3 BLOK DŞM"/>
      <sheetName val="H3 BLOK KRŞ"/>
      <sheetName val="C Parcası ve Parsel Bacası(GOP)"/>
      <sheetName val="C Parcası ve Parsel Bacası(Kad)"/>
      <sheetName val="Nokta Kazı Dök.(GOP)"/>
      <sheetName val="Nokta Kazı Dök.(Kad)"/>
      <sheetName val="G.O.Paşa Şube Yolu Mal."/>
      <sheetName val="Bulgu Azim Genel Şube Yolu"/>
      <sheetName val="G.O.P Yeni Su"/>
      <sheetName val="G.O.Paşa Arıza Malzeme İcmali"/>
      <sheetName val="Eyüp Arıza Malzeme İcmali"/>
      <sheetName val="Arnavutk Arıza Malzeme İcma"/>
      <sheetName val="Çekilen Malzeme(G.oP)"/>
      <sheetName val="G.O.P. Şebeke"/>
      <sheetName val="Eyüp Şebeke"/>
      <sheetName val="Arnavutköy Şebeke"/>
      <sheetName val="Müteahhit Malı Malzeme"/>
      <sheetName val="Adalar Arıza Malzeme 1"/>
      <sheetName val="Kadıköy Şebeke Genel"/>
      <sheetName val="Adalar Şebeke"/>
      <sheetName val="Şebe Yolu Çekilen Malzeme"/>
      <sheetName val="K.Köy Arıza Malzeme İcmali"/>
      <sheetName val="K.Köy Şube Yolu Malzeme İcmal"/>
      <sheetName val="Adalar Arıza Malzeme İcmali"/>
      <sheetName val="Adalar Şube Yolu Malzeme İcm"/>
      <sheetName val="Hesaba Esas"/>
      <sheetName val="Malzeme Mutabakatı"/>
      <sheetName val="Bulgu Azim Şebeke Genel"/>
      <sheetName val="Kadıköy Şebeke Bor Mal."/>
      <sheetName val="laroux"/>
      <sheetName val="formül"/>
      <sheetName val="Genel Bilgiler"/>
      <sheetName val="HAK.RAP.OZET"/>
      <sheetName val="KESIN TEMINAT"/>
      <sheetName val="FF.KES.TEM"/>
      <sheetName val="AVANS KES."/>
      <sheetName val="KARARNAME F.F.İCMALİ"/>
      <sheetName val="G.BEDEL ESKALASYON"/>
      <sheetName val="G. DOLUM GÖTÜRÜ"/>
      <sheetName val="İMALAT KEŞİF ÖZET"/>
      <sheetName val="SEVİYE İCMAL"/>
      <sheetName val="FARK SEVİYE"/>
      <sheetName val="IHZ ICMAL"/>
      <sheetName val="INS.IHZ"/>
      <sheetName val="İNŞ. IHZ.TUT"/>
      <sheetName val="MÜŞ.TES.İHZARAT"/>
      <sheetName val="MÜŞ.TES.TUT"/>
      <sheetName val="D.GAZ İHZARAT"/>
      <sheetName val="D.GAZ IHZ.TUT"/>
      <sheetName val="VİTRİFİYE İHZARAT"/>
      <sheetName val="VİT.TES.TUT"/>
      <sheetName val="ELEKT. İHZARATI"/>
      <sheetName val="ELEKT.TES.TUT"/>
      <sheetName val="ASANSÖR İHZARAT"/>
      <sheetName val="ASANSÖR.TES.TUT"/>
      <sheetName val="3CM MERMER ERİTME"/>
      <sheetName val="2CM MERMER ERİTME"/>
      <sheetName val="SERAMİK ERİTME WC"/>
      <sheetName val="FAYANS ERİTME MUTFAK+WC"/>
      <sheetName val="FFİCMAL"/>
      <sheetName val="ILAN"/>
      <sheetName val="I.TUT"/>
      <sheetName val="GRAFIK"/>
      <sheetName val="GRAFIK 1"/>
      <sheetName val="KLASÖR YAZISI"/>
      <sheetName val="1Modülü"/>
      <sheetName val="TEKLİF İCMAL"/>
      <sheetName val="SIRALAMA"/>
      <sheetName val="GRUPLAMA"/>
      <sheetName val="POZMİKSONUC"/>
      <sheetName val="POZ SIRALAMA"/>
      <sheetName val="POZMİKTAR"/>
      <sheetName val="B.F.CETVELİ(TEKLİF)"/>
      <sheetName val="DEĞİŞİK FİYAT ÖZET"/>
      <sheetName val="MALZ F.F KAPAK İCMAL"/>
      <sheetName val="MALZ.F.F.HES. CETVELİ"/>
      <sheetName val="KISMİ TAZMİNAT HESBI"/>
      <sheetName val="teminathesabı"/>
      <sheetName val="HESAP TAPLOSU"/>
      <sheetName val="DEN.TAP."/>
      <sheetName val="yatızleme"/>
      <sheetName val="imalatraporu"/>
      <sheetName val="FİY.FAR."/>
      <sheetName val="YEŞİLRAPOR"/>
      <sheetName val="YEŞİL DEFTERinş"/>
      <sheetName val="YEŞİL DEFTEnakliye"/>
      <sheetName val="YEŞİL DEFTEelektrik"/>
      <sheetName val="1KEŞİF"/>
      <sheetName val="f.f esas babır"/>
      <sheetName val="F.F ESAS MİK1"/>
      <sheetName val="MAL.F.F HAK1"/>
      <sheetName val="ÇARŞAF"/>
      <sheetName val="F.F ESAS MİK8"/>
      <sheetName val="MAL.F.F HAK8"/>
      <sheetName val="MAL.F.F DEMİRHAK6-12"/>
      <sheetName val="MALZ F.FİCMAL"/>
      <sheetName val="ÇELİK HASIR"/>
      <sheetName val="METRAJ 2"/>
      <sheetName val="METRAJ 3"/>
      <sheetName val="METRAJ 4"/>
      <sheetName val="METRAJ 5"/>
      <sheetName val="METRAJ 6"/>
      <sheetName val="METRAJ 7"/>
      <sheetName val="METRAJ 8"/>
      <sheetName val="METRAJ 9"/>
      <sheetName val="METRAJ 10"/>
      <sheetName val="METRAJ 11"/>
      <sheetName val="kapak (basit)"/>
      <sheetName val="YEŞİL İDARİ BİNA"/>
      <sheetName val="YEŞİLFABRİKA"/>
      <sheetName val="DOLGU"/>
      <sheetName val="GROBETON 1"/>
      <sheetName val="ASMOLEN"/>
      <sheetName val="Naylon örtü"/>
      <sheetName val="C25 ZEMİN BETONU"/>
      <sheetName val="PREKAST KOLON"/>
      <sheetName val="FONDOLİN"/>
      <sheetName val="BRÜT KALIP"/>
      <sheetName val=" KALIP "/>
      <sheetName val="C30 BETONU"/>
      <sheetName val="DEMIR 1"/>
      <sheetName val="DEMİR 2"/>
      <sheetName val="MAKROLAR"/>
      <sheetName val="Dizi Pusulası - Karma"/>
      <sheetName val="YTS"/>
      <sheetName val="ÖD.EM."/>
      <sheetName val="İMALAT RAPOR"/>
      <sheetName val="K1"/>
      <sheetName val="K2"/>
      <sheetName val="K3"/>
      <sheetName val="K4"/>
      <sheetName val="HES.TAB."/>
      <sheetName val="HAK.ÖZ."/>
      <sheetName val="TEM."/>
      <sheetName val="ÖDNK"/>
      <sheetName val="ENDEKS TAB."/>
      <sheetName val="İCMAL TAB."/>
      <sheetName val="REV"/>
      <sheetName val="CRŞF-ANH-INS"/>
      <sheetName val="CRŞF-ANH-NAK."/>
      <sheetName val="CRŞF-ANH-ELK"/>
      <sheetName val="CRŞF-ANH-MEK"/>
      <sheetName val="CRŞF-ANH-PEY"/>
      <sheetName val="ÇRŞF-TBF-İNS"/>
      <sheetName val="ÇRŞF-TBF-NAK"/>
      <sheetName val="ÇRŞF-TBF-ELK"/>
      <sheetName val="ÇRŞF-TBF-MEK"/>
      <sheetName val="ÇRŞF-TBF-PYZ"/>
      <sheetName val="YEŞ.KAP."/>
      <sheetName val="İM.YÜZ.HES."/>
      <sheetName val="YEŞ.ANH.İNS"/>
      <sheetName val="YEŞ.ANH.NAK."/>
      <sheetName val="YEŞ.ANH.ELK."/>
      <sheetName val="YEŞ.ANH.MEK."/>
      <sheetName val="YEŞ.ANH.PYZ."/>
      <sheetName val="YEŞ.TBF.İNS"/>
      <sheetName val="YEŞ.TBF.NAK"/>
      <sheetName val="YEŞ.TBF.ELK"/>
      <sheetName val="YEŞ.TBF.MEK"/>
      <sheetName val="YEŞ.TBF.PYZ"/>
      <sheetName val="MTRJ-İNS"/>
      <sheetName val="MTRJ-NAK"/>
      <sheetName val="MTRJ-ELK"/>
      <sheetName val="MTRJ-MEK"/>
      <sheetName val="MTRJ-PYZ"/>
      <sheetName val="TEK.CET."/>
      <sheetName val="örnek FİYAT FARKI"/>
      <sheetName val="1.Taslak"/>
      <sheetName val="2.Net Ödeme"/>
      <sheetName val="3.İçindekiler"/>
      <sheetName val="4.Dış Kapak"/>
      <sheetName val="5.İç Kapak"/>
      <sheetName val="6.Hak.Takip Tab."/>
      <sheetName val="7.Ceza Tab."/>
      <sheetName val="8.İcmal"/>
      <sheetName val="9.Proje İcmali"/>
      <sheetName val="B blok"/>
      <sheetName val="C BLOK"/>
      <sheetName val="Ticaret Merk."/>
      <sheetName val="Spor salonu"/>
      <sheetName val="10.F.F.İCMAL(1)"/>
      <sheetName val="11.F.F.MART"/>
      <sheetName val="11.F.F.NİSAN"/>
      <sheetName val="15.İMALATTABLO"/>
      <sheetName val="16.İMALATRAPORU"/>
      <sheetName val="17.Fiz.Gerç."/>
      <sheetName val="18.İlerleme Graf."/>
      <sheetName val="18.İlerleme Graf. (2)"/>
      <sheetName val="19.FOTOKOPİ"/>
      <sheetName val="20.İşçi Seçim"/>
      <sheetName val="21.İlan"/>
      <sheetName val="22.İlan Kald."/>
      <sheetName val="23.All-R.1"/>
      <sheetName val="24.All-R.Makbuz"/>
      <sheetName val="25.Vekal."/>
      <sheetName val="26.İmza Sirk."/>
      <sheetName val="30.Vaziyet Planı"/>
      <sheetName val="31.Tek.El.List."/>
      <sheetName val="BRMKŞF"/>
      <sheetName val="BRMYŞL"/>
      <sheetName val="BRMNAKL"/>
      <sheetName val="ALT KESIF "/>
      <sheetName val="ALT KESIF  (2)"/>
      <sheetName val="ALT YESIL1"/>
      <sheetName val="ALT YESIL1 (2)"/>
      <sheetName val="ALT YESIL (2)"/>
      <sheetName val="ALT YESIL (3)"/>
      <sheetName val="ALT YESIL (5)"/>
      <sheetName val="ALT YESIL4"/>
      <sheetName val="ALT YESIL5"/>
      <sheetName val="ALT YESIL (4)"/>
      <sheetName val="NAK.MTR"/>
      <sheetName val="NAK.MTR (2)"/>
      <sheetName val="elkkesf"/>
      <sheetName val="elekyesl"/>
      <sheetName val="mekkesf"/>
      <sheetName val="mekyesl"/>
      <sheetName val="MFFİCM"/>
      <sheetName val="krstff"/>
      <sheetName val="krst"/>
      <sheetName val="17.002 f.f"/>
      <sheetName val="17.002"/>
      <sheetName val="KRMTF (63)"/>
      <sheetName val="KRMT (63)"/>
      <sheetName val="KRMTF (32)"/>
      <sheetName val="KRMT (32)"/>
      <sheetName val="AKİMFF "/>
      <sheetName val="AKİM"/>
      <sheetName val="AKFF"/>
      <sheetName val="AK21N"/>
      <sheetName val="TUT1 "/>
      <sheetName val="TUT1  (2)"/>
      <sheetName val="TUT1  (3)"/>
      <sheetName val="TUT1  (4)"/>
      <sheetName val="TUT1  (5)"/>
      <sheetName val="KORK"/>
      <sheetName val="MİNİKAZIK2001"/>
      <sheetName val="KUM-ÇAKIL"/>
      <sheetName val="SIVA KUMU"/>
      <sheetName val="STABİLİZE"/>
      <sheetName val="HAFİF AGREGA"/>
      <sheetName val="KİREÇ "/>
      <sheetName val="13.5 TUĞLA"/>
      <sheetName val="8.5 TUĞLA"/>
      <sheetName val="DÜŞEY DELİKLİ TUĞLA"/>
      <sheetName val="MER.PİRİNCİ"/>
      <sheetName val="BLOKAJ"/>
      <sheetName val="KAZI (2)"/>
      <sheetName val="moloz"/>
      <sheetName val="ön sayfa"/>
      <sheetName val="DONE"/>
      <sheetName val="NakTop"/>
      <sheetName val="GRAFİKTOP"/>
      <sheetName val="ÇUBUK"/>
      <sheetName val="NAKİT AKIŞLARI"/>
      <sheetName val="Taslak"/>
      <sheetName val="Dış Kapak S1"/>
      <sheetName val="İçindekiler S2 "/>
      <sheetName val="İç Kapak S3"/>
      <sheetName val="Hak.Takip Tab.S4"/>
      <sheetName val="Ceza Tab.S5"/>
      <sheetName val="İcmal 1 S6"/>
      <sheetName val="PROJE İCMAL S7"/>
      <sheetName val="F.F.İCMAL 5.HE"/>
      <sheetName val="F.F HESAP mayıs"/>
      <sheetName val="Bloklar B1 TİPİ 2B+Z+4"/>
      <sheetName val="Bloklar B1 TİPİ B+Z+4"/>
      <sheetName val="CAMİİ ŞADIRVAN"/>
      <sheetName val="8 DERSLİKLİ İ.Ö.O"/>
      <sheetName val="TİCARET MER"/>
      <sheetName val="iMALAT RAPORU B1 TİPİ 2B+Z+4"/>
      <sheetName val="iMALAT RAPORU B1 TİPİ B+Z+4"/>
      <sheetName val="iMALAT RAPORU CAMİİ ŞADIRVAN"/>
      <sheetName val="iMALAT RAPORU 8 DERSLİKLİ İ.Ö.O"/>
      <sheetName val="iMALAT RAPORU TİCARET MER"/>
      <sheetName val="Fiz.Gerç.S24"/>
      <sheetName val="İlerleme Graf.S25"/>
      <sheetName val="İşçi tem.sçimi S26"/>
      <sheetName val="İşçi alac.ilan S27"/>
      <sheetName val="İlan Kaldır. s28"/>
      <sheetName val="All-R.1 S29-32"/>
      <sheetName val="All-R.Makbuz S33"/>
      <sheetName val="Vekal. S34-35"/>
      <sheetName val="İmza Sirk. S36-37-38"/>
      <sheetName val="Vaziyet Planı S42"/>
      <sheetName val="Vaz.planı ek"/>
      <sheetName val="Tek.El.List. S43"/>
      <sheetName val="SSK Aylık S44-45-46"/>
      <sheetName val="VAZ (1)"/>
      <sheetName val="VAZ (2)"/>
      <sheetName val="VAZ (3)"/>
      <sheetName val="VAZ (4)"/>
      <sheetName val="VAZ (5)"/>
      <sheetName val="Resim (1)"/>
      <sheetName val="Resim (33)"/>
      <sheetName val="Resim (3)"/>
      <sheetName val="Resim (9)"/>
      <sheetName val="Resim (11)"/>
      <sheetName val="Resim (15)"/>
      <sheetName val="Resim (17)"/>
      <sheetName val="Resim (18)"/>
      <sheetName val="Resim (20)"/>
      <sheetName val="Resim (21)"/>
      <sheetName val="Resim (24)"/>
      <sheetName val="Resim (25)"/>
      <sheetName val="Resim (26)"/>
      <sheetName val="Resim (28)"/>
      <sheetName val="Resim (29)"/>
      <sheetName val="Resim (30)"/>
      <sheetName val="Resim (32)"/>
      <sheetName val="Resim (34)"/>
      <sheetName val="Resim (35)"/>
      <sheetName val="Resim (36)"/>
      <sheetName val="Resim (37)"/>
      <sheetName val="Resim (38)"/>
      <sheetName val="Resim (39)"/>
      <sheetName val="Resim (40)"/>
      <sheetName val="Resim (41)"/>
      <sheetName val="Resim (42)"/>
      <sheetName val="Resim (43)"/>
      <sheetName val="Resim (2)"/>
      <sheetName val="Resim (31)"/>
      <sheetName val="Resim (44)"/>
      <sheetName val="Resim (45)"/>
      <sheetName val="Resim (46)"/>
      <sheetName val="Resim (47)"/>
      <sheetName val="Resim (48)"/>
      <sheetName val="Resim (49)"/>
      <sheetName val="Resim (50)"/>
      <sheetName val="Resim (51)"/>
      <sheetName val="Resim (52)"/>
      <sheetName val="Resim (53)"/>
      <sheetName val="Resim (54)"/>
      <sheetName val="Resim (55)"/>
      <sheetName val="Resim (56)"/>
      <sheetName val="Resim (57)"/>
      <sheetName val="Resim (58)"/>
      <sheetName val="Resim (59)"/>
      <sheetName val="Resim (60)"/>
      <sheetName val="Resim (61)"/>
      <sheetName val="Resim (62)"/>
      <sheetName val="Resim (63)"/>
      <sheetName val="Resim (64)"/>
      <sheetName val="Resim (12)"/>
      <sheetName val="Resim (65)"/>
      <sheetName val="Resim (66)"/>
      <sheetName val="Resim (67)"/>
      <sheetName val="Resim (68)"/>
      <sheetName val="Resim (69)"/>
      <sheetName val="Resim (72)"/>
      <sheetName val="Resim (76)"/>
      <sheetName val="Resim (77)"/>
      <sheetName val="Resim (78)"/>
      <sheetName val="Resim (80)"/>
      <sheetName val="İçindekiler "/>
      <sheetName val="YTL İç Kapak"/>
      <sheetName val="Hak.Takip Tab."/>
      <sheetName val="Proje İcmali"/>
      <sheetName val="F.F.İCMAL"/>
      <sheetName val="Temmuz"/>
      <sheetName val="endeksler"/>
      <sheetName val="12-C2"/>
      <sheetName val="9-C"/>
      <sheetName val="4-CK"/>
      <sheetName val="İMRAP"/>
      <sheetName val="Fiz.Gerç."/>
      <sheetName val="İlerleme Graf."/>
      <sheetName val="İşçi Seçim"/>
      <sheetName val="İlan Kald."/>
      <sheetName val="teknik eleman listesi"/>
      <sheetName val="Fiz.Gerç. (2)"/>
      <sheetName val="YTL"/>
      <sheetName val="F.F. Dağılım"/>
      <sheetName val="1.HK F.F"/>
      <sheetName val="1.HK F.F (2)"/>
      <sheetName val="BLOKLAR"/>
      <sheetName val="CAMİ"/>
      <sheetName val="İLKÖĞRETİM"/>
      <sheetName val="LİSE"/>
      <sheetName val="ilan kald"/>
      <sheetName val="teknik ele."/>
      <sheetName val="YTL (2)"/>
      <sheetName val="1.HK şubat"/>
      <sheetName val="1.HK mart"/>
      <sheetName val="2.HK mart "/>
      <sheetName val="2.HK nisan"/>
      <sheetName val="tl"/>
      <sheetName val="3.HK nisan"/>
      <sheetName val="F.Farkı İcmal"/>
      <sheetName val="F.F.kasım"/>
      <sheetName val="F.F.ekim"/>
      <sheetName val="tuik"/>
      <sheetName val="merkez"/>
      <sheetName val="bafra"/>
      <sheetName val="çarşamba"/>
      <sheetName val="terme"/>
      <sheetName val="yakakent"/>
      <sheetName val="İlan Kaldırma"/>
      <sheetName val="ResimA3 (5)"/>
      <sheetName val="ResimA3 (1)"/>
      <sheetName val="ResimA3 (2)"/>
      <sheetName val="ResimA3 (3)"/>
      <sheetName val="ResimA3 (4)"/>
      <sheetName val="ResimA4 (1)"/>
      <sheetName val="ResimA4 (2)"/>
      <sheetName val="ResimA4 (3)"/>
      <sheetName val="ResimA4 (4)"/>
      <sheetName val="ResimA4 (5)"/>
      <sheetName val="ResimA4 (6)"/>
      <sheetName val="ResimA4 (7)"/>
      <sheetName val="ResimA4 (8)"/>
      <sheetName val="ResimA4 (9)"/>
      <sheetName val="ResimA4 (10)"/>
      <sheetName val="ResimA4 (11)"/>
      <sheetName val="Vekaletname"/>
      <sheetName val="İmza Sirküleri"/>
      <sheetName val="Vaziyet Planı"/>
      <sheetName val="Vergi-SSK Borcu Yoktur"/>
      <sheetName val="SSK Aylık"/>
      <sheetName val="Yer Teslim"/>
      <sheetName val="Ort.Gir.Söz."/>
      <sheetName val="Evraklar"/>
      <sheetName val="k.iç sayfa"/>
      <sheetName val="icmali"/>
      <sheetName val="ekim"/>
      <sheetName val="eylül"/>
      <sheetName val="DİE"/>
      <sheetName val="C2 Blok"/>
      <sheetName val="T1 Cami"/>
      <sheetName val="T1 Şadırvan"/>
      <sheetName val="E Blok "/>
      <sheetName val="BY  Blok  "/>
      <sheetName val="T7 Cami"/>
      <sheetName val="T7 Şadırvan"/>
      <sheetName val="Havza Ticaret"/>
      <sheetName val="ResimA3 (8)"/>
      <sheetName val="ResimA3 (6)"/>
      <sheetName val="ResimA3 (7)"/>
      <sheetName val="ResimA4 (12)"/>
      <sheetName val="ResimA4 (15)"/>
      <sheetName val="ResimA4 (16)"/>
      <sheetName val="ResimA4 (17)"/>
      <sheetName val="ResimA4 (18)"/>
      <sheetName val="ResimA4 (19)"/>
      <sheetName val="ResimA4 (20)"/>
      <sheetName val="ResimA4 (21)"/>
      <sheetName val="ResimA4 (22)"/>
      <sheetName val="ResimA4 (23)"/>
      <sheetName val="ResimA4 (24)"/>
      <sheetName val="ResimA4 (25)"/>
      <sheetName val="ResimA4 (26)"/>
      <sheetName val="ResimA4 (27)"/>
      <sheetName val="ResimA4 (28)"/>
      <sheetName val="ResimA4 (29)"/>
      <sheetName val="ResimA4 (30)"/>
      <sheetName val="ResimA4 (31)"/>
      <sheetName val="ResimA4 (32)"/>
      <sheetName val="ResimA4 (33)"/>
      <sheetName val="ResimA4 (34)"/>
      <sheetName val="ResimA4 (35)"/>
      <sheetName val="ResimA4 (36)"/>
      <sheetName val="ResimA4 (37)"/>
      <sheetName val="ResimA4 (38)"/>
      <sheetName val="All-Risk Sig.Mak.ve Pol."/>
      <sheetName val="F.Farkı İcmal "/>
      <sheetName val="F.F.1"/>
      <sheetName val="F.F.2"/>
      <sheetName val="ılıcalar"/>
      <sheetName val="ASMAKAYA"/>
      <sheetName val="ÇATMA"/>
      <sheetName val="KAYNAKPINAR"/>
      <sheetName val="yiğitler"/>
      <sheetName val="F.F.nisan "/>
      <sheetName val="F.F.mayıs"/>
      <sheetName val="ic kapak_3 (2)"/>
      <sheetName val="BF1999(sözleşme)"/>
      <sheetName val="BFK2003"/>
      <sheetName val="bf2000"/>
      <sheetName val="HAK MTRJ İCM"/>
      <sheetName val="HAK MTRJ"/>
      <sheetName val="KŞF.ÖZT."/>
      <sheetName val="DEMİR METRAJ SAYFA"/>
      <sheetName val="ŞANTİYE BİLGİLERİ"/>
      <sheetName val="HAKEDİŞ 1"/>
      <sheetName val="HAKEDİŞ 3"/>
      <sheetName val="HAKEDİŞ 4"/>
      <sheetName val="MÜŞ.KAPAK"/>
      <sheetName val="ödTL"/>
      <sheetName val="İCMDETAY"/>
      <sheetName val="HAKİÇSAYİCM"/>
      <sheetName val="İNŞ.SONRASI HAKİÇSAY(3)"/>
      <sheetName val="İNŞ.SI.KONUT.DEG"/>
      <sheetName val="ŞUBAT"/>
      <sheetName val="ŞUBAT (2)"/>
      <sheetName val="ŞUBAT (3)"/>
      <sheetName val="MART"/>
      <sheetName val="MART (2)"/>
      <sheetName val="NİSAN"/>
      <sheetName val="MAYIS"/>
      <sheetName val="MAYIS (2)"/>
      <sheetName val="HAZİRAN"/>
      <sheetName val="HAZİRAN (2)"/>
      <sheetName val="TEMMUZ "/>
      <sheetName val="TEMMUZ (2)"/>
      <sheetName val="AĞUSTOS"/>
      <sheetName val="AĞUSTOS (2)"/>
      <sheetName val="AĞUSTOS (3)"/>
      <sheetName val="EYLÜL (2)"/>
      <sheetName val="EKİM (2)"/>
      <sheetName val="KASIM"/>
      <sheetName val="KASIM (2)"/>
      <sheetName val="ARALIK"/>
      <sheetName val="ARALIK (2)"/>
      <sheetName val="OCAK"/>
      <sheetName val="ŞUBAT2011"/>
      <sheetName val="ŞUBAT2011 (2)"/>
      <sheetName val="MART 2011"/>
      <sheetName val="NİSAN 2011"/>
      <sheetName val="NİSAN 2011 (2)"/>
      <sheetName val="NİSAN 2011 (3)"/>
      <sheetName val="MAYIS 2011"/>
      <sheetName val="MAYIS 2011 (2)"/>
      <sheetName val="HAZİRAN 2011"/>
      <sheetName val="HAZİRAN 2011 (2)"/>
      <sheetName val="HAZİRAN 2011 (3)"/>
      <sheetName val="TEMMUZ 2011"/>
      <sheetName val="TEMMUZ 2011 (2)"/>
      <sheetName val="TEMMUZ 2011 (3)"/>
      <sheetName val="AĞUSTOS 2011"/>
      <sheetName val="AĞUSTOS 2011 (2)"/>
      <sheetName val="AĞUSTOS 2011 (3)"/>
      <sheetName val="AĞUSTOS 2011 (4)"/>
      <sheetName val="EYLÜL 2011"/>
      <sheetName val="EKİM 2011 "/>
      <sheetName val="EKİM 2011  (2)"/>
      <sheetName val="EKİM 2011  (3)"/>
      <sheetName val="KASIM 2011"/>
      <sheetName val="ARALIK2011"/>
      <sheetName val="ARALIK2011 (2)"/>
      <sheetName val="OCAK 2012"/>
      <sheetName val="OCAK 2012 (2)"/>
      <sheetName val="ŞUBAT 2012"/>
      <sheetName val="ŞUBAT 2012 (2)"/>
      <sheetName val="ŞUBAT 2012 (3)"/>
      <sheetName val="MART 2012 "/>
      <sheetName val="MART 2012  (2)"/>
      <sheetName val="NİSAN 2012 "/>
      <sheetName val="MAYIS 2012 "/>
      <sheetName val="MAYIS 2012  (2)"/>
      <sheetName val="HAZİRAN 2012 "/>
      <sheetName val="İŞCİ TU"/>
      <sheetName val="İLAN TU"/>
      <sheetName val="TEKNİK PERSONEL"/>
      <sheetName val="DAİRE TESLİM YÜZDELERİ"/>
      <sheetName val="DAİRE TESLİM İŞL."/>
      <sheetName val="ana"/>
      <sheetName val="fiyat farkı (2)"/>
      <sheetName val="ödenek T (2)"/>
      <sheetName val="YFZE.01-04"/>
      <sheetName val="100"/>
      <sheetName val="150"/>
      <sheetName val="200"/>
      <sheetName val="250"/>
      <sheetName val="300"/>
      <sheetName val="400"/>
      <sheetName val="500"/>
      <sheetName val="600"/>
      <sheetName val="100-300"/>
      <sheetName val="100-400"/>
      <sheetName val="100-600"/>
      <sheetName val="150-600"/>
      <sheetName val="VANA 100"/>
      <sheetName val="VANA 150 "/>
      <sheetName val="VANA200"/>
      <sheetName val="VANA250"/>
      <sheetName val="VANA300 "/>
      <sheetName val="T.1.1"/>
      <sheetName val="T.1.2"/>
      <sheetName val="T.1.3"/>
      <sheetName val="T.1.4"/>
      <sheetName val="T.1.5"/>
      <sheetName val="T.1.6"/>
      <sheetName val="T.1.7"/>
      <sheetName val="T.1.8"/>
      <sheetName val="T.1.9"/>
      <sheetName val="T.1.10"/>
      <sheetName val="T.1.11"/>
      <sheetName val="T.1.12"/>
      <sheetName val="T.1.13"/>
      <sheetName val="T.1.14"/>
      <sheetName val="T.1.15"/>
      <sheetName val="T.1.16"/>
      <sheetName val="T.1.17"/>
      <sheetName val="T.1.18"/>
      <sheetName val="T.1.19"/>
      <sheetName val="T.1.20"/>
      <sheetName val="T.1.21"/>
      <sheetName val="T.1.22"/>
      <sheetName val="T.1.23"/>
      <sheetName val="T.1.24"/>
      <sheetName val="T.1.25"/>
      <sheetName val="T.1.26"/>
      <sheetName val="T.1.27"/>
      <sheetName val="T.105"/>
      <sheetName val="T.100"/>
      <sheetName val="SNBF.19"/>
      <sheetName val="T.101"/>
      <sheetName val="SNBF.14"/>
      <sheetName val="ÖZEL-5"/>
      <sheetName val="T.102"/>
      <sheetName val="T.103"/>
      <sheetName val="ÖZEL-6"/>
      <sheetName val="SNBF.25"/>
      <sheetName val="T.104"/>
      <sheetName val="ÖZEL-7"/>
      <sheetName val="TABLO 1 İÇMESUYU"/>
      <sheetName val="TABLO 1 İÇMESUYU (boş)"/>
      <sheetName val="Makina analizleri"/>
      <sheetName val="LİSTE"/>
      <sheetName val="LİSTE (ASIL)"/>
      <sheetName val="BİRİM FİYATLAR"/>
      <sheetName val="LİSTE (2)"/>
      <sheetName val="boru (1)"/>
      <sheetName val="boru (2)"/>
      <sheetName val="inşaat (1)"/>
      <sheetName val="inşaat (2)"/>
      <sheetName val="inşaat (3)"/>
      <sheetName val="inşaat (4)"/>
      <sheetName val="inşaat (5)"/>
      <sheetName val="inşaat (6)"/>
      <sheetName val="inşaat (7)"/>
      <sheetName val="inşaat (8)"/>
      <sheetName val="inşaat (9)"/>
      <sheetName val="inşaat (10)"/>
      <sheetName val="inşaat (11)"/>
      <sheetName val="inşaat (12)"/>
      <sheetName val="inşaat (13)"/>
      <sheetName val="inşaat (14)"/>
      <sheetName val="inşaat (15)"/>
      <sheetName val="inşaat (16)"/>
      <sheetName val="inşaat (17)"/>
      <sheetName val="inşaat (18)"/>
      <sheetName val="inşaat (19)"/>
      <sheetName val="inşaat (20)"/>
      <sheetName val="BİLGİ"/>
      <sheetName val="BİRİM F.KİTABI"/>
      <sheetName val=" İŞİN B.FiYATLARI"/>
      <sheetName val="TESPİT 2002"/>
      <sheetName val="ESKALASYON DERE KBAKKÖY"/>
      <sheetName val="ESKALASYON DERE Ş.ALİ"/>
      <sheetName val="ESKALASYON DERE ACISU"/>
      <sheetName val="minha0031"/>
      <sheetName val="minha0051"/>
      <sheetName val="ESKALASYON DERE(TOPLAM)"/>
      <sheetName val="ESKALASYON ATIKSU KBAKKÖY"/>
      <sheetName val="inceleme formu"/>
      <sheetName val="ESKALASYON ATIKSU Ş.ALİ"/>
      <sheetName val="YAP.İŞL.(HK.İÇİ)SH."/>
      <sheetName val="ESKALASYON ATIKSU (TOPLAM)"/>
      <sheetName val="TAH+K.TAZM+T.MEKT."/>
      <sheetName val="M.F.F.(HK.İÇİ)SH"/>
      <sheetName val="KUM FF"/>
      <sheetName val="KERESTE FF"/>
      <sheetName val="TORBALI ÇİMENTO FF "/>
      <sheetName val="DÖKME ÇİMENTO FF"/>
      <sheetName val="HASIRÇELİK FF "/>
      <sheetName val="DEMİR FF"/>
      <sheetName val="MFF MALZEME MİKTAR İCMALİ"/>
      <sheetName val="mff DERE KBKKÖY (1+2+3+4)"/>
      <sheetName val="mff DERE Ş.ALİ (1+2+3+4)"/>
      <sheetName val="mff DERE ACISU (1+2+3+4)"/>
      <sheetName val="Mff ATIKSU KBKKÖY (1+2+3+4)"/>
      <sheetName val="Mff ATIKSU Ş.ALİ (1+2+3+4)"/>
      <sheetName val="D (1)"/>
      <sheetName val="D (2)"/>
      <sheetName val="Y.DEFTER KAPAK"/>
      <sheetName val="kbkdere yeş."/>
      <sheetName val="YEŞİL DEFTER  DERE KBAKKÖY"/>
      <sheetName val="şadere yeş."/>
      <sheetName val="YEŞİL DEFTER  DERE Ş.ALİ"/>
      <sheetName val="acısu yeş."/>
      <sheetName val="YEŞİL DEFTER  DERE ACISU"/>
      <sheetName val="kbkat yeş."/>
      <sheetName val="YEŞİL DEFTER ATIKSU KBKÖY"/>
      <sheetName val="şaat yeş."/>
      <sheetName val="YEŞİL DEFTER ATIKSU Ş.ALİ"/>
      <sheetName val="ATAŞMAN  DERE KBAKKÖY "/>
      <sheetName val="ATAŞMAN  DERE Ş.ALİ "/>
      <sheetName val="ATAŞMAN  DERE ACISU "/>
      <sheetName val="ATAŞMAN ATIKSU KBKÖY "/>
      <sheetName val="ATAŞMAN ATIKSU Ş.ALİ"/>
      <sheetName val="D (3)"/>
      <sheetName val="kb.dere nakliye met. "/>
      <sheetName val="kb.atık nakliye met."/>
      <sheetName val="şa.dere nakliye met."/>
      <sheetName val="şa.atık nakliye met."/>
      <sheetName val="acısu dere nak.met."/>
      <sheetName val="metrajkbkd"/>
      <sheetName val="metrajşadere"/>
      <sheetName val="metrajkba"/>
      <sheetName val="metrajşaat"/>
      <sheetName val="metrajcısu"/>
      <sheetName val="800'lük"/>
      <sheetName val="baca donatı"/>
      <sheetName val="baca icmali"/>
      <sheetName val="BORU MET. 900"/>
      <sheetName val="BORU MET.800"/>
      <sheetName val="BORU İCMALİ"/>
      <sheetName val="kazı dolgumetrajı"/>
      <sheetName val="şerfi boru kübaj"/>
      <sheetName val="kazı+boru+baca icmal"/>
      <sheetName val="ŞERİFALİ DERESİ"/>
      <sheetName val="pere"/>
      <sheetName val="ÇOBANSOL"/>
      <sheetName val="ÇOBANSAĞ"/>
      <sheetName val="çoban DUVAR MET."/>
      <sheetName val="çoban DUVAR İCMALİ"/>
      <sheetName val="ÇOBAN KAZI DOLGU MET."/>
      <sheetName val="ÇOBAN kazıdolgu met.icmali"/>
      <sheetName val="çoban dere kübaj"/>
      <sheetName val="ŞERİFALİ SAĞ"/>
      <sheetName val="ŞERİFALİ SOL"/>
      <sheetName val="ŞA.DERE MET."/>
      <sheetName val="ŞA.DERE İCMALİ"/>
      <sheetName val="ŞA.KAZI DOL.MET."/>
      <sheetName val="ŞA.KAZI DOL.İCMALİ"/>
      <sheetName val="şerifali kübaj"/>
      <sheetName val="ŞA.+ÇOBAN dere TOP."/>
      <sheetName val="tespit kb.dere"/>
      <sheetName val="tespit şa.dere"/>
      <sheetName val="tespit ac.dere"/>
      <sheetName val="tespit kb.atık"/>
      <sheetName val="tespit şa.atık"/>
      <sheetName val="ön-kapak"/>
      <sheetName val="hak_icmal"/>
      <sheetName val="ihz_imal_H"/>
      <sheetName val="nakliye_H"/>
      <sheetName val="İşltes-im"/>
      <sheetName val="İşT_Y "/>
      <sheetName val="foz"/>
      <sheetName val="İşl-tes-nakliye"/>
      <sheetName val="İş_tes_nak_Y"/>
      <sheetName val="Sıhhi-tesisat"/>
      <sheetName val="f-f-icmal"/>
      <sheetName val="nak-metrajı"/>
      <sheetName val="Tes"/>
      <sheetName val="NOT"/>
      <sheetName val="Id.malı"/>
      <sheetName val="ayak_46"/>
      <sheetName val="kanalet_46"/>
      <sheetName val="İm_metraj"/>
      <sheetName val="ye-kapak"/>
      <sheetName val="imal_Y"/>
      <sheetName val="nakliye_Y"/>
      <sheetName val="Tes_Y"/>
      <sheetName val="Elektrik_Y"/>
      <sheetName val="İhzarat-kesintisi"/>
      <sheetName val="ihz_Y"/>
      <sheetName val="Tes_tut"/>
      <sheetName val="Tes_tut (2)"/>
      <sheetName val="Kararname"/>
      <sheetName val="ATAŞMAN 1"/>
      <sheetName val="TeminatÖzet"/>
      <sheetName val="Pn"/>
      <sheetName val="F.Farkı "/>
      <sheetName val="REV_FİYAT"/>
      <sheetName val="RV-KONTROL"/>
      <sheetName val="YAP_İŞL-İCML"/>
      <sheetName val="YAP_İŞL(8a)"/>
      <sheetName val="YAP_İŞL(8b)"/>
      <sheetName val="YAP_İŞL(7a)"/>
      <sheetName val="YAP_İŞL(7b)"/>
      <sheetName val="YAP_İŞL(4a)"/>
      <sheetName val="YAP_İŞL(1a+5a)"/>
      <sheetName val="GENELİCMAL_A(8)"/>
      <sheetName val="ATAŞMANİCMAL_A(6)"/>
      <sheetName val="MİNHAATŞİCMAL_A(3)"/>
      <sheetName val="KESİNATŞİCMAL_A(4)"/>
      <sheetName val="YEŞİLİCMAL_A(2)"/>
      <sheetName val="METRAJİCMALİ"/>
      <sheetName val="HAK05METRAJ1"/>
      <sheetName val="HAK05METRAJ2"/>
      <sheetName val="HAK05METRAJ3"/>
      <sheetName val="HAK05METRAJ4"/>
      <sheetName val="HAK05METRAJ5"/>
      <sheetName val="HAK05METRAJ6"/>
      <sheetName val="HAK05METRAJ7"/>
      <sheetName val="Hasır_Çelik"/>
      <sheetName val="U Profil"/>
      <sheetName val="ÇelikLevha"/>
      <sheetName val="L Profil"/>
      <sheetName val="İŞ PROGRAMI"/>
      <sheetName val="REVİZE İŞ PROGRAMI_2"/>
      <sheetName val="HST"/>
      <sheetName val="beton köşk"/>
      <sheetName val="BKF2007"/>
      <sheetName val="MAHAL LİSTESİ"/>
      <sheetName val="MUK KES sıhhı tesisat"/>
      <sheetName val="MUK KES elektes."/>
      <sheetName val="Doldurulacak Kısım (2)"/>
      <sheetName val="Hakediş Raporu 1.1"/>
      <sheetName val="Hakediş Raporu 1.2"/>
      <sheetName val="Hakediş Özeti 3"/>
      <sheetName val="Hakediş İcmali 2"/>
      <sheetName val="Yapılan işler listesi 4.1 inş"/>
      <sheetName val="(İnş-01)-Re (2)"/>
      <sheetName val="(İnş-05)-Re (1)"/>
      <sheetName val="(İnş-06)-Re(1)"/>
      <sheetName val="(İnş-07)-Re(1)"/>
      <sheetName val="(İnş-15)-Re"/>
      <sheetName val="(İnş-16)-Re"/>
      <sheetName val="(İnş-17)-Re"/>
      <sheetName val="(İnş-19)-Re"/>
      <sheetName val="(İnş-20)-Re"/>
      <sheetName val="(İnş-23)-Re (1)"/>
      <sheetName val="Yapılan İşler Listesi 4.3 kanal"/>
      <sheetName val="Yeşil_İnşaat9  inş"/>
      <sheetName val="Yeşil İnş. Kanalizasyon 9"/>
      <sheetName val="İNŞ.01  10"/>
      <sheetName val="KANALİZASYON METRAJ SAYFASI"/>
      <sheetName val="K.BFTC"/>
      <sheetName val="İÇİNDEKİLERE"/>
      <sheetName val="revize -1"/>
      <sheetName val="Revize-2"/>
      <sheetName val="Revize-3"/>
      <sheetName val="Yapılan işler - İnşaat"/>
      <sheetName val="İnşaat Yeşil Defter"/>
      <sheetName val="ocak-ari-yeni"/>
      <sheetName val="zayif-zemin-yeni"/>
      <sheetName val="reglaj-yeni"/>
      <sheetName val="freze-yeni"/>
      <sheetName val="temel-hendek-yeni"/>
      <sheetName val="tuvenan-yeni"/>
      <sheetName val="ocaktaşı-duvar-yeni"/>
      <sheetName val="istifsiz taş-yeni"/>
      <sheetName val="150pvc-yeni"/>
      <sheetName val="PMT SOKAK LİSTESİ"/>
      <sheetName val="B.TEMEL SOKAK LİSTESİ "/>
      <sheetName val="BİNDER SOKAK LİSTESİ "/>
      <sheetName val="AŞINMA SOKAK LİSTESİ  "/>
      <sheetName val="PMT"/>
      <sheetName val="B.TEMEL"/>
      <sheetName val="BİNDER"/>
      <sheetName val="AŞINMA"/>
      <sheetName val="demirsiz-beton-yeni"/>
      <sheetName val="parke-yeni"/>
      <sheetName val="bordür yeni"/>
      <sheetName val="tretuvar altı dolgu-yeni"/>
      <sheetName val="soğuk yol-yeni"/>
      <sheetName val="termoplastik-yeni"/>
      <sheetName val="otokorkuluk-yeni"/>
      <sheetName val="hendeküstü-yeni"/>
      <sheetName val="stabilize-yeni"/>
      <sheetName val="300korige-yeni"/>
      <sheetName val="600korige-yeni"/>
      <sheetName val="baca-yeni"/>
      <sheetName val="baca-yük-yeni (2)"/>
      <sheetName val="parke8cm-yeni"/>
      <sheetName val="parkesöküm-yeni"/>
      <sheetName val="bordürsöküm-yeni "/>
      <sheetName val="demirli-beton-yeni"/>
      <sheetName val="V-kanalı-yeni"/>
      <sheetName val="SÜPÜRGELİ BASKILI BETON"/>
      <sheetName val="ataşman listesi"/>
      <sheetName val="ağ (4)"/>
      <sheetName val="ağ (3)"/>
      <sheetName val="D1 (17)"/>
      <sheetName val="D2 (17)"/>
      <sheetName val="D3 (17)"/>
      <sheetName val="D1 (16)"/>
      <sheetName val="D2 (16)"/>
      <sheetName val="D3 (16)"/>
      <sheetName val="D1 (15)"/>
      <sheetName val="D2 (15)"/>
      <sheetName val="D3 (15)"/>
      <sheetName val="verile (2)"/>
      <sheetName val="BAK.H"/>
      <sheetName val="METRAJDİP"/>
      <sheetName val="İCM (2)"/>
      <sheetName val="İİR1"/>
      <sheetName val="İİR3 (2)"/>
      <sheetName val="Y.D."/>
      <sheetName val="Çar"/>
      <sheetName val="H. R."/>
      <sheetName val="İC"/>
      <sheetName val="MFFİ"/>
      <sheetName val="İT"/>
      <sheetName val="İBT"/>
      <sheetName val="ST"/>
      <sheetName val="NMT"/>
      <sheetName val="ağ (2)"/>
      <sheetName val="ağ"/>
      <sheetName val="fig2"/>
      <sheetName val="fiy.an"/>
      <sheetName val="ATT1"/>
      <sheetName val="ATT2"/>
      <sheetName val="ATT3"/>
      <sheetName val="SUT"/>
      <sheetName val="B.D101 T"/>
      <sheetName val="D1  (7)"/>
      <sheetName val="D2 (7)"/>
      <sheetName val="D3 (7)"/>
      <sheetName val="D1  (6)"/>
      <sheetName val="D2 (6)"/>
      <sheetName val="D3 (6)"/>
      <sheetName val="D1  (5)"/>
      <sheetName val="D2 (5)"/>
      <sheetName val="D3 (5)"/>
      <sheetName val="D1  (4)"/>
      <sheetName val="D2 (4)"/>
      <sheetName val="D3 (4)"/>
      <sheetName val="D1  (3)"/>
      <sheetName val="D2 (3)"/>
      <sheetName val="D3 (3)"/>
      <sheetName val="D1  (2)"/>
      <sheetName val="D2 (2)"/>
      <sheetName val="D3 (2)"/>
      <sheetName val="D1 "/>
      <sheetName val="D3"/>
      <sheetName val="Bak"/>
      <sheetName val="ver"/>
      <sheetName val="dol.ic "/>
      <sheetName val="İTut"/>
      <sheetName val="sul.T"/>
      <sheetName val="sil.T"/>
      <sheetName val="NMT1"/>
      <sheetName val="İİR 1"/>
      <sheetName val="İİR 3"/>
      <sheetName val="An2"/>
      <sheetName val="An1"/>
      <sheetName val="D1  (9)"/>
      <sheetName val="D2 (9)"/>
      <sheetName val="D3 (9)"/>
      <sheetName val="D1  (8)"/>
      <sheetName val="D2 (8)"/>
      <sheetName val="D3 (8)"/>
      <sheetName val=" dip.ic"/>
      <sheetName val="kaz.ic"/>
      <sheetName val="dolu"/>
      <sheetName val="ağ.ic"/>
      <sheetName val="sul"/>
      <sheetName val="sil"/>
      <sheetName val="stb ic"/>
      <sheetName val="ATT1."/>
      <sheetName val="ATT2."/>
      <sheetName val="ATT3."/>
      <sheetName val="İİR 2"/>
      <sheetName val="(ÖDEME)"/>
      <sheetName val="ILIST1"/>
      <sheetName val="İÇ KAPAK TL"/>
      <sheetName val="İÇ KAPAK YTL"/>
      <sheetName val="B-C blok"/>
      <sheetName val="F.F.HESAP-EYLÜL"/>
      <sheetName val="F.F.HESAP-AĞUSTOS"/>
      <sheetName val="TEFE-EYLÜL"/>
      <sheetName val="TÜFE-EYLÜL"/>
      <sheetName val="All-R.1"/>
      <sheetName val="All-R.2"/>
      <sheetName val="All-R.Makbuz"/>
      <sheetName val="Vekal."/>
      <sheetName val="İmza Sirk."/>
      <sheetName val="fotolar"/>
      <sheetName val="Tek.El.List."/>
      <sheetName val="HAZİRAN 13"/>
      <sheetName val="FG Z+4"/>
      <sheetName val="EKİM2"/>
      <sheetName val="PROJE LİSTESİ"/>
      <sheetName val="KAPSAM"/>
      <sheetName val="MALZEME MARKA"/>
      <sheetName val="ARMATÜR LİSTESİ"/>
      <sheetName val="ÖN.HK.ÖDEN.TUt.TOP."/>
      <sheetName val="TOP. KESİNTİ"/>
      <sheetName val="Y. DEF"/>
      <sheetName val="şablon"/>
      <sheetName val="Çatı dubel"/>
      <sheetName val="Baca rez.kırımı"/>
      <sheetName val="V tam tuğ."/>
      <sheetName val="S tam tuğ."/>
      <sheetName val="M tam tuğ."/>
      <sheetName val="P tam tuğ."/>
      <sheetName val="K tam tuğ."/>
      <sheetName val="M baca k.kalıp"/>
      <sheetName val="K baca.k.kalıp"/>
      <sheetName val="DIŞ_KAPAK"/>
      <sheetName val="İÇ_KAPAK"/>
      <sheetName val="SBYP_HESABI"/>
      <sheetName val="KONUT-_TİCARET"/>
      <sheetName val="KEŞİF_TUTARI_"/>
      <sheetName val="RUHSAT_İCMALİ_"/>
      <sheetName val="PROJE_"/>
      <sheetName val="TESPİT_TUT_"/>
      <sheetName val="İLAN_TUTANAĞI"/>
      <sheetName val="FOTOĞRAFLAR_2"/>
      <sheetName val="FOTOĞRAFLAR_3"/>
      <sheetName val="KATALOGLAR_4"/>
      <sheetName val="SATIŞ_SÖZLEŞMESİ_5"/>
      <sheetName val="FOTOĞRAFLAR_6"/>
      <sheetName val="EK_DOSYA"/>
      <sheetName val="(YALNIZ_YTL-YENİKURUŞ_iç_kapak"/>
      <sheetName val="(YALNIZ_YTL-iç_kapak_(2)"/>
      <sheetName val="KONUT_SEVİ_İCMALozulke"/>
      <sheetName val="ÖDEME_GRAFİĞİ"/>
      <sheetName val="Götürü_Bedel_İmalat_özeti"/>
      <sheetName val="FİAT_FARKI"/>
      <sheetName val="SEVİYE_İCMAL_SF1"/>
      <sheetName val="SEVİYE_İCMAL_SF2"/>
      <sheetName val="hakediş_takip_föyü"/>
      <sheetName val="FAALİYET_RAPORU"/>
      <sheetName val="hakediş_ilerleme_%"/>
      <sheetName val="ADAPAZARI_KONTAŞ_1_NOLU_HK"/>
      <sheetName val="irsaliye_tesbit4-5"/>
      <sheetName val="dizin_(2)"/>
      <sheetName val="dizin_(3)"/>
      <sheetName val="dizin_(4"/>
      <sheetName val="price_adjustment"/>
      <sheetName val="price_sum"/>
      <sheetName val="COVER_Sum"/>
      <sheetName val="İHZ_İCMALİ"/>
      <sheetName val="COVER_Building"/>
      <sheetName val="genel_bilgi"/>
      <sheetName val="ÖN_KAPAK_"/>
      <sheetName val="IMALATLAR_ICMAL_SAYFASI"/>
      <sheetName val="RUH_TUTANAĞI"/>
      <sheetName val="RUH_İCMAL"/>
      <sheetName val="Genel_Pursantaj_Dağılımı"/>
      <sheetName val="Konut_Dağılımı_%'leri"/>
      <sheetName val="D1_Blok_%'leri"/>
      <sheetName val="D2_Blok_%'leri"/>
      <sheetName val="İCMAL_KALIP"/>
      <sheetName val="İCMAL_BETON"/>
      <sheetName val="BRÜT_ALAN"/>
      <sheetName val="BETON_YÜZEYLER"/>
      <sheetName val="4_B_DV"/>
      <sheetName val="4_B_BO"/>
      <sheetName val="3_B_DV"/>
      <sheetName val="3_B_BO"/>
      <sheetName val="2_B_DV"/>
      <sheetName val="2_B_BO"/>
      <sheetName val="1_B_DV"/>
      <sheetName val="1_B_BO"/>
      <sheetName val="MAK_EKP"/>
      <sheetName val="Kalıp_"/>
      <sheetName val="FİZ_(2)"/>
      <sheetName val="Elekt_AltP_"/>
      <sheetName val="D_BLOK_PENCERE_ALAN_"/>
      <sheetName val="D_BLOK_SERAMİK"/>
      <sheetName val="K_ARA_(2)"/>
      <sheetName val="K_ARA_(3)"/>
      <sheetName val="K_ARA_(4)"/>
      <sheetName val="K_ARA_(5)"/>
      <sheetName val="K_ARA_(6)"/>
      <sheetName val="SATIŞ_PLANI"/>
      <sheetName val="ÜRETİM_PLANI"/>
      <sheetName val="SATIŞLARIN_MALİYETİ"/>
      <sheetName val="İlerleme_TL"/>
      <sheetName val="AMORTİSMAN_"/>
      <sheetName val="İP_GİDER"/>
      <sheetName val="MERKEZ_GİDERLER_(2)"/>
      <sheetName val="MASTER_PLAN"/>
      <sheetName val="KARŞILAŞTIRMA-ARALIK_2005"/>
      <sheetName val="maliyet_icmali_(YTL+)"/>
      <sheetName val="üsd(göl)_ARALIK_05"/>
      <sheetName val="GENEL_PURSANTAJ__"/>
      <sheetName val="İŞ_KALEMLERİ_GENEL_PUR_"/>
      <sheetName val="8_3_1"/>
      <sheetName val="KONUT_İMALATI_ALT_PURS_"/>
      <sheetName val="D1-D2_BLOKLAR"/>
      <sheetName val="E1-_E2_BLOKLAR"/>
      <sheetName val="H_BLOK"/>
      <sheetName val="ALT_YAPI"/>
      <sheetName val="İMALAT_İCMAL_"/>
      <sheetName val="HAKEDİŞ_RAPORU"/>
      <sheetName val="RAP_ÖZ"/>
      <sheetName val="FIZIKI_GERÇEKLEŞME"/>
      <sheetName val="CEZA_TAB_"/>
      <sheetName val="FİYAT_FARKI"/>
      <sheetName val="FİYAT_FARKI_TAKİP"/>
      <sheetName val="SEVİYE__"/>
      <sheetName val="otopark-S_Tesis"/>
      <sheetName val="Altyapı,vs_"/>
      <sheetName val="İL_TUT"/>
      <sheetName val="YAZI_HESABI"/>
      <sheetName val="RAPOR_ÖZETİ"/>
      <sheetName val="İLERLEME_GRAFİĞİ"/>
      <sheetName val="İLERLEME_DURUM_TESPİTİ"/>
      <sheetName val="A1_BLOK"/>
      <sheetName val="25696_1_SIGINAK"/>
      <sheetName val="25696_1_cevre_ve_altyapi"/>
      <sheetName val="CEZAEVİ&quot;A_BLOK&quot;"/>
      <sheetName val="CEZAEVİ&quot;B_BLOK&quot;"/>
      <sheetName val="CEZAEVİ&quot;C_BLOK&quot;"/>
      <sheetName val="CEZAEVİ&quot;D_BLOK&quot;"/>
      <sheetName val="ÇEVRE_İHATA"/>
      <sheetName val="JND_KARAKOLU"/>
      <sheetName val="JND_LOJMANI"/>
      <sheetName val="NÖBETÇİ_KLB_"/>
      <sheetName val="BEKÇİ_KLB_"/>
      <sheetName val="EV10_1"/>
      <sheetName val="EV11_1"/>
      <sheetName val="EV12_1"/>
      <sheetName val="EV13_1"/>
      <sheetName val="EV14_1"/>
      <sheetName val="EV15_1"/>
      <sheetName val="EV16_1"/>
      <sheetName val="EV17_1"/>
      <sheetName val="EV18_1"/>
      <sheetName val="EV19_1"/>
      <sheetName val="EV20_1"/>
      <sheetName val="EV21_1"/>
      <sheetName val="EV22_1"/>
      <sheetName val="EV23_1"/>
      <sheetName val="EV24_1"/>
      <sheetName val="EV40_1"/>
      <sheetName val="EV41_1"/>
      <sheetName val="EV42_1"/>
      <sheetName val="EV50_1"/>
      <sheetName val="EV51_1"/>
      <sheetName val="EV90_1"/>
      <sheetName val="İHZARAT_TUTARI_(1)"/>
      <sheetName val="İHZARAT_TUTARI_(2)"/>
      <sheetName val="İHZARAT_TUTARI_(3)"/>
      <sheetName val="İHZARAT_TUTARI_(4)"/>
      <sheetName val="İHZARAT_YEŞİL_DEFTERİ_(1)"/>
      <sheetName val="İHZARAT_YEŞİL_DEFTERİ_(2)"/>
      <sheetName val="İHZARAT_YEŞİL_DEFTERİ_(3)"/>
      <sheetName val="İHZARAT_YEŞİL_DEFTERİ_(4)"/>
      <sheetName val="Sheet2_(2)"/>
      <sheetName val="İHZARAT_TUTARI"/>
      <sheetName val="İHZARAT_YEŞİL_DEFTERİ"/>
      <sheetName val="HKD_RAP"/>
      <sheetName val="T_ÜSTÜ_RUHSAT"/>
      <sheetName val="GRAFİK_(A4)"/>
      <sheetName val="1_NOLU_AĞUSTOS_FİYAT_FARKI_REV_"/>
      <sheetName val="2_NOLU_EYLÜL_FİYAT_FARKI_"/>
      <sheetName val="OTOPARK_YÜZDELERİ_betonarme"/>
      <sheetName val="H_RAPOR"/>
      <sheetName val="RAPOR_ÖZ_"/>
      <sheetName val="F_FARK"/>
      <sheetName val="GENEL_İLERLEME"/>
      <sheetName val="SOS_T_"/>
      <sheetName val="F_FARKI"/>
      <sheetName val="çarşaf_icmal"/>
      <sheetName val="Yeşil_Kapak"/>
      <sheetName val="Yeşil_Defter_İnşaat"/>
      <sheetName val="Yeşil_Defter_Elektrik"/>
      <sheetName val="Yeşil_Defter_Nakliye"/>
      <sheetName val="T_MÜZEKKERE"/>
      <sheetName val="YOL-1_DEMİR_B1__B22"/>
      <sheetName val="ZİYARETÇİ_BİNASI_(2)"/>
      <sheetName val="NİZAMİYE_BİNASI_(2)"/>
      <sheetName val="NİZAMİYE_BİNASI_(metrajlar)"/>
      <sheetName val="NİZAMİYE_BİNASI_(print)"/>
      <sheetName val="ZİYARETÇİ_BİNASI(metrajlar)"/>
      <sheetName val="ZİYARETÇİ_BİNASI(print)"/>
      <sheetName val="METRAJ_ICMALI_(2)"/>
      <sheetName val="Nöbetçi_Siperi(print)"/>
      <sheetName val="16_014"/>
      <sheetName val="ALT_BF-05_BS_25"/>
      <sheetName val="METRAJ_ICMALI"/>
      <sheetName val="17_214-İB-7_KİLİTLİ_PARKE"/>
      <sheetName val="18_233-5A"/>
      <sheetName val="21_011"/>
      <sheetName val="ALT_BF-07_K_İSK_"/>
      <sheetName val="23_014-23_015"/>
      <sheetName val="ALT_BF-38_(23_101)_METRAJ"/>
      <sheetName val="25_016"/>
      <sheetName val="27_581"/>
      <sheetName val="3365_REFÜJ_BORDÜRÜ"/>
      <sheetName val="5005-3_İnce_kırmataş-ATIŞ_POL_"/>
      <sheetName val="ALT_BF-30_İri_kırmataş-ATIŞ_POL"/>
      <sheetName val="PK_icmal"/>
      <sheetName val="Teklif_bir_fiy_cetv__(2)"/>
      <sheetName val="Teklif_bir_fiy_cetv_"/>
      <sheetName val="BİLGİ_GİRİŞİ"/>
      <sheetName val="1-HAK_TAKİP_FORMU"/>
      <sheetName val="4-HK__RAP_"/>
      <sheetName val="5-ÖDEME_CETV_"/>
      <sheetName val="7-YEŞİL_DEF_KAPAK"/>
      <sheetName val="8-YEŞİL_DEF_İÇ_SAY_"/>
      <sheetName val="9-YAP_İŞL_LİST_"/>
      <sheetName val="10-FİYAT_AYARLAMASI"/>
      <sheetName val="su_nakli"/>
      <sheetName val="depo_nakli"/>
      <sheetName val="yarma_kazısı_nakli_"/>
      <sheetName val="alttemel_nakli"/>
      <sheetName val="temel_nakli"/>
      <sheetName val="ocak_taşı_nakli"/>
      <sheetName val="07_006-K"/>
      <sheetName val="alttemel_figüre"/>
      <sheetName val="Çatak_2"/>
      <sheetName val="takip_formu"/>
      <sheetName val="ÖDEME_CETVELİ"/>
      <sheetName val="Hakediş_Raporu_"/>
      <sheetName val="M_F_F_İCMAL"/>
      <sheetName val="YAP_TOP"/>
      <sheetName val="YAP_SAN"/>
      <sheetName val="YAP_ÜST"/>
      <sheetName val="YEŞ_TOP"/>
      <sheetName val="YEŞ_SAN"/>
      <sheetName val="YEŞ_ÜST"/>
      <sheetName val="san_it_taş"/>
      <sheetName val="İmalat_Keşif_Özeti_(D)"/>
      <sheetName val="İmalat_Keşif_Özeti_(L7)"/>
      <sheetName val="Tahakkuk_Müzekkeresi"/>
      <sheetName val="Kesin_Teminat_Bakiyesi"/>
      <sheetName val="avans_kesintisi"/>
      <sheetName val="FF_KESİNTİSİ"/>
      <sheetName val="Tem_Mektupları"/>
      <sheetName val="Kararname_Farkı"/>
      <sheetName val="Atlama_Noktası_(2)"/>
      <sheetName val="PROJE_BEDELİ"/>
      <sheetName val="Seviye_İcmali_(D)"/>
      <sheetName val="İmalat_Seviyeleri__(31)"/>
      <sheetName val="İmalat_Seviyeleri__(32)"/>
      <sheetName val="İmalat_Seviyeleri__(33)"/>
      <sheetName val="İmalat_Seviyeleri__(34)"/>
      <sheetName val="Seviye_İcmali(L7)"/>
      <sheetName val="imalat_sev_L7_(38)"/>
      <sheetName val="imalat_sev_L7_(39)"/>
      <sheetName val="imalat_sev_L7_(40)"/>
      <sheetName val="imalat_sev_L7_(41)"/>
      <sheetName val="İmalat_Keşif_Özeti_(L6)_"/>
      <sheetName val="fax"/>
      <sheetName val="2001 kararname"/>
      <sheetName val="Maz.Fiy"/>
      <sheetName val="Maz.Fat."/>
      <sheetName val="Maz"/>
      <sheetName val="Maz.İcm."/>
      <sheetName val="Cim.Fiyf"/>
      <sheetName val="Cim.Fat."/>
      <sheetName val="Cim"/>
      <sheetName val="Cim.İcm."/>
      <sheetName val="Dem.Fiy"/>
      <sheetName val="Dem.Fat."/>
      <sheetName val="Dem"/>
      <sheetName val="Dem.İcm."/>
      <sheetName val="demir zam"/>
      <sheetName val="Ataşman _x0000__x0000__x0005__x0000_㕀_x0014__x0000__x0000__x0000__x0000_"/>
      <sheetName val="İHZ.KES.İCMALİ"/>
      <sheetName val="İML.İCMAL"/>
      <sheetName val="İHZ.İCMAL"/>
      <sheetName val="YEŞİL DEFTER1"/>
      <sheetName val="İHZ.F.F. KES"/>
      <sheetName val="İHZ.F.F."/>
      <sheetName val="İHZ.KESİNTİSİ"/>
      <sheetName val="İHZ. ERİTME"/>
      <sheetName val="İHZ.TUTANAĞI"/>
      <sheetName val="saç fyt farkı"/>
      <sheetName val="PVC fiy.farkı"/>
      <sheetName val="İHZ.F.F.KES"/>
      <sheetName val="İHZ.F.F"/>
      <sheetName val="2000"/>
      <sheetName val="2001"/>
      <sheetName val="METRAJ1"/>
      <sheetName val="F.FARKI EK TABLO"/>
      <sheetName val="BORU F.F."/>
      <sheetName val="ihz.f.f.kes."/>
      <sheetName val="İHZ.KES.İCM."/>
      <sheetName val="İHZ.F.F.İCM."/>
      <sheetName val="İM.F.F.İCMALİ"/>
      <sheetName val="F. FAR.KEŞİF İCMALİ"/>
      <sheetName val="METRAJ-5"/>
      <sheetName val="METRAJ-6"/>
      <sheetName val="İ.F.F"/>
      <sheetName val="F.F.İCM."/>
      <sheetName val="İH.F.F.KES.İCM."/>
      <sheetName val="İHZ.F.F.İC."/>
      <sheetName val="İ.F.FİC."/>
      <sheetName val="metraj-2"/>
      <sheetName val="METRAJ-3"/>
      <sheetName val="F.F.İ."/>
      <sheetName val="kalıp+beton"/>
      <sheetName val="Kesif Icmal"/>
      <sheetName val="Icmal (2)"/>
      <sheetName val="Nakit Giriş Çıkış"/>
      <sheetName val="Kesif "/>
      <sheetName val="Altyapi"/>
      <sheetName val=" ASANSÖR"/>
      <sheetName val="Mekanik Icmal"/>
      <sheetName val=" SIHHİ T"/>
      <sheetName val="DOGALGAZ"/>
      <sheetName val="SPLİT"/>
      <sheetName val="BAHÇE SULAMA"/>
      <sheetName val="DERİN KUYU"/>
      <sheetName val="MUT. HAV."/>
      <sheetName val="SIĞ. HAV."/>
      <sheetName val="Kabuller"/>
      <sheetName val="ORGANIZATION"/>
      <sheetName val="PROGRESS(%)"/>
      <sheetName val="PROGRESS($)"/>
      <sheetName val="COST($)"/>
      <sheetName val="CASH FLOW"/>
      <sheetName val="COST(OYAK)"/>
      <sheetName val="CONTRACT"/>
      <sheetName val="INDEX"/>
      <sheetName val="RENTAL EQUIP."/>
      <sheetName val="STAFF  COST"/>
      <sheetName val="SITE FACILITIES"/>
      <sheetName val="SITE RUNNING EXPENSES"/>
      <sheetName val="METHOD OF CONST"/>
      <sheetName val="MAIN CONSTR EQUIP."/>
      <sheetName val="GEN CONSTR EQUIP"/>
      <sheetName val="SMALL EQUIP&amp;TOOL"/>
      <sheetName val="MOBIL-DEMOBIL"/>
      <sheetName val="SITE VEHICLES"/>
      <sheetName val="TRANSPORT"/>
      <sheetName val="DIRECT LABOR"/>
      <sheetName val="INVESTMENT ANALYSIS"/>
      <sheetName val="Insaat Part"/>
      <sheetName val="Insaat Part (2)"/>
      <sheetName val="Insaat Part (3)"/>
      <sheetName val="Insaat Part (4)"/>
      <sheetName val="Insaat Part 12 AY"/>
      <sheetName val="20 cm dış cepheTUĞLA DUVAR +"/>
      <sheetName val="10 cm İÇ CEPHE TUĞLA DUVAR+"/>
      <sheetName val="15cm İÇ CEPHE TUĞLA DUVAR+"/>
      <sheetName val="20 cm iç duvar yapılması"/>
      <sheetName val="55 cm sığınak iç duvar"/>
      <sheetName val="lento yapılması"/>
      <sheetName val="METRAJ SAYFA 1"/>
      <sheetName val="FFİCMALİ"/>
      <sheetName val="FFARK MİK.MAZOT"/>
      <sheetName val="FF HESABI (3)"/>
      <sheetName val="FF HESABI TABLOLARI"/>
      <sheetName val="FFARK MİK TABLOLARI"/>
      <sheetName val="TÜN-NAKL"/>
      <sheetName val="YOL-İMALATI"/>
      <sheetName val="YOL-NAKL"/>
      <sheetName val="PROJE-İMALTI"/>
      <sheetName val="VAR-YOL "/>
      <sheetName val="VAR-YOL İMAL"/>
      <sheetName val="VYOL-NAKL"/>
      <sheetName val="1+610"/>
      <sheetName val="1+610."/>
      <sheetName val="1127+147"/>
      <sheetName val="1127+147."/>
      <sheetName val="1127+555"/>
      <sheetName val="1127+555."/>
      <sheetName val="1127+818"/>
      <sheetName val="1127+818."/>
      <sheetName val="1127+207"/>
      <sheetName val="1127+207."/>
      <sheetName val="1129+058"/>
      <sheetName val="1129+058."/>
      <sheetName val="IĞ-KAV"/>
      <sheetName val="IĞ-KM"/>
      <sheetName val="4x3"/>
      <sheetName val="4x3."/>
      <sheetName val="KAZI PAÇAL FİY."/>
      <sheetName val="EKİPLER PAÇAL FİYATI"/>
      <sheetName val="Km 114+000 - 120+000"/>
      <sheetName val="Km 120+000 - 124+540"/>
      <sheetName val="Km 124+540 - 129+760"/>
      <sheetName val="Km 129+760 - 131+500"/>
      <sheetName val="FİY. FARK.İCM."/>
      <sheetName val="A.F.F.TUT."/>
      <sheetName val="FİY. FARKI HES.TAB.18.HAK"/>
      <sheetName val="MAL.HES.TAB 18.HAK"/>
      <sheetName val="FİY. FARKI HES.TAB.(2)"/>
      <sheetName val="DEMİR F.F.TUT."/>
      <sheetName val="F.F GÜN DAG. (2)"/>
      <sheetName val="FİY.FARKI HES.TAB.ÇİM"/>
      <sheetName val="ÇİM.F.F.TUT. (2)"/>
      <sheetName val="delgi analiz"/>
      <sheetName val="delgi analiz söz"/>
      <sheetName val="GBT"/>
      <sheetName val="HAK.RAP"/>
      <sheetName val="ÖD.CET"/>
      <sheetName val="YAP.IS.LST"/>
      <sheetName val="Y.KAPAK"/>
      <sheetName val="YES.DEF.IC"/>
      <sheetName val="YES.DEF.IC(2)"/>
      <sheetName val="kazıkbeton (2)"/>
      <sheetName val="MİK.HES"/>
      <sheetName val="FİY.FARKI HES.TAB.(3)"/>
      <sheetName val="FİY. FARKI HES.TAB."/>
      <sheetName val="MAL.HES.TAB"/>
      <sheetName val="F.F GÜN DAG."/>
      <sheetName val="ÇİM.F.F.TUT."/>
      <sheetName val="YFTUT (2)"/>
      <sheetName val="nakliye itinereri"/>
      <sheetName val="HELTAŞ"/>
      <sheetName val="2200-A"/>
      <sheetName val="NAKLİYE FİY.2003"/>
      <sheetName val="FATURA LİS."/>
      <sheetName val="YFTUT (3)"/>
      <sheetName val="kazık analiz"/>
      <sheetName val="süreuz."/>
      <sheetName val="keş.art.olur"/>
      <sheetName val="keşsüreuz."/>
      <sheetName val="çalışmaoluru"/>
      <sheetName val="ÇİMLENTO"/>
      <sheetName val="ank.lis1."/>
      <sheetName val="ank.lis2."/>
      <sheetName val="ank.lis3."/>
      <sheetName val="test formu"/>
      <sheetName val="ank.uzama hes"/>
      <sheetName val="ank.form"/>
      <sheetName val="ANKBOY"/>
      <sheetName val="MUK KEŞ"/>
      <sheetName val="ÖNYAZI"/>
      <sheetName val="HAK.Rp."/>
      <sheetName val="DİZİ P."/>
      <sheetName val="F.F.HES.TAB."/>
      <sheetName val="Hak.Özet."/>
      <sheetName val="Y.D.KAPAK"/>
      <sheetName val="METRAJ İc."/>
      <sheetName val="İTİNERER"/>
      <sheetName val="2.KEŞİF"/>
      <sheetName val="GB"/>
      <sheetName val="TUT"/>
      <sheetName val="FİG"/>
      <sheetName val="İŞ PR."/>
      <sheetName val="İşe Başl."/>
      <sheetName val="İşyeri Tes."/>
      <sheetName val="G.K.TUTANAĞI"/>
      <sheetName val="K.K.TUTANAĞI"/>
      <sheetName val="G.K.TEKLİF"/>
      <sheetName val="K.K.TEKLİF"/>
      <sheetName val="SAYFA-1"/>
      <sheetName val="SAYFA-2"/>
      <sheetName val="SAYFA-3"/>
      <sheetName val="SAYFA-4"/>
      <sheetName val="FİYAT FARKLARI İCMALİ"/>
      <sheetName val="FİYAT FARKI HESAP TABLOSU"/>
      <sheetName val="Y. D.  KAPAK"/>
      <sheetName val="YES.DEF.IC.SF"/>
      <sheetName val="YESDEFIS"/>
      <sheetName val="MALZEME TESLİM TUT."/>
      <sheetName val="YAPILAN ISLER LIST"/>
      <sheetName val="YESIL2"/>
      <sheetName val="YESIL"/>
      <sheetName val="FFTUT"/>
      <sheetName val="lort"/>
      <sheetName val="YEŞİL DEFTER İÇ SAYFA"/>
      <sheetName val="F.FARKI HESABI"/>
      <sheetName val="FF_07"/>
      <sheetName val="FF_08"/>
      <sheetName val="FF_09"/>
      <sheetName val="FF_10"/>
      <sheetName val="IsPrg"/>
      <sheetName val="RevIsPrg"/>
      <sheetName val="Muk.Keşif"/>
      <sheetName val="PMT nakli"/>
      <sheetName val="ATem.Nakli"/>
      <sheetName val="GENEL BILGI"/>
      <sheetName val="Metraj İcmali (Yeşil Defter)"/>
      <sheetName val="Yapılan İşler Listesi (b)"/>
      <sheetName val="RevFiyTutanak"/>
      <sheetName val="RevFiyat"/>
      <sheetName val="FiyatAnalizi"/>
      <sheetName val="YeniFiyatTut"/>
      <sheetName val="KesifArtisOluru"/>
      <sheetName val="SureUzatimOluru"/>
      <sheetName val="KesifArtisTutanagi"/>
      <sheetName val="YesilDefterKapak"/>
      <sheetName val="IseBasTut"/>
      <sheetName val="IsyeriTesTut"/>
      <sheetName val="Kutu Menfez Imalat Mik.Cetveli"/>
      <sheetName val="Hakediş Raporu Kapağı"/>
      <sheetName val="İsci Ucret Alacakları Tutanagi"/>
      <sheetName val="Imalat Tutanagi"/>
      <sheetName val="Ağırlık Oran. Tem. Kat."/>
      <sheetName val="İhzarat  Tespit Tutanağı"/>
      <sheetName val="Ödenek Dilimleri ve İş Prg. (a)"/>
      <sheetName val="Ödenek Dilimleri ve İş Prg. (b)"/>
      <sheetName val="Yapılan İşler Listesi (a)"/>
      <sheetName val="Hakediş Raporu Son Sayfa"/>
      <sheetName val="Hak Rap.Üst"/>
      <sheetName val="Hak.Rap."/>
      <sheetName val="Hak.İcm."/>
      <sheetName val="Hak.Özet"/>
      <sheetName val="FiyFar.Hes.Tab."/>
      <sheetName val="yap.işler lis."/>
      <sheetName val="Yeşil.Defter.Kapak"/>
      <sheetName val="Figüre tut."/>
      <sheetName val=" metraj icmali"/>
      <sheetName val="Ağ.Or.Tem.Kat"/>
      <sheetName val="İşçi Al. Tut."/>
      <sheetName val="Mek. İti."/>
      <sheetName val="Nakl.hes"/>
      <sheetName val="YÖNETİM"/>
      <sheetName val="YAZ"/>
      <sheetName val="PaketImalat"/>
      <sheetName val="Miktarlar"/>
      <sheetName val="Grup"/>
      <sheetName val="MFFZam"/>
      <sheetName val="Ek Bilgi"/>
      <sheetName val="ÖzelPoz"/>
      <sheetName val="BFLIST"/>
      <sheetName val="YolFigList"/>
      <sheetName val="PakFigList"/>
      <sheetName val="PaketFigure"/>
      <sheetName val="M&lt;10.000"/>
      <sheetName val="M&gt;10.000"/>
      <sheetName val="AtsDisSay"/>
      <sheetName val="UYiliOdenMFF"/>
      <sheetName val="MFFIcmal"/>
      <sheetName val="MFFIcmal_2"/>
      <sheetName val="MFFTesbitMik"/>
      <sheetName val="IsTesTut"/>
      <sheetName val="KesifArtis"/>
      <sheetName val="SureUzat"/>
      <sheetName val="YesDefKap"/>
      <sheetName val="YesDefIc"/>
      <sheetName val="HakIcSay"/>
      <sheetName val="MFFTesbitTut"/>
      <sheetName val="MMikHesTab"/>
      <sheetName val="MFFHesTab"/>
      <sheetName val="Fatura"/>
      <sheetName val="OdeCet"/>
      <sheetName val="YeniFiyTut"/>
      <sheetName val="KabulTut"/>
      <sheetName val="IlanTut"/>
      <sheetName val="DiziPus"/>
      <sheetName val="GenFiyAnlz"/>
      <sheetName val="MFFEntListe"/>
      <sheetName val="MFFListe"/>
      <sheetName val="RAYIC"/>
      <sheetName val="TESISAT"/>
      <sheetName val="IhzTesTut"/>
      <sheetName val="IhzKesCet"/>
      <sheetName val="Onay"/>
      <sheetName val="EmKomTesk"/>
      <sheetName val="IhaCikmaKarari"/>
      <sheetName val="IhaIlanYazi"/>
      <sheetName val="DagIhaIlanYazi"/>
      <sheetName val="IhaIlan"/>
      <sheetName val="IhaKarari"/>
      <sheetName val="AntImCagYazi"/>
      <sheetName val="AntImCagIlan"/>
      <sheetName val="DamResBedTah"/>
      <sheetName val="GecTemIadeYazi"/>
      <sheetName val="KesTemAlin"/>
      <sheetName val="SayisYazi"/>
      <sheetName val="SSKYazi"/>
      <sheetName val="KararDef"/>
      <sheetName val="EmKomKar"/>
      <sheetName val="AutoHAK_v50_XP_09_beyhim_micir_"/>
      <sheetName val="F.F.HESABI"/>
      <sheetName val="F.F.HESABI AK."/>
      <sheetName val="M.MİK.HESABI (2)"/>
      <sheetName val="M.MİK.HESABI"/>
      <sheetName val="TESPİT TUT.Ak."/>
      <sheetName val="TESPİT TUT.dig (2)"/>
      <sheetName val="DİZİ PUSULA"/>
      <sheetName val="HAK.RAP.DIŞ"/>
      <sheetName val="HAK.RAP.İÇ"/>
      <sheetName val="F.F.HESABI (2)"/>
      <sheetName val="TESPİT TUT.dig"/>
      <sheetName val="YAP.İŞLER LİST."/>
      <sheetName val="NAK. ANALİZİ"/>
      <sheetName val="Teslim Tutanağı"/>
      <sheetName val="METRAJ ASF."/>
      <sheetName val="METRAJ ASF. (2)"/>
      <sheetName val="Reglaj tut"/>
      <sheetName val="Yeni B.F.Tut. list."/>
      <sheetName val="NAK. ANALİZİ (2)"/>
      <sheetName val="NAK.İTİNERERİ"/>
      <sheetName val="Hak.Bilgi"/>
      <sheetName val="hak.raporu dış."/>
      <sheetName val="yap.işler top.işl"/>
      <sheetName val="yap.işler sanat yap."/>
      <sheetName val="yap.işler üstyapı"/>
      <sheetName val="yap.işler.ihzarat"/>
      <sheetName val="malz.miktar hes."/>
      <sheetName val="fatura listesi"/>
      <sheetName val="yeşildef.kapak"/>
      <sheetName val="yeşildef.top.işl"/>
      <sheetName val="yeşildef.sanatyap."/>
      <sheetName val="Yeşil def.üstyapı"/>
      <sheetName val="yeşildef.ihzarat"/>
      <sheetName val="yeşildef.içsayfa"/>
      <sheetName val="yeşildef.içsayfa (2)"/>
      <sheetName val="Teslim Tutanağı "/>
      <sheetName val="Moment"/>
      <sheetName val="yeni fiyat tutanağı"/>
      <sheetName val="İl.Tut."/>
      <sheetName val="İş Prog."/>
      <sheetName val="Y.D.İÇ"/>
      <sheetName val="1.KEŞİF"/>
      <sheetName val="KES.KAB.TUT."/>
      <sheetName val="Y.F.TUT"/>
      <sheetName val="K.A.KARAR"/>
      <sheetName val="KESİF AR"/>
      <sheetName val="ESKALASYON"/>
      <sheetName val="KEMER BLD.GEDİK DAĞ YOLU"/>
      <sheetName val="KONYAALTI BLD."/>
      <sheetName val="KEPEZ BLD"/>
      <sheetName val="M.PASA"/>
      <sheetName val="B.SEHİR-Y.YIL"/>
      <sheetName val="B.SEHİR-ÖZEL.HS"/>
      <sheetName val="ÇEVREYOLU-TCK"/>
      <sheetName val="ÇEVREYOLU-KADI"/>
      <sheetName val="TCK-BELEK ASF(13.09.2002)"/>
      <sheetName val="BELEK-KADI"/>
      <sheetName val="BELEK-KENDİ"/>
      <sheetName val="PLAN"/>
      <sheetName val="CY-M3"/>
      <sheetName val="CY-KG"/>
      <sheetName val="TH-740"/>
      <sheetName val="KONY-M"/>
      <sheetName val="Hakediş Ana Sayfa"/>
      <sheetName val="Bilgi Sayfa"/>
      <sheetName val="Ön Sayfalar"/>
      <sheetName val="Yapılan İş Listesi"/>
      <sheetName val="İmalat Metrajı14"/>
      <sheetName val="Demir Metrajı 14"/>
      <sheetName val="Demir Met. 65lik kazık"/>
      <sheetName val="Nakliye Metrajı"/>
      <sheetName val="Atşm. Defter Baş."/>
      <sheetName val="Hakediş Rap."/>
      <sheetName val="Akaryakıt Rap."/>
      <sheetName val="Katsayı Cetveli"/>
      <sheetName val="Motorin F.Farkı İmalat"/>
      <sheetName val="Motorin F.Farkı Nakliye"/>
      <sheetName val="Demir F.Farkı"/>
      <sheetName val="Çimento F.Farkı"/>
      <sheetName val="SANAT YAPILARI KRS"/>
      <sheetName val="KOPRULER KRS"/>
      <sheetName val="KUTU MENFEZ"/>
      <sheetName val="KM KANATLI"/>
      <sheetName val="KM TASIMA MOMENTLERI"/>
      <sheetName val="TABLIYELI MENFEZ"/>
      <sheetName val="KOP TAS MOMENT"/>
      <sheetName val="KM ATASMAN ICM"/>
      <sheetName val="KOP ATASMAN ICM"/>
      <sheetName val="AÇIKLAMALAR"/>
      <sheetName val="Muay.ArçSay.2001"/>
      <sheetName val="Tesc.ArçSay.2001"/>
      <sheetName val="Yıllara Göre Muay Sonuç.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İNKAL DÖN.YAP.İŞL.İTİNERERİ"/>
      <sheetName val="TIRMANMA ŞERİTLERİ"/>
      <sheetName val="HAKEDİŞLER"/>
      <sheetName val="İŞ PROĞRAMI"/>
      <sheetName val="DOSYA KAP. YAZILARI"/>
      <sheetName val="TİP ENKESİT"/>
      <sheetName val="NUMUNE KARTI"/>
      <sheetName val="BETON BAS.DAY.FORMU"/>
      <sheetName val="ARAZİ  PUANTAJI"/>
      <sheetName val="KUTU MEF 2"/>
      <sheetName val="TES.İŞ.KÜBJ.İCMALİ"/>
      <sheetName val="fazla ödeme"/>
      <sheetName val="Fotoğraf Km.si"/>
      <sheetName val="2,keşif"/>
      <sheetName val="FİY.FARKI (2)"/>
      <sheetName val="yap.işler üstyapı (4)"/>
      <sheetName val="yap.işler üstyapı (3)"/>
      <sheetName val="yap.işler üstyapı (2)"/>
      <sheetName val="AKEL (SON)"/>
      <sheetName val="AKEL"/>
      <sheetName val="AKELGERÇEK"/>
      <sheetName val="OZDEMİR"/>
      <sheetName val="keyplan"/>
      <sheetName val="ödcet"/>
      <sheetName val="ils1-topr"/>
      <sheetName val="ils2-çan"/>
      <sheetName val="ils3-dev"/>
      <sheetName val="ils4-ihz"/>
      <sheetName val="ydkapak"/>
      <sheetName val="yd1-topr."/>
      <sheetName val="yd2-çan"/>
      <sheetName val="yd3-çan"/>
      <sheetName val="yd4-çan"/>
      <sheetName val="yd5-çan"/>
      <sheetName val="yd6-dev"/>
      <sheetName val="yd7-dev"/>
      <sheetName val="yd8-dev"/>
      <sheetName val="yd9-ihz."/>
      <sheetName val="07004k"/>
      <sheetName val="07005-K-1"/>
      <sheetName val="taş-it"/>
      <sheetName val="çandkazı-it"/>
      <sheetName val="devkaz&lt;10000"/>
      <sheetName val="kumçak-itçan"/>
      <sheetName val="kumçak-it dev"/>
      <sheetName val="betçand-it"/>
      <sheetName val="betdevr-it"/>
      <sheetName val="ihztut"/>
      <sheetName val="c1analiz"/>
      <sheetName val="2010fy"/>
      <sheetName val="ybft"/>
      <sheetName val="METRAJÇANDIR"/>
      <sheetName val="METRAJDEVREN"/>
      <sheetName val="ÖDENEK-İŞ PROĞ"/>
      <sheetName val="HAKEDİŞ ÖZET"/>
      <sheetName val="FİYAT FARKI HESAP 1 "/>
      <sheetName val="FİYAT FARKI HESAP 2"/>
      <sheetName val="FİYAT FARKI HESAP 2 (2)"/>
      <sheetName val="topit (2)"/>
      <sheetName val="DEPO TOPİT"/>
      <sheetName val="topit"/>
      <sheetName val="Y.1"/>
      <sheetName val="Y.2"/>
      <sheetName val="Y.3"/>
      <sheetName val="Toplam İmalatlar"/>
      <sheetName val="Toplam İmalatlar (3)"/>
      <sheetName val="SANAT YAPI KÜBAJ"/>
      <sheetName val="Drenaj hacimleri"/>
      <sheetName val="taş dolgu hacim"/>
      <sheetName val="BURDUR ÇELTİKÇİ (2)"/>
      <sheetName val="BURDUR ÇELTİKÇİ"/>
      <sheetName val="TEKLİF CETVELİ"/>
      <sheetName val="Teslim Tutanağı (2)"/>
      <sheetName val="Teslim Tutanağı (3)"/>
      <sheetName val="Tutanak 1"/>
      <sheetName val="fat.listesi"/>
      <sheetName val="YEŞ.DEF. ŞEKİL VE HES."/>
      <sheetName val="DUVARKEŞİF(1.)ORJİNAL"/>
      <sheetName val="DUVARKEŞİF(1.)ATAŞMAN DEĞ.BAĞL."/>
      <sheetName val="YşTop1"/>
      <sheetName val="ATAŞMAN DEĞERLERİ"/>
      <sheetName val="DUVARKEŞİF(1.)"/>
      <sheetName val="DUVARKEŞİF(1.) ORJİNAL"/>
      <sheetName val="KESİF AR1"/>
      <sheetName val="ON BİLGİLER"/>
      <sheetName val="YAR"/>
      <sheetName val="ZZ"/>
      <sheetName val="ARY"/>
      <sheetName val="SER.ŞIK"/>
      <sheetName val="REGLAJ"/>
      <sheetName val="MICIR"/>
      <sheetName val="PLENT MİKS ALTTEMEL"/>
      <sheetName val="PLENT MİKS TEMEL"/>
      <sheetName val="DUVARKAZI"/>
      <sheetName val="DSBETON"/>
      <sheetName val="STABLİZE"/>
      <sheetName val="TDUVAR"/>
      <sheetName val="İS TAŞ DUV"/>
      <sheetName val="BORU 600"/>
      <sheetName val="BORU 1000"/>
      <sheetName val="CİMENTO"/>
      <sheetName val="HENKAZI"/>
      <sheetName val="DSBETON2"/>
      <sheetName val="HENBETON"/>
      <sheetName val="DBETON1"/>
      <sheetName val="DBETON2"/>
      <sheetName val="DİİŞÇLİĞİ"/>
      <sheetName val="DKİŞÇİLİĞİ"/>
      <sheetName val="YIKAMA"/>
      <sheetName val="NAKLİYELER"/>
      <sheetName val="ALTTEMEL"/>
      <sheetName val=" TEMEL"/>
      <sheetName val="UST"/>
      <sheetName val="Kir.YESiL"/>
      <sheetName val="fiyatlartenzli"/>
      <sheetName val="KÖP. İÇ."/>
      <sheetName val="KÖP.  YEŞİL"/>
      <sheetName val="MFF_07.005k1"/>
      <sheetName val="MFF_14.124"/>
      <sheetName val="M. F. F."/>
      <sheetName val="Yeşil-iç"/>
      <sheetName val="M.F.F.H.T."/>
      <sheetName val="Malzeme miktarı"/>
      <sheetName val="Tut(Motorin)"/>
      <sheetName val="İlan "/>
      <sheetName val="kazı kübaj"/>
      <sheetName val="fİYATLAR 2"/>
      <sheetName val="İng"/>
      <sheetName val="İCMAL TR"/>
      <sheetName val="İCMAL İNG"/>
      <sheetName val="poz listesi"/>
      <sheetName val="poz ing"/>
      <sheetName val="Yardımcı Analizler"/>
      <sheetName val="Data (ing)"/>
      <sheetName val="Rayicler"/>
      <sheetName val="Data (2)"/>
      <sheetName val="TABLO"/>
      <sheetName val="MALİYETLER"/>
      <sheetName val="PROGRAM"/>
      <sheetName val="M.F.F. İcmali"/>
      <sheetName val="Toprak İşleri Liste"/>
      <sheetName val="Momentyarma"/>
      <sheetName val="Nak.Formülleriyarma"/>
      <sheetName val="Momentdepo"/>
      <sheetName val="Nak.Formülleridepo"/>
      <sheetName val="Momentsu"/>
      <sheetName val="Nak.Formüllerisu"/>
      <sheetName val="Motorin"/>
      <sheetName val="Bu Formu Doldurun !.."/>
      <sheetName val="Süre Uzatımı (1)"/>
      <sheetName val="Süre Uzatımı (2)"/>
      <sheetName val="Keşif Artışı"/>
      <sheetName val="Y.Def.(İç Sayfa1)(1)"/>
      <sheetName val="Y.Def.(İç Sayfa1)(2)"/>
      <sheetName val="Yeşil Defter(Kapak)"/>
      <sheetName val="Yapılan İşler Listesi(İç Sayfa)"/>
      <sheetName val="Hakediş Üst Yazısı"/>
      <sheetName val="İş Yeri Teslim"/>
      <sheetName val="Geçici Kab.Tut."/>
      <sheetName val="Kesin Kab.Tut."/>
      <sheetName val="İhale Dağıtım Yazısı"/>
      <sheetName val="M.F.F. Hesap Tablosu (1)"/>
      <sheetName val="M.F.F. Hesap Tablosu (2)"/>
      <sheetName val="M.F.F. Hesap Tablosu (3)"/>
      <sheetName val="M.F.F. Hesap Tablosu (4)"/>
      <sheetName val="Yeni Fiyat Tutanağı (1)"/>
      <sheetName val="Yeni Fiyat Tutanağı (2)"/>
      <sheetName val="Malzeme Miktarı H.Tablosu (1)"/>
      <sheetName val="Malzeme Miktarı H.Tablosu (2)"/>
      <sheetName val="Malzeme Miktarı H.Tablosu (3)"/>
      <sheetName val="Malzeme Miktarı H.Tablosu (4)"/>
      <sheetName val="OcKoAN"/>
      <sheetName val="Alttemel&amp;temel"/>
      <sheetName val="ÜstYapıTablo"/>
      <sheetName val="AOnKüç"/>
      <sheetName val="AOnBüy"/>
      <sheetName val="TOnKüç"/>
      <sheetName val="TOnBüy"/>
      <sheetName val="Su İtinereri"/>
      <sheetName val="ÜYSuNak"/>
      <sheetName val="MenfNakCet "/>
      <sheetName val="MenfNak"/>
      <sheetName val="TaşNak"/>
      <sheetName val="Drİt"/>
      <sheetName val="DrNak"/>
      <sheetName val="OcArNak"/>
      <sheetName val="İhzKesintisi"/>
      <sheetName val="Tablo11"/>
      <sheetName val="AkarEmsal"/>
      <sheetName val="3605-A"/>
      <sheetName val="ödecet"/>
      <sheetName val="fayar"/>
      <sheetName val="esktutözet"/>
      <sheetName val="eskhakhes"/>
      <sheetName val="END"/>
      <sheetName val="imalat et&amp;prj."/>
      <sheetName val="imalat tesfiye"/>
      <sheetName val="imalat sanat"/>
      <sheetName val="imalat üstyapı"/>
      <sheetName val="imalat köprü"/>
      <sheetName val="yesdefkapak"/>
      <sheetName val="yesdef et&amp;prj"/>
      <sheetName val="yesdef tesfiye"/>
      <sheetName val="yesdef sanat"/>
      <sheetName val="yesdef üstyapı"/>
      <sheetName val="yesdef köprü"/>
      <sheetName val="tesviye nak"/>
      <sheetName val="sanat nak"/>
      <sheetName val="üstyapı nak"/>
      <sheetName val="köprü nak"/>
      <sheetName val="cwa"/>
      <sheetName val="üstmal."/>
      <sheetName val="Hakediş Bilgi"/>
      <sheetName val="İmalat Bilgi GİRİŞ"/>
      <sheetName val="HTak.Formu 1"/>
      <sheetName val="AĞIRLIK ORAN"/>
      <sheetName val="Fiyat ayarıı"/>
      <sheetName val="1994 Toptan Eşya TEFE Tablosu"/>
      <sheetName val="Fiyat Farkı H.T. (  )"/>
      <sheetName val="YAP.İŞ.TOPRAK"/>
      <sheetName val="YAP.İŞ.SANAT"/>
      <sheetName val="YAP.İŞ.ÜST"/>
      <sheetName val="YAP.İŞ.ÇEŞİTLİ"/>
      <sheetName val="Yeşil Dft. KAPAK"/>
      <sheetName val="Yeşil TOPRAK"/>
      <sheetName val="Yeşi SANAT"/>
      <sheetName val="Yeşil ÜST"/>
      <sheetName val="Yeşil ÇEŞİTLİ"/>
      <sheetName val="Trimer Tutanak"/>
      <sheetName val="Tutanak vasıta"/>
      <sheetName val="Sanat Yap. İcmal"/>
      <sheetName val="Mekanik İcmal"/>
      <sheetName val="BSK  Ataşmanı"/>
      <sheetName val="Revize-%1 ve %20 Kontrolü"/>
      <sheetName val="REVİZE FİYAT - 6580"/>
      <sheetName val="73180-73589"/>
      <sheetName val="73589-74280"/>
      <sheetName val="74280-75320"/>
      <sheetName val="75320-75920"/>
      <sheetName val="77371-79120"/>
      <sheetName val="83700-84220"/>
      <sheetName val="84220-85040"/>
      <sheetName val="85040-85440"/>
      <sheetName val="85440-85780"/>
      <sheetName val="85780-86000"/>
      <sheetName val="86000-86683"/>
      <sheetName val="TOPLAM METRAJ"/>
      <sheetName val="NEB.(73180-73589)"/>
      <sheetName val="NEB.(73589-74280)"/>
      <sheetName val="NEB.(74280-75320)"/>
      <sheetName val="NEB.(75320-78620)"/>
      <sheetName val="NEB.(77371-79120)"/>
      <sheetName val="NEB.(83700-84220)"/>
      <sheetName val="NEB.(85040-85440)"/>
      <sheetName val="NEB.(85451-85780)"/>
      <sheetName val="NEB.(85780-86000)"/>
      <sheetName val="NEB.(86000-86683)"/>
      <sheetName val="SIYIRMA(73589-74280)"/>
      <sheetName val="SIYIRMA(74280-75320)"/>
      <sheetName val="SIYIRMA(75320-78620)"/>
      <sheetName val="SIYIRMA(83700-84220)"/>
      <sheetName val="AĞAÇ"/>
      <sheetName val="AĞAÇ METRAJ"/>
      <sheetName val="derivasyom"/>
      <sheetName val="Sayfa2 (2)"/>
      <sheetName val="İÇİNDEKİ"/>
      <sheetName val="İstinatsağ. "/>
      <sheetName val="İSTİNATSAĞ"/>
      <sheetName val="İstinatsol."/>
      <sheetName val="İSTİNAT SOL "/>
      <sheetName val="Akyzıkö.kanat1."/>
      <sheetName val="AKYAZI KÖ .  KANAT1"/>
      <sheetName val="Akyzıkö.kanat2."/>
      <sheetName val="AKYAZI KÖP.KANAT2"/>
      <sheetName val="Akyzıkö.kanat3."/>
      <sheetName val="AKYAZI KÖP. KANAT3"/>
      <sheetName val="toprakarme(plan)"/>
      <sheetName val="toprakarme(şerit)"/>
      <sheetName val="toprakarme (panel)"/>
      <sheetName val="toprakarme"/>
      <sheetName val="Ays.toprakarme(plan)"/>
      <sheetName val="Ays.toprakarme (panel)"/>
      <sheetName val="Ays.toprakarme"/>
      <sheetName val="Kutu Menfez (47+278)"/>
      <sheetName val="47+278"/>
      <sheetName val="Kutu Menfez (47+773)"/>
      <sheetName val="47+773"/>
      <sheetName val="Kutu Menfez (47+683)"/>
      <sheetName val="47+683"/>
      <sheetName val="Kutu Menfez (47+948)"/>
      <sheetName val="47+948"/>
      <sheetName val="Kutu Menfez (47+546)"/>
      <sheetName val="47+546"/>
      <sheetName val="Kutu Menfez (48+013)"/>
      <sheetName val="48+013"/>
      <sheetName val="Kutu Menfez (44+316)"/>
      <sheetName val="44+316"/>
      <sheetName val="Kutu Menfez (44+006)"/>
      <sheetName val="44+006"/>
      <sheetName val="Kutu Menfez (49+984)"/>
      <sheetName val="49+984"/>
      <sheetName val="Kutu Menfez (46+765)"/>
      <sheetName val="46+765"/>
      <sheetName val="Kutu Menfez (44+462)"/>
      <sheetName val="44+462"/>
      <sheetName val="Kutu Menfez (46+680)"/>
      <sheetName val="46+680"/>
      <sheetName val="Kutu Menfez (46+550)"/>
      <sheetName val="46+550"/>
      <sheetName val="Kutu Menfez (44+205)"/>
      <sheetName val="44+205"/>
      <sheetName val="Kutu Menfez (50+140)"/>
      <sheetName val="50+140"/>
      <sheetName val="Kutu Menfez (49+680)"/>
      <sheetName val="49+680"/>
      <sheetName val="Kutu Menfez (44+716)"/>
      <sheetName val="44+716"/>
      <sheetName val="Kutu Menfez (46+400)"/>
      <sheetName val="46+400"/>
      <sheetName val="Kutu Menfez (46+480)"/>
      <sheetName val="46+480"/>
      <sheetName val="Alt Geçit (48+320)"/>
      <sheetName val="48+320"/>
      <sheetName val="Alt Geçit (46+390)"/>
      <sheetName val="46+390"/>
      <sheetName val="İstinat Hav.D.Kolu"/>
      <sheetName val="Hav.D.Kol"/>
      <sheetName val="Kutu Menfez (44+971)"/>
      <sheetName val="44+971"/>
      <sheetName val="Kutu Menfez (45+140)"/>
      <sheetName val="45+140"/>
      <sheetName val="Aya.Giriş.Duvar"/>
      <sheetName val="Ays.Giriş"/>
      <sheetName val="Aya.Çıkış.Duvar"/>
      <sheetName val="Ays.Çıkış"/>
      <sheetName val="İstinat Bal.Bar."/>
      <sheetName val="Bal.Bar."/>
      <sheetName val="Kutu Menfez (46+163)"/>
      <sheetName val="46+163 (2X2,5X2,5)"/>
      <sheetName val="Ays. Su Borusu"/>
      <sheetName val="Ays.Su Borusu-1"/>
      <sheetName val="Beş. Su Borusu"/>
      <sheetName val="Hav.toprakarme(plan)"/>
      <sheetName val="Hav.toprakarme (panel)"/>
      <sheetName val="Hav.toprakarme(şerit)"/>
      <sheetName val="Hav.toprakarme"/>
      <sheetName val="Faroz Toprakarme"/>
      <sheetName val="İstinat Bal.Bar. (Ana Men)"/>
      <sheetName val="Bal.Bar. (Ana Men)"/>
      <sheetName val="Kutu Menfez (45+993)"/>
      <sheetName val="45+993"/>
      <sheetName val="Beş Cephe Paneli"/>
      <sheetName val="Hav Cephe Paneli "/>
      <sheetName val="Havaalanı Menhol"/>
      <sheetName val="Hav.Men."/>
      <sheetName val="Beş.Su Borusu-1"/>
      <sheetName val="Kutu Menfez (48+725)"/>
      <sheetName val="48+725"/>
      <sheetName val="kpk"/>
      <sheetName val="syap"/>
      <sheetName val="süty"/>
      <sheetName val="ihz.işleri"/>
      <sheetName val="ihzarat kes."/>
      <sheetName val="Tüm kazılar fiyatlandırma"/>
      <sheetName val="2200-12-A"/>
      <sheetName val="2202-12-A"/>
      <sheetName val="2209-12-A"/>
      <sheetName val="Reglaj "/>
      <sheetName val="Orta refüj dolgu yap."/>
      <sheetName val="Temel yap. 6040"/>
      <sheetName val="PMAT"/>
      <sheetName val="PMTemel 6100-3"/>
      <sheetName val="10 cmBit.Temel Yap. 6205-M (m²)"/>
      <sheetName val="bitümlü temel8CM"/>
      <sheetName val="Bit.Temel Yap. 6200-A (ton) "/>
      <sheetName val="BİNDER 8cm 6308-M (m²)"/>
      <sheetName val="Binder 6CM"/>
      <sheetName val="Binder 6300 (ton)"/>
      <sheetName val="AŞINMA 6400-M (m²)"/>
      <sheetName val="Aşınma 6400 (ton)"/>
      <sheetName val="B.binderi Müt. Kam."/>
      <sheetName val="Emülsiyon (ton)"/>
      <sheetName val="B.binderi idare. Kam. "/>
      <sheetName val="Özel-San.-12-A"/>
      <sheetName val="Bordür 7504"/>
      <sheetName val="Hendek kanal Orta refüj "/>
      <sheetName val="Yeraltı drenaj"/>
      <sheetName val="7502 Kilitli parke"/>
      <sheetName val="D.li beton duv"/>
      <sheetName val="D.li beton"/>
      <sheetName val="Kazı + Taş duvar"/>
      <sheetName val="Nervürlü Demir"/>
      <sheetName val="Kor. Ø800 Boru"/>
      <sheetName val="Kor. Ø600 Boru"/>
      <sheetName val="Kor. Ø400 Boru"/>
      <sheetName val="Kor.Ø300 Boru"/>
      <sheetName val="Prefab. Rogar"/>
      <sheetName val="Sfero kapak"/>
      <sheetName val="taşıyıcı iskele"/>
      <sheetName val="katran badana"/>
      <sheetName val="Kor. Ø500 Boru"/>
      <sheetName val="Kor.Ø 200 Boru"/>
      <sheetName val="Kor.Ø150 Boru"/>
      <sheetName val="D.Siz Beton"/>
      <sheetName val="bilgi say."/>
      <sheetName val="İHALE ONAY BELGESİ YENİ"/>
      <sheetName val="TEKLİF TÜRÜ"/>
      <sheetName val="sıralı iş kalemleri"/>
      <sheetName val="teklif "/>
      <sheetName val="ANLZ"/>
      <sheetName val="Tİ"/>
      <sheetName val="nakanlz"/>
      <sheetName val="RYC"/>
      <sheetName val="tklf"/>
      <sheetName val="ANLZ2"/>
      <sheetName val="teklf"/>
      <sheetName val="YAKLAŞIK MALİYET İCMAL TABLOSU"/>
      <sheetName val="YAKLAŞIK MALİYET TENZİLATLI"/>
      <sheetName val="SYANLZ"/>
      <sheetName val="Menfez Kazı"/>
      <sheetName val="Demirli Beton"/>
      <sheetName val="Demirsiz Beton"/>
      <sheetName val="Hendek Kaplama"/>
      <sheetName val="Taş Duvar"/>
      <sheetName val="Derz"/>
      <sheetName val="Tahkimat"/>
      <sheetName val="Koruge 400 lük"/>
      <sheetName val="BÜZ 800 lük"/>
      <sheetName val="Filtre Malzemesi"/>
      <sheetName val="Drenaj Borusu"/>
      <sheetName val="Drenaj Kazısı"/>
      <sheetName val="Yarma Kazısı Depoya Giden"/>
      <sheetName val="Yarma Kazısı"/>
      <sheetName val="Ocak Kazısı"/>
      <sheetName val="Sulama Sıkıştırma"/>
      <sheetName val="Zayıf Zemin"/>
      <sheetName val="2500"/>
      <sheetName val="2500 ALT ANALİZ"/>
      <sheetName val="Trafik İş."/>
      <sheetName val="orn"/>
      <sheetName val="AR NAK"/>
      <sheetName val="Kumçakıl nakli SANTRALE"/>
      <sheetName val="çim.itineri SANTRALE"/>
      <sheetName val="Demir İŞ BAŞINA"/>
      <sheetName val="Kum Çakıl SANTRALE"/>
      <sheetName val="Beton İŞ  BAŞINA"/>
      <sheetName val="Çimento SANTRALE"/>
      <sheetName val="S"/>
      <sheetName val="YAK. MAL. İCMAL TAB."/>
      <sheetName val="GERÇEK YAKLAŞIK MALİYET"/>
      <sheetName val="220 M köprü "/>
      <sheetName val="31 M köprü"/>
      <sheetName val="28.010-k"/>
      <sheetName val="21.053 taşıyıcı iskele"/>
      <sheetName val="19.022K MEMBRAN"/>
      <sheetName val="KÖPRÜ ANALİZLER"/>
      <sheetName val="Demir KÖPRÜ ANLZ"/>
      <sheetName val="İST.TAŞ DOLGU"/>
      <sheetName val="İST.TAŞ DOLG ÖZEL-15"/>
      <sheetName val="14.110"/>
      <sheetName val="Demirli Beton DUVAR"/>
      <sheetName val="30 CM HARÇLI PERE"/>
      <sheetName val="20 CM HARÇLI PERE"/>
      <sheetName val="andezit"/>
      <sheetName val="andezit bordür"/>
      <sheetName val="ROGAR"/>
      <sheetName val="Korige 400"/>
      <sheetName val="Korige 200"/>
      <sheetName val="Bordür"/>
      <sheetName val="Sul.Sık."/>
      <sheetName val="Yarma"/>
      <sheetName val="Reglaj Alt Analiz"/>
      <sheetName val="Emülsiyon(2)"/>
      <sheetName val="Aşınma (2)"/>
      <sheetName val="BİT TEMEL (2)"/>
      <sheetName val="Bakım Binderi"/>
      <sheetName val="Binder (2)"/>
      <sheetName val="BSK NAK"/>
      <sheetName val="agrega nakli"/>
      <sheetName val="yARma NAK "/>
      <sheetName val="S "/>
      <sheetName val="korkuluk analiz"/>
      <sheetName val="1998-2001keşif"/>
      <sheetName val="1998-2001keşif kesin"/>
      <sheetName val="ff-bitüm"/>
      <sheetName val="BSK METRAJ (3)"/>
      <sheetName val="BSK METRAJ (2)"/>
      <sheetName val="T..Yan Ariyet nakli 07.004k-20I"/>
      <sheetName val="T..Ariyet gel. nakli 07.005-21J"/>
      <sheetName val="T..dolgu su nakli 07.005-20V"/>
      <sheetName val="sanat yapısı-kum-çakıl (İşbaşın"/>
      <sheetName val="beton nakli M&gt;10000 20J"/>
      <sheetName val="SANTRALE KUM-ÇAK.NAKLİ &lt;10000"/>
      <sheetName val="ŞİLTE NAKLİ &gt;10000"/>
      <sheetName val="bordör NAKLİ &lt;10000"/>
      <sheetName val="bordür kum-çakıl nakli"/>
      <sheetName val="kop taş nakli"/>
      <sheetName val="MUSA TAŞ NAKLİ"/>
      <sheetName val="ALTTEMEL SER YER. NAKLİ m3"/>
      <sheetName val="pmt +alt. serim yer. nakli"/>
      <sheetName val="PMT ve ALT. Su nakli"/>
      <sheetName val="agrega-plenent"/>
      <sheetName val="SICAK KAR NAKLİ"/>
      <sheetName val="BAKIM BİDERİ NAK"/>
      <sheetName val="bitüm nakli İZMİT"/>
      <sheetName val="bitüm nakli BATMAN"/>
      <sheetName val="Sathi kap.malz.nak."/>
      <sheetName val="Demir f.f 1"/>
      <sheetName val="Demir f.f 2"/>
      <sheetName val="çimento F.F. 1"/>
      <sheetName val="çimento F.F. 2"/>
      <sheetName val="Akaryakıt f.f 1"/>
      <sheetName val="Akaryakıt f.f 2"/>
      <sheetName val="Akaryakıt f.f 3"/>
      <sheetName val="Akaryakıt f.f 4"/>
      <sheetName val="Akaryakıt f.f 5"/>
      <sheetName val="MALTESTUT (3)"/>
      <sheetName val="FİY.FARKI.TOPRAK İŞLERİ"/>
      <sheetName val="dolgu.su Nakli"/>
      <sheetName val="ihzarat kesintisi"/>
      <sheetName val="MİKTAR6"/>
      <sheetName val="bordör nakli"/>
      <sheetName val="bordür metrajı "/>
      <sheetName val="mot1yeni"/>
      <sheetName val="MOT2006"/>
      <sheetName val="mot1"/>
      <sheetName val="mot2yeni"/>
      <sheetName val="ff-Dinamit"/>
      <sheetName val="ff-Kapsül"/>
      <sheetName val="ff-KK fitil"/>
      <sheetName val="ff-KK fitil (2)"/>
      <sheetName val="malz.teslim tut."/>
      <sheetName val="dol.su tut."/>
      <sheetName val="tuta.ary"/>
      <sheetName val="tutanak sathi kap."/>
      <sheetName val="ihzarat.tes.tut (2)"/>
      <sheetName val="it.taş-MUSA.üst (2)"/>
      <sheetName val="it.pmtalttemel"/>
      <sheetName val="it.suüst"/>
      <sheetName val="ff-ıcmal"/>
      <sheetName val="BSK METRAJ"/>
      <sheetName val="ihzarat kesintisi (2)"/>
      <sheetName val="ff-çimento"/>
      <sheetName val="ff-Demir"/>
      <sheetName val="ff-mot."/>
      <sheetName val="ff-bitüm MC30"/>
      <sheetName val="ff-bitüm (3)"/>
      <sheetName val="ALTTEM.SERİM YER. NAKLİ m3"/>
      <sheetName val="ff-hes1"/>
      <sheetName val="mot.4 "/>
      <sheetName val="metrajlar (2)"/>
      <sheetName val="it.taş.üst (2)"/>
      <sheetName val="bitüm nakli (2)"/>
      <sheetName val="çek (2)"/>
      <sheetName val="it-ar su"/>
      <sheetName val="it-kum-çakıl-oc-şan"/>
      <sheetName val="İT-S.KAZ.NAK."/>
      <sheetName val="TAZE BETON NAKLİ&gt;10000"/>
      <sheetName val="it.taş.sanat&lt;10000"/>
      <sheetName val="it.taş.sanat&gt;10000 "/>
      <sheetName val="MİKTAr9"/>
      <sheetName val="MİKTAr9 (2)"/>
      <sheetName val="MİKTAr9 (3)"/>
      <sheetName val="HAKEDİŞ YAZDIR TEK - TEK"/>
      <sheetName val="Y.FİYAT TUT.6300-M"/>
      <sheetName val="Y.FİYAT TUT. 6100-3-1"/>
      <sheetName val="makinaparkı"/>
      <sheetName val="İLAN1 İŞÇİ BORCU"/>
      <sheetName val="ihzarat.tes.tut ALTTEMEL"/>
      <sheetName val="ihzarat.tes.tut(bsk+pmt)"/>
      <sheetName val="NAKLİYE LİSTESİ"/>
      <sheetName val="f.analiz ÜSTYAPI"/>
      <sheetName val="f.analizler SANAT YAP+TES.İŞ."/>
      <sheetName val="BİLGİ SAYFASI"/>
      <sheetName val="MİKTARLAR BİLGİ SAYFASI"/>
      <sheetName val="YAPILAN İMA. TUTANAĞI"/>
      <sheetName val="AKARYAKIT MİKTARI "/>
      <sheetName val="çimento F.F. Tablosu"/>
      <sheetName val="Demir f.f Tablosu"/>
      <sheetName val="Akaryakıt f.f Tablosu"/>
      <sheetName val="on kapak"/>
      <sheetName val="odeme cet."/>
      <sheetName val="karar. ff he tab"/>
      <sheetName val="MFF icmali"/>
      <sheetName val="ıls1-tes"/>
      <sheetName val="ıls2-tes"/>
      <sheetName val="ıls11-tes çeş.iş"/>
      <sheetName val="ıls3-san"/>
      <sheetName val="ıls4-san"/>
      <sheetName val="ıls5-san"/>
      <sheetName val="ıls6-san"/>
      <sheetName val="ıls7-san "/>
      <sheetName val="ıls8-üst"/>
      <sheetName val="KONTROLLLLL"/>
      <sheetName val="ıls9-üst"/>
      <sheetName val="ıls10-üst "/>
      <sheetName val="ıls11-ihz"/>
      <sheetName val="ihzarat kesintisi 2006"/>
      <sheetName val="yd kap"/>
      <sheetName val="yş 1- tes"/>
      <sheetName val="yş2-tes"/>
      <sheetName val="it.taş.teh"/>
      <sheetName val="it-kumbetteh."/>
      <sheetName val="it-bet-teh"/>
      <sheetName val="it.taş.aks"/>
      <sheetName val="it-kumbetaks."/>
      <sheetName val="it-kumbetkay."/>
      <sheetName val="it-kay-bet"/>
      <sheetName val="it-aks-bet"/>
      <sheetName val="it.aks.kazı.nak."/>
      <sheetName val="yş3-san"/>
      <sheetName val="yş4-san"/>
      <sheetName val="yş5-san"/>
      <sheetName val="yş6-san"/>
      <sheetName val="yş7-san"/>
      <sheetName val="yş7-san (2)"/>
      <sheetName val="yş8-üst"/>
      <sheetName val="yş9-üst "/>
      <sheetName val="yş10-üst"/>
      <sheetName val="yş11-ihz"/>
      <sheetName val="tut.su"/>
      <sheetName val="bitüm ihzarat.tes.tut "/>
      <sheetName val="tut.yar-yan ar."/>
      <sheetName val="tut.BOX kırımı"/>
      <sheetName val="ff-hes2"/>
      <sheetName val="MİKTAR6 (3)"/>
      <sheetName val="MİKTAR6 (4)"/>
      <sheetName val="MİKTAR6 (2)"/>
      <sheetName val="MİKTAR7"/>
      <sheetName val="MİKTAR8 (2)"/>
      <sheetName val="MİKTAR8"/>
      <sheetName val="bordür METRAJI"/>
      <sheetName val="kesinti tutanak"/>
      <sheetName val="bordür tutanak"/>
      <sheetName val="Sanat yapıları tutanak"/>
      <sheetName val="MALTES.TUTANAĞI"/>
      <sheetName val="temel malz.teslim TUTANAĞI"/>
      <sheetName val="mıcır TUTANAĞI"/>
      <sheetName val="dolgu-su TUTANAĞI"/>
      <sheetName val="Ariyet gelen TUTANAĞI"/>
      <sheetName val="sathikap. TUTANAĞI"/>
      <sheetName val="çimento nakli"/>
      <sheetName val="demir nakli"/>
      <sheetName val="PMT+ALTTEM.ATAŞMANI"/>
      <sheetName val="B.S.K. ATAŞMANI"/>
      <sheetName val=" N ITIN"/>
      <sheetName val="öddil"/>
      <sheetName val="dizi pus"/>
      <sheetName val="ÖNKAP"/>
      <sheetName val="Ö-CET"/>
      <sheetName val="C1-2"/>
      <sheetName val="C3"/>
      <sheetName val="C4"/>
      <sheetName val="C5-6"/>
      <sheetName val="C7-8-9-10"/>
      <sheetName val="C11"/>
      <sheetName val="C12"/>
      <sheetName val="C13"/>
      <sheetName val="C14-15"/>
      <sheetName val="C-16 İHZ."/>
      <sheetName val="FF HE1"/>
      <sheetName val="FF MAZ. (2)"/>
      <sheetName val="FF MAZ."/>
      <sheetName val="FF DİN1 (2)"/>
      <sheetName val="FF DİN1"/>
      <sheetName val="FFTKP1"/>
      <sheetName val="FFEKP1"/>
      <sheetName val="FFAKP1"/>
      <sheetName val="FFFTL1"/>
      <sheetName val="FFDÇMT1 (2)"/>
      <sheetName val="FFDÇMT1"/>
      <sheetName val="FFDMR (2)"/>
      <sheetName val="FFDMR"/>
      <sheetName val="FFKRS (2)"/>
      <sheetName val="FFKRS"/>
      <sheetName val="ilan tut"/>
      <sheetName val="fiyfartut"/>
      <sheetName val="ihz.tut."/>
      <sheetName val="tutanak(naklıye)"/>
      <sheetName val="katkı"/>
      <sheetName val="sil-sulama"/>
      <sheetName val="FFTKP1 (2)"/>
      <sheetName val="FFAKP1 (2)"/>
      <sheetName val="FFFTL1 (2)"/>
      <sheetName val="FFELTRK"/>
      <sheetName val="YEŞ DEF"/>
      <sheetName val="YD2"/>
      <sheetName val="TD3"/>
      <sheetName val="YD4"/>
      <sheetName val="YD5"/>
      <sheetName val="YD6"/>
      <sheetName val="YD7"/>
      <sheetName val="YD8-9-10-11-12-13"/>
      <sheetName val="YD14"/>
      <sheetName val="XXXXX"/>
      <sheetName val="HAKEDİŞ TAKİP FORMU"/>
      <sheetName val="DİZİ PUSULASI 2"/>
      <sheetName val="HAK_RAP4"/>
      <sheetName val="Ö_CET"/>
      <sheetName val="M_F_F_İC"/>
      <sheetName val="10 DAN AZ"/>
      <sheetName val="MAL_MİK_H_TABLO"/>
      <sheetName val="MAL.MİK.DAĞ.TAB. (2)"/>
      <sheetName val="NAK.İTİNE.1"/>
      <sheetName val="NAK.İTİNE.2"/>
      <sheetName val="2005fiyat"/>
      <sheetName val="KAZI_LİSTE"/>
      <sheetName val="MAL.MİK.DAĞ.TAB."/>
      <sheetName val="M_F_F_HES_T_D"/>
      <sheetName val="D. TAB."/>
      <sheetName val="FİYAT ANALİZİ"/>
      <sheetName val="FİYAT ANALİZİ (2)"/>
      <sheetName val="FİYAT TUT."/>
      <sheetName val="ETÜT-PROJE"/>
      <sheetName val="KAMULAŞ. 1"/>
      <sheetName val="SANATYAPILARI"/>
      <sheetName val="ÖDENEK DİLİMİ"/>
      <sheetName val="MALZ. MİKTARLARI"/>
      <sheetName val="ÜST"/>
      <sheetName val="fs T.İ."/>
      <sheetName val="fs S.Y."/>
      <sheetName val="y.i.l. Mak."/>
      <sheetName val="yd T.İ."/>
      <sheetName val="yd S.Y."/>
      <sheetName val="yd Mak"/>
      <sheetName val="Patlayıcı"/>
      <sheetName val="1KM."/>
      <sheetName val="M. F. F.icmal"/>
      <sheetName val="MFF"/>
      <sheetName val="07.006K"/>
      <sheetName val="yolprjkübaj"/>
      <sheetName val="yolprjkübaj (2)"/>
      <sheetName val="0.31-1.50"/>
      <sheetName val="1.51-3.00"/>
      <sheetName val="3.01-6.00"/>
      <sheetName val="6.01-9.00"/>
      <sheetName val="9.01-12.00"/>
      <sheetName val="yakalsık maliyet Özel"/>
      <sheetName val="istinat betonu"/>
      <sheetName val="Korige 300"/>
      <sheetName val="Korige 500 "/>
      <sheetName val="PARKE"/>
      <sheetName val="Menhol"/>
      <sheetName val="Filitre malz."/>
      <sheetName val="14022 1K"/>
      <sheetName val="14022 2K"/>
      <sheetName val="BSYpoztum"/>
      <sheetName val="BSYpoztutanak"/>
      <sheetName val="BSYtutanak"/>
      <sheetName val="YEŞİL DEF. KAPAK"/>
      <sheetName val="İŞÇİ BORCU YOK TUTANAK"/>
      <sheetName val="F.F.HESAP TABLOSU"/>
      <sheetName val="Temel Figüresi"/>
      <sheetName val="Mıcır Figüresi"/>
      <sheetName val="Mukayeseli Keşif Özeti"/>
      <sheetName val="fiyat2"/>
      <sheetName val="SABİT"/>
      <sheetName val="NAKPOZ"/>
      <sheetName val="DATANAK"/>
      <sheetName val="KEŞİF ÖZ. "/>
      <sheetName val="A-TUTANAK"/>
      <sheetName val="A-TEKLİF"/>
      <sheetName val="A-YESIL"/>
      <sheetName val="A-IC"/>
      <sheetName val="A-NAKLİYE"/>
      <sheetName val="A-REVİZE FİYAT TUTANAĞI"/>
      <sheetName val="B-TUTANAK"/>
      <sheetName val="B-TEKLİF"/>
      <sheetName val="B-YESIL"/>
      <sheetName val="B-IC"/>
      <sheetName val="B-NAKLİYE "/>
      <sheetName val="B-REVİZE FİYAT TUTANAĞI"/>
      <sheetName val="C-TUTANAK "/>
      <sheetName val="C-TEKLİF"/>
      <sheetName val="C-YESIL"/>
      <sheetName val="C-IC"/>
      <sheetName val="C-NAKLİYE"/>
      <sheetName val="C-REVİZE FİYAT TUTANAĞI"/>
      <sheetName val="D-TUTANAK"/>
      <sheetName val="D-TEKLİF"/>
      <sheetName val="D-YESIL"/>
      <sheetName val="D-IC"/>
      <sheetName val="D-NAKLİYE"/>
      <sheetName val="D-REVİZE FİYAT TUTANAĞI"/>
      <sheetName val="E-TUTANAK"/>
      <sheetName val="E-TEKLİF"/>
      <sheetName val="E-YESIL"/>
      <sheetName val="E-IC"/>
      <sheetName val="E-NAKLİYE"/>
      <sheetName val="E-REVİZE FİYAT TUTANAĞI"/>
      <sheetName val="F-TUTANAK"/>
      <sheetName val="F-TEKLİF"/>
      <sheetName val="F-YESIL"/>
      <sheetName val="F-IC"/>
      <sheetName val="F-NAKLİYE"/>
      <sheetName val="F-REVİZE FİYAT TUTANAĞI"/>
      <sheetName val="G-TUTANAK"/>
      <sheetName val="G-TEKLİF"/>
      <sheetName val="G-YESIL"/>
      <sheetName val="G-IC"/>
      <sheetName val="G-NAKLİYE"/>
      <sheetName val="G-REVİZE FİYAT TUTANAĞI"/>
      <sheetName val="fs B.S.Y."/>
      <sheetName val="yd B.S.Y."/>
      <sheetName val="Muhtl"/>
      <sheetName val="09.012.K-1"/>
      <sheetName val="09.012.K-2"/>
      <sheetName val="Kumçakıl nakli"/>
      <sheetName val="çim.itineri"/>
      <sheetName val="Kum Çakıl (2)"/>
      <sheetName val="Beton (3)"/>
      <sheetName val="Çimento (2)"/>
      <sheetName val="yakalsık maliyet"/>
      <sheetName val="Topanz"/>
      <sheetName val="2500-Ö"/>
      <sheetName val="BÜZ (3)"/>
      <sheetName val="OZEL-12"/>
      <sheetName val="hakediþ raporu"/>
      <sheetName val="dizi pusulasý"/>
      <sheetName val="toprak iþleri-1"/>
      <sheetName val="Kazý Nak.Br.F.Hes."/>
      <sheetName val="YEÞÝL DEF.TOPRAK"/>
      <sheetName val="Köprü Ýþleri"/>
      <sheetName val="YEÞÝL DEF. KÖPRÜ"/>
      <sheetName val="M.F.F ÝCMALÝ"/>
      <sheetName val="YEÞÝL DEF_ KÖPRÜ"/>
      <sheetName val="FFARK MÝK TABLOLARI"/>
      <sheetName val="BF_LISTESI"/>
      <sheetName val="ANALIZ 2003"/>
      <sheetName val="ANALIZ 2004"/>
      <sheetName val="BF_LISTESI (2)"/>
      <sheetName val="TCK&amp;Rayic2004_BeyazKitap"/>
      <sheetName val="RayicVeTCK2004F_YANLIS"/>
      <sheetName val="K"/>
      <sheetName val="İÇMALL"/>
      <sheetName val="İÇMALL (31)"/>
      <sheetName val="BS 20 (31)"/>
      <sheetName val="BETON 1"/>
      <sheetName val="içmal"/>
      <sheetName val="NAKLİ "/>
      <sheetName val="mart 1"/>
      <sheetName val="mart 2"/>
      <sheetName val="YE.DEFTER"/>
      <sheetName val="ZAM TARİHLERİ"/>
      <sheetName val="Kazı İtinerer"/>
      <sheetName val="Kazı-Ariyet &lt;10"/>
      <sheetName val="Kazı-Ariyet &gt;10"/>
      <sheetName val="Kum İtin."/>
      <sheetName val="Kum-Çakıl &lt;10"/>
      <sheetName val="Kum Duvar &lt;10"/>
      <sheetName val="Kum Duvar &gt;10"/>
      <sheetName val="Beton İtinerer"/>
      <sheetName val="San.BETON &lt;10"/>
      <sheetName val="San.BETON &gt;10 "/>
      <sheetName val="Kabayonu Taş &lt;10"/>
      <sheetName val="Kabayonu Taş &gt;10"/>
      <sheetName val="San.Kazı &lt;10"/>
      <sheetName val="San.Kazı &gt;10"/>
      <sheetName val="Prefabrik &lt;10"/>
      <sheetName val="Prefabrik &gt;10"/>
      <sheetName val="Üst Yapı Sahası Tahkimatı"/>
      <sheetName val="Filtre dolgu &lt;10"/>
      <sheetName val="Filtre dolgu&gt;10"/>
      <sheetName val="Tahkimat itinerer"/>
      <sheetName val="Tahkimat Taşı &lt;10"/>
      <sheetName val="Tahkimat Taşı &gt;10"/>
      <sheetName val="Sel Tahribatı itinerer"/>
      <sheetName val="Sel Tahribatı &gt;10"/>
      <sheetName val="Sel Tahribatı &lt;10"/>
      <sheetName val="Kum-Çakıl &gt;10"/>
      <sheetName val="Moloz Taş &gt;10"/>
      <sheetName val="Taş dolgu &gt;10 "/>
      <sheetName val="Köp.Bet.İtin."/>
      <sheetName val="Köprü.BETON &lt;10"/>
      <sheetName val="Köprü.BETON &gt;10"/>
      <sheetName val="Köprü Kazı &lt;10"/>
      <sheetName val="Jet G. Çimento"/>
      <sheetName val="Köprü Prefabrik &lt;10"/>
      <sheetName val="Köprü Prefabrik &gt;10"/>
      <sheetName val="Köprü Taş &gt;10"/>
      <sheetName val="Kiriş İtin."/>
      <sheetName val="Kiriş Kum-Çakıl &gt;10"/>
      <sheetName val="Kiriş Çimento &gt;10"/>
      <sheetName val="Kiriş Demir &gt;10"/>
      <sheetName val="Kiriş Öngerme &gt;10"/>
      <sheetName val="Kiriş Taşınması &gt;10"/>
      <sheetName val="Agrega İtin-1"/>
      <sheetName val="Agrega İtinerer-2"/>
      <sheetName val="Agrega Ocak-Konkasör"/>
      <sheetName val="Su-PLENT &lt;10"/>
      <sheetName val="Plentmiks &lt;10"/>
      <sheetName val="Plentmiks &gt;10"/>
      <sheetName val="Su SERİM &lt;10"/>
      <sheetName val="Su SERİM &gt;10"/>
      <sheetName val="BSK &lt;10"/>
      <sheetName val="BSK &gt;10"/>
      <sheetName val="Yapıştırıcı &lt;10"/>
      <sheetName val="Yapıştırıcı &gt;10"/>
      <sheetName val="Temel Mlz. Ocak-Konkasör"/>
      <sheetName val="Andon Temel İtin"/>
      <sheetName val="Temel Mlz.Konkasör-İşbaşı"/>
      <sheetName val="Bitüm-PLENT &gt;10"/>
      <sheetName val="Portal Ariyet &lt;10"/>
      <sheetName val="Portal Ariyet &gt;10"/>
      <sheetName val="Portal Öngerme itinerer &gt;10"/>
      <sheetName val="Portal Öngerme &gt;10"/>
      <sheetName val="Portal BETON &lt;10"/>
      <sheetName val="Portal Drenaj Filtre &gt;10"/>
      <sheetName val="Tünel Jet G. İtin."/>
      <sheetName val="Tünel Jet G. Çimento &gt;10"/>
      <sheetName val="Tünel taşıma zammı &lt;10 - 1"/>
      <sheetName val="Tünel taşıma zammı &lt;10 - 2"/>
      <sheetName val="Tünel Kazı İtinereri"/>
      <sheetName val="Tünel Kazı &lt;10"/>
      <sheetName val="Tünel Beton İtinerer"/>
      <sheetName val="Tünel BETON &lt;10"/>
      <sheetName val="Tünel Drenaj Filtre &gt;10"/>
      <sheetName val="Barınaklar Beton &lt;10"/>
      <sheetName val="Barınaklar Beton &gt;10"/>
      <sheetName val="Barınaklar Kazı &lt;10"/>
      <sheetName val="Barınaklar Stabilize &gt;10"/>
      <sheetName val="Barınaklar KumÇakıl İşbaşı&lt;10"/>
      <sheetName val="Barınaklar KumÇakıl İşbaşı&gt;10"/>
      <sheetName val="Barınaklar Tahkimat &gt;10"/>
      <sheetName val="Ç.İ. BETON &lt;10"/>
      <sheetName val="Çİ Beton &gt;10"/>
      <sheetName val="Ç.İ. Kum İŞBAŞI &gt;10"/>
      <sheetName val="Çİ Mozaik Parke İspir &gt;10"/>
      <sheetName val="Çİ Mozaik Parke Ilıca &gt;10"/>
      <sheetName val="Çİ Prefabrik &lt;10"/>
      <sheetName val="Çİ Filtre dolgu&gt;10"/>
      <sheetName val="Tutanak(İşçi)"/>
      <sheetName val="köpr-icm"/>
      <sheetName val="dizpus"/>
      <sheetName val="dpusydsiz"/>
      <sheetName val="ydiç"/>
      <sheetName val="yapisler"/>
      <sheetName val="mali"/>
      <sheetName val="isçi"/>
      <sheetName val="kurusaka"/>
      <sheetName val="miktaraka"/>
      <sheetName val="kümakami"/>
      <sheetName val="aka-mik-tut"/>
      <sheetName val="çimfifark"/>
      <sheetName val="çzamtut"/>
      <sheetName val="çbünyetut"/>
      <sheetName val="çmiktar"/>
      <sheetName val="mik-tut (Çim)"/>
      <sheetName val="elekt(çim)"/>
      <sheetName val="fatçim"/>
      <sheetName val="çimicmal "/>
      <sheetName val="kumicmal"/>
      <sheetName val="fifark(dem)"/>
      <sheetName val="zamtut(dem)"/>
      <sheetName val="bünyetut(dem)"/>
      <sheetName val="dmiktar"/>
      <sheetName val="mik-tut (Dem)"/>
      <sheetName val="fat(dem)"/>
      <sheetName val="köprü-dem"/>
      <sheetName val="fifark(PVC)"/>
      <sheetName val="zamtut (PVC)"/>
      <sheetName val="bünyetut (PVC)"/>
      <sheetName val="miktar (PVC)"/>
      <sheetName val="mik-tut (PVC) "/>
      <sheetName val="fifark(bitüm)"/>
      <sheetName val="zamtut (bit)"/>
      <sheetName val="bünyetut (bit)"/>
      <sheetName val="miktar (bit)"/>
      <sheetName val="fatura (bit)"/>
      <sheetName val="bitüm-mik-tut"/>
      <sheetName val="emülsiyon icmal"/>
      <sheetName val="fifark (çinko)"/>
      <sheetName val="zamtut (çinko)"/>
      <sheetName val="bünyetut (çinko)"/>
      <sheetName val="mik-tut (çinko)  "/>
      <sheetName val="fifark (saç) "/>
      <sheetName val="zamtut (saç)"/>
      <sheetName val="bünyetut (saç) "/>
      <sheetName val="miktar (saç)"/>
      <sheetName val="mik-tut (sac) "/>
      <sheetName val="fifark(AL)"/>
      <sheetName val="zamtut (AL)"/>
      <sheetName val="bünyetut (AL)"/>
      <sheetName val="miktar (AL)"/>
      <sheetName val="mik-tut (AL)"/>
      <sheetName val="fatura (AL)"/>
      <sheetName val="fifark(önger)"/>
      <sheetName val="miktar(önger)"/>
      <sheetName val="Elek-ffark"/>
      <sheetName val="ihzatut(agr)"/>
      <sheetName val="ihzatut (elek)"/>
      <sheetName val="ihzatut (dem)"/>
      <sheetName val="K-kroki-tut"/>
      <sheetName val="K kroki"/>
      <sheetName val="kroki(üst-agr)"/>
      <sheetName val="toprak-icm"/>
      <sheetName val="Bost-Küb"/>
      <sheetName val="san-icm"/>
      <sheetName val="sanatmetraj"/>
      <sheetName val="Tutar İCMAL"/>
      <sheetName val="toprak tutar"/>
      <sheetName val="Bu defa (Dolgu)"/>
      <sheetName val="peyzaj Toprak"/>
      <sheetName val="peyzaj Bitkiler"/>
      <sheetName val="peyzaj Çalılar"/>
      <sheetName val="Sanat Tutar"/>
      <sheetName val="Tah.Söküm"/>
      <sheetName val="parke+oluk+sınır taşı"/>
      <sheetName val="köprü proje"/>
      <sheetName val="köprüler-Bu defa"/>
      <sheetName val="Köprü tutar"/>
      <sheetName val="kirişler"/>
      <sheetName val="üstyapı 2007"/>
      <sheetName val="üstyapı tutar"/>
      <sheetName val="üstyapı servisyolu 2007"/>
      <sheetName val="kamulaştırma"/>
      <sheetName val="Tünel - Portal"/>
      <sheetName val="Tünel Tutar"/>
      <sheetName val="Tünel"/>
      <sheetName val="Sondaj işleri"/>
      <sheetName val="CIMTEKNK"/>
      <sheetName val="3362-A"/>
      <sheetName val="YES.KAP"/>
      <sheetName val="Top.İşleri"/>
      <sheetName val="Sanat Yap."/>
      <sheetName val="YES.KAP (2)"/>
      <sheetName val="Top.İşleri Ö"/>
      <sheetName val="Top.İşleri Ö (2)"/>
      <sheetName val="Sanat Yap. Ö"/>
      <sheetName val="Çeş.İş.Ö"/>
      <sheetName val="HAK_RAP"/>
      <sheetName val="Hak_Raporu"/>
      <sheetName val="BF"/>
      <sheetName val="Y.ANALİZ2"/>
      <sheetName val="teklif sayfası"/>
      <sheetName val="NAKLİYE ANALİZ"/>
      <sheetName val="KUMNAKLİYE"/>
      <sheetName val="Uyumluluk Raporu"/>
      <sheetName val="TEKLİF İCMALİ"/>
      <sheetName val="BİGA KÖP.BİR.FİY.TEK.CET."/>
      <sheetName val="BİGA KÖP.BİR.FİY.TEK.CET. maliy"/>
      <sheetName val="TEKLİF MALİYET TABLOSU"/>
      <sheetName val="Nakliye Analizi"/>
      <sheetName val="BFTCC"/>
      <sheetName val="BFTC"/>
      <sheetName val="GKB-50"/>
      <sheetName val="GKB-49"/>
      <sheetName val="GKB-48"/>
      <sheetName val="GKB-46"/>
      <sheetName val="GKB-40"/>
      <sheetName val="GKB-39"/>
      <sheetName val="GKB-38"/>
      <sheetName val="GKB-35"/>
      <sheetName val="GKB-30"/>
      <sheetName val="GKB-28"/>
      <sheetName val="GKB-24"/>
      <sheetName val="GKB-21"/>
      <sheetName val="GKB-20"/>
      <sheetName val="GKB-19"/>
      <sheetName val="GKB-16"/>
      <sheetName val="GKB-15"/>
      <sheetName val="GKB-14"/>
      <sheetName val="GKB-13"/>
      <sheetName val="GKB-11"/>
      <sheetName val="GKB-12"/>
      <sheetName val="KHB-24"/>
      <sheetName val="KHB-22"/>
      <sheetName val="KHB-21"/>
      <sheetName val="KHB-20"/>
      <sheetName val="KHB-18"/>
      <sheetName val="KHB-15"/>
      <sheetName val="KHB-14"/>
      <sheetName val="KHB-13"/>
      <sheetName val="KHB-12"/>
      <sheetName val="KHB-10"/>
      <sheetName val="KHB-09"/>
      <sheetName val="B-16.582-1"/>
      <sheetName val="KHB-08"/>
      <sheetName val="KHB-04"/>
      <sheetName val="KHB-06"/>
      <sheetName val="B-16.4Y"/>
      <sheetName val="B 07D.1(ÇİMENTO)"/>
      <sheetName val="B 07D.2(DEMİR)"/>
      <sheetName val="B 07D.3(Zon)"/>
      <sheetName val="B 07D.3(KİL)"/>
      <sheetName val="B 07D.3(KAYA)"/>
      <sheetName val="B 07D.3(TUVENAN)"/>
      <sheetName val="B 07D.4(AGREGA)"/>
      <sheetName val="B 07D.4(FİLİTRE ELENMİŞ)"/>
      <sheetName val="B 07D.3(KAZI)"/>
      <sheetName val="B 07D.4(KAZI)"/>
      <sheetName val="B 07D.5(KAZI)"/>
      <sheetName val="B-15.052A"/>
      <sheetName val="B-15.301"/>
      <sheetName val="B-15.302"/>
      <sheetName val="B-15.306"/>
      <sheetName val="B-15.308"/>
      <sheetName val="B-15.310"/>
      <sheetName val="B-15.310-1"/>
      <sheetName val="B-15.312"/>
      <sheetName val="B-15.322"/>
      <sheetName val="B-15.330"/>
      <sheetName val="B-15.330-1"/>
      <sheetName val="B-15.330-2"/>
      <sheetName val="B-15.342"/>
      <sheetName val="B-15.343"/>
      <sheetName val="B-15.344"/>
      <sheetName val="B-15.348"/>
      <sheetName val="B-D.302"/>
      <sheetName val="B-D.302-1"/>
      <sheetName val="B-D.302-2"/>
      <sheetName val="B-D.302-3"/>
      <sheetName val="B-D.302-4"/>
      <sheetName val="B-D.302-5"/>
      <sheetName val="B-D.302-6"/>
      <sheetName val="B-16.501-B"/>
      <sheetName val="B-16.502"/>
      <sheetName val="B-16.503"/>
      <sheetName val="B-16.506"/>
      <sheetName val="B-16.507"/>
      <sheetName val="HAZIRBETON"/>
      <sheetName val="B-18.501"/>
      <sheetName val="B-21.000"/>
      <sheetName val="B-23.001"/>
      <sheetName val="B-23.D-4A"/>
      <sheetName val="B-08.009Y"/>
      <sheetName val="B-08.021-1"/>
      <sheetName val="B-08.021-2"/>
      <sheetName val="B-08.021-3"/>
      <sheetName val="03.501"/>
      <sheetName val="03.502"/>
      <sheetName val="03.508"/>
      <sheetName val="03.511"/>
      <sheetName val="03.512"/>
      <sheetName val="03.517"/>
      <sheetName val="03.521"/>
      <sheetName val="03.528"/>
      <sheetName val="03.530"/>
      <sheetName val="03.531"/>
      <sheetName val="03.531-2"/>
      <sheetName val="03.533"/>
      <sheetName val="03.534.A"/>
      <sheetName val="03.538"/>
      <sheetName val="03.562-4Y"/>
      <sheetName val="03.570"/>
      <sheetName val="03.591-1"/>
      <sheetName val="03.091-1"/>
      <sheetName val="08.533"/>
      <sheetName val="08.534.A"/>
      <sheetName val="Sayfa19"/>
      <sheetName val="6 Operatör"/>
      <sheetName val="6 Usta"/>
      <sheetName val="6 Bakım.Erbap İşçi"/>
      <sheetName val="6 PİKAP "/>
      <sheetName val="6 JCB"/>
      <sheetName val="6 KAMYON "/>
      <sheetName val="Yak_Maliyet"/>
      <sheetName val="SSK"/>
      <sheetName val="POZ GİRDİSİ"/>
      <sheetName val="İŞE AİT GİRDİLER"/>
      <sheetName val="KATSAYI HESABI"/>
      <sheetName val="Çebi inş."/>
      <sheetName val="Ç"/>
      <sheetName val="İCMAL LİSTE"/>
      <sheetName val="ANALİZ "/>
      <sheetName val="FORM 4"/>
      <sheetName val="İcmal1"/>
      <sheetName val="FFİçmali"/>
      <sheetName val="FF.Hes."/>
      <sheetName val="Figüre"/>
      <sheetName val="Figüre1"/>
      <sheetName val="Yen.Fiy.Tut2"/>
      <sheetName val="Yen.Fiy.Tut.1"/>
      <sheetName val="Malze. İti"/>
      <sheetName val="EAY"/>
      <sheetName val="EAY demir"/>
      <sheetName val="EAY kanal boy"/>
      <sheetName val="kanal boy"/>
      <sheetName val="15.006-H1"/>
      <sheetName val="16.004"/>
      <sheetName val="16.043-1"/>
      <sheetName val="23.001-02"/>
      <sheetName val="23.176"/>
      <sheetName val="25.137"/>
      <sheetName val="204.201"/>
      <sheetName val="204.211"/>
      <sheetName val="DLH.023"/>
      <sheetName val="DLH.024"/>
      <sheetName val="hk.8 kanal boy"/>
      <sheetName val="hk.8"/>
      <sheetName val="YRD.ANL.BF"/>
      <sheetName val="YRD.ANL"/>
      <sheetName val="14.0121"/>
      <sheetName val="15.0013"/>
      <sheetName val="15.301-H"/>
      <sheetName val="15.301-H3"/>
      <sheetName val="15.006-H"/>
      <sheetName val="15.301H2"/>
      <sheetName val="15.307-H"/>
      <sheetName val="15.307-H1"/>
      <sheetName val="15.311-H1"/>
      <sheetName val="6300-H8.RB"/>
      <sheetName val="6400-H8.RS"/>
      <sheetName val="6200-H8.A5"/>
      <sheetName val="16.003"/>
      <sheetName val="16.022-1"/>
      <sheetName val="16.035-H1.B"/>
      <sheetName val="16.035-H2.B"/>
      <sheetName val="16.035-H4.B"/>
      <sheetName val="16.037-H1.B"/>
      <sheetName val="36.003-H"/>
      <sheetName val="23.001-1"/>
      <sheetName val="23.002"/>
      <sheetName val="18.460-2"/>
      <sheetName val="30-14-8804"/>
      <sheetName val="6540-a"/>
      <sheetName val="R"/>
      <sheetName val="ELK (r)"/>
      <sheetName val="Hak kapak"/>
      <sheetName val="Yeşildefter "/>
      <sheetName val="iksa hesap"/>
      <sheetName val="şantiye +katsayı yeni"/>
      <sheetName val="TOPLAM İCMAL"/>
      <sheetName val="KEŞİF ANALİZİ"/>
      <sheetName val="1-SIHHİ TESİSAT"/>
      <sheetName val="2-YANGIN TESİSATI"/>
      <sheetName val="3- HVAC (SU TARAFI)"/>
      <sheetName val="4-HVAC (HAVA TARAFI) "/>
      <sheetName val="SIHHİ TESİSAT Metraj"/>
      <sheetName val="YANGIN metraj"/>
      <sheetName val=" İCMAL"/>
      <sheetName val="Nokta Listesi"/>
      <sheetName val="Kontrol Vanaları"/>
      <sheetName val="SIHHİ TESİSAT"/>
      <sheetName val="ISITMA&amp;SOĞUTMA"/>
      <sheetName val="YANGIN TESİSATI"/>
      <sheetName val="JET FAN"/>
      <sheetName val="OTOMATİK KONTROL"/>
      <sheetName val="GM"/>
      <sheetName val="Para Birim"/>
      <sheetName val="Dialog5"/>
      <sheetName val="Dialog4"/>
      <sheetName val="Dialog3"/>
      <sheetName val="Dialog2"/>
      <sheetName val="Ctrl+Q"/>
      <sheetName val="Selection"/>
      <sheetName val="four"/>
      <sheetName val="Offre"/>
      <sheetName val="Surec Asim"/>
      <sheetName val="Ek malz listesi"/>
      <sheetName val="Ek malz listesi arsiv"/>
      <sheetName val="PréSelection"/>
      <sheetName val="Recadrage"/>
      <sheetName val="Son Fiyat"/>
      <sheetName val="Dernier Prix"/>
      <sheetName val="dad"/>
      <sheetName val="DCF"/>
      <sheetName val="ödeme fişi"/>
      <sheetName val="CQP-FR.XLS"/>
      <sheetName val="OR rehber"/>
      <sheetName val="Firma&amp;C-Bancaire"/>
      <sheetName val="Etiket C-Bancaire"/>
      <sheetName val="Tesvik Noları"/>
      <sheetName val="FI- Iptal Bilgilendirme"/>
      <sheetName val="Seçildi-Seçilmedi"/>
      <sheetName val="Consult Fr"/>
      <sheetName val="önseçim"/>
      <sheetName val="seçim"/>
      <sheetName val="a(t)"/>
      <sheetName val="VERİ GİRİŞ"/>
      <sheetName val="IS KAPAK"/>
      <sheetName val="Certificate"/>
      <sheetName val="YD"/>
      <sheetName val="Boru Montaj Malzemesi"/>
      <sheetName val="Ataşman icmali-MEKANİK"/>
      <sheetName val="Contract - BoQ"/>
      <sheetName val="Ataşman İcmali - ALGILAMA"/>
      <sheetName val="HASSA-PARASAL"/>
      <sheetName val="ISITMA KAZANI "/>
      <sheetName val="GENLESME TANKI"/>
      <sheetName val="VRV IC UNITELERI"/>
      <sheetName val="VRV DIS UNITELERI"/>
      <sheetName val="KANAL TIPI ELEK. ISITICI"/>
      <sheetName val="FAN"/>
      <sheetName val="Elektrikli Termosifon"/>
      <sheetName val="POMPALAR"/>
      <sheetName val="SU SARTLANDIRMA"/>
      <sheetName val="Drenaj Pompaları "/>
      <sheetName val="Hidrofor"/>
      <sheetName val="HVAC"/>
      <sheetName val="ISITMA-SOĞUTMA"/>
      <sheetName val="VRF KLİMA"/>
      <sheetName val="PURSANTAJ İCMAL"/>
      <sheetName val="BAĞLAR İCMAL"/>
      <sheetName val="BAĞ. DEPO ÇARŞAF"/>
      <sheetName val="BAĞ. TERFİ ÇARŞAF "/>
      <sheetName val="BAĞ. TRAFO ÇARŞAF  "/>
      <sheetName val="BAĞ. TRAFO ÇAR.  ELEKT."/>
      <sheetName val="SARARDI İCMAL "/>
      <sheetName val="SAR. DEPO ÇARŞAF"/>
      <sheetName val="SAR. TERFİ ÇARŞAF"/>
      <sheetName val="SAR. TRAFO ÇARŞAF  "/>
      <sheetName val="SAR. TRAFO ÇAR.  ELEKT."/>
      <sheetName val="BAĞLAR HAK.ÖZ."/>
      <sheetName val="SARARDI HAK. ÖZ."/>
      <sheetName val="ATAŞMANLAR"/>
      <sheetName val="İmalat Keşif Özeti _D_"/>
      <sheetName val="KANALFİAT"/>
      <sheetName val="BACAFİAT"/>
      <sheetName val="TOPLAMİCMAL"/>
      <sheetName val="FFICMALI"/>
      <sheetName val="1. SAYFA  "/>
      <sheetName val="KANAL İCMALİ "/>
      <sheetName val="BACA  İCMALİ  "/>
      <sheetName val="SIRA"/>
      <sheetName val="CAMİ KAZI"/>
      <sheetName val="CAMİ KAP"/>
      <sheetName val="CAMİ BACA"/>
      <sheetName val="CAMİ KAZI (2)"/>
      <sheetName val="CAMİ KAP (2)"/>
      <sheetName val="CAMİ BACA (2)"/>
      <sheetName val="ÖMÜR KAZI"/>
      <sheetName val="ÖMÜR KAP"/>
      <sheetName val="ÖMÜR BACA"/>
      <sheetName val="KENAN KAZI"/>
      <sheetName val="KENAN KAP"/>
      <sheetName val="KENAN BA"/>
      <sheetName val="YUSUF KAZI"/>
      <sheetName val="YUSUF KA"/>
      <sheetName val="YUSUF BACA"/>
      <sheetName val="RABIT"/>
      <sheetName val="NK-yyol"/>
      <sheetName val="NK-YYbaca"/>
      <sheetName val="NK-yıld"/>
      <sheetName val="NK-YILBACA"/>
      <sheetName val="NK-DİK"/>
      <sheetName val="NK-SAKİN"/>
      <sheetName val="NK GÖKSU"/>
      <sheetName val="NK füsun"/>
      <sheetName val="NKK.SINAN"/>
      <sheetName val="NK KORKMAZ"/>
      <sheetName val="CANDANBACA"/>
      <sheetName val="CANDANKAP"/>
      <sheetName val="CUNEYTBACA"/>
      <sheetName val="CUNEYTKAP"/>
      <sheetName val="CANANBACA"/>
      <sheetName val="CANANKAP"/>
      <sheetName val="CANSEVBACA"/>
      <sheetName val="CANSEVKAP"/>
      <sheetName val="CANAYBACA"/>
      <sheetName val="CANAYKAP"/>
      <sheetName val="G1BACA"/>
      <sheetName val="G1KAP"/>
      <sheetName val="SAKINBACA"/>
      <sheetName val="SAKINKAP"/>
      <sheetName val="K.SINANKAP"/>
      <sheetName val="AFF"/>
      <sheetName val="TESP.TUT"/>
      <sheetName val="ATŞ.GENEL"/>
      <sheetName val="a1ÖN"/>
      <sheetName val="a1KAP1"/>
      <sheetName val="a1KAP2"/>
      <sheetName val="a1KAP3 hakİcm"/>
      <sheetName val="a1YEŞİL"/>
      <sheetName val="a1ÖRNEK"/>
      <sheetName val="a1GEN.YEŞİL"/>
      <sheetName val="a1MKYS"/>
      <sheetName val="NAK"/>
      <sheetName val="YAP.İŞ"/>
      <sheetName val="Revizebirim fiyat ÇIKTI TEKLİF "/>
      <sheetName val="."/>
      <sheetName val="-Ø4"/>
      <sheetName val="Revizebirim fiyat ÇIKTI TEK (2)"/>
      <sheetName val="302"/>
      <sheetName val="KILLIÇ"/>
      <sheetName val="ATA ŞABLON"/>
      <sheetName val="YILDIZ (3)"/>
      <sheetName val="IZGARA REV4"/>
      <sheetName val="20Sok"/>
      <sheetName val="A20-Ø4"/>
      <sheetName val="20A-Ø500"/>
      <sheetName val="A16-Ø3"/>
      <sheetName val="20-HALBACA400ATIK"/>
      <sheetName val="20BACA 500"/>
      <sheetName val="12-14-16BACA ATIK300"/>
      <sheetName val="1140 IZ Ø200 (3)"/>
      <sheetName val="1140 IZ Ø200 (4)"/>
      <sheetName val="RABIT BACA 69 75"/>
      <sheetName val="R69-1"/>
      <sheetName val="R69-2"/>
      <sheetName val="R69-3"/>
      <sheetName val="R69-4"/>
      <sheetName val="R69-5"/>
      <sheetName val="R75-1"/>
      <sheetName val="R75-2"/>
      <sheetName val="R75-3"/>
      <sheetName val="R31-1"/>
      <sheetName val="R31-2"/>
      <sheetName val="R31-3"/>
      <sheetName val="R31-4"/>
      <sheetName val="R31-5"/>
      <sheetName val="R31-6"/>
      <sheetName val="1390-Ø300"/>
      <sheetName val="1390-BACA"/>
      <sheetName val="1522-Ø500"/>
      <sheetName val="1522-BACA"/>
      <sheetName val="1922-Ø600"/>
      <sheetName val="Y HF-Ø8"/>
      <sheetName val="HF800BACA"/>
      <sheetName val="-Ø400 1-5"/>
      <sheetName val="-Ø400  1-3 MİN"/>
      <sheetName val="EX-Ø400 1-5"/>
      <sheetName val="EKS-Ø400 eski 1-3 müş"/>
      <sheetName val="1140-Ø400"/>
      <sheetName val="1140-BACA"/>
      <sheetName val="53-55 (2)"/>
      <sheetName val="birim fiyat teklif cetveli"/>
      <sheetName val="REV.ALT TEM"/>
      <sheetName val="KAP1 (7)"/>
      <sheetName val="KAP2 KES (2)"/>
      <sheetName val="KAP3 hakediş icmali KES (2)"/>
      <sheetName val="MKYS (5)"/>
      <sheetName val="YAP. İŞ  KES (2)"/>
      <sheetName val="GEN.YEŞ KES A"/>
      <sheetName val="NAK  A"/>
      <sheetName val="GEN A"/>
      <sheetName val="İCMAL A"/>
      <sheetName val="39-22K."/>
      <sheetName val="39-22"/>
      <sheetName val="43."/>
      <sheetName val="47K."/>
      <sheetName val="49K."/>
      <sheetName val="51K."/>
      <sheetName val="69K."/>
      <sheetName val="69"/>
      <sheetName val="-Ø400 1-5 (2)"/>
      <sheetName val="31-Ø400  "/>
      <sheetName val="33-Ø400 "/>
      <sheetName val="39-Ø400"/>
      <sheetName val="41-Ø400"/>
      <sheetName val="43-Ø400"/>
      <sheetName val="45-Ø400"/>
      <sheetName val="47-Ø400"/>
      <sheetName val="49-Ø400"/>
      <sheetName val="51-Ø400"/>
      <sheetName val="69-Ø400"/>
      <sheetName val="71-Ø400"/>
      <sheetName val="73-Ø400"/>
      <sheetName val="75-Ø400"/>
      <sheetName val="İSİM (4)"/>
      <sheetName val="KNAK_KES"/>
      <sheetName val="TKL ÇLŞ"/>
      <sheetName val="en düş.3"/>
      <sheetName val="en düş 2"/>
      <sheetName val="EN DÜŞ"/>
      <sheetName val=" AKARYAKIT  "/>
      <sheetName val="KARARNAME SU DEPOSU"/>
      <sheetName val="IZGARA5 (2)"/>
      <sheetName val="2YAP.İŞ"/>
      <sheetName val="a2KAP1"/>
      <sheetName val="a2KAP2"/>
      <sheetName val="a2KAP3 hakİcm"/>
      <sheetName val="a2ÖRNEK"/>
      <sheetName val="a2GEN.YEŞİL"/>
      <sheetName val="a2MKYS"/>
      <sheetName val="3NAK"/>
      <sheetName val="3YEŞİL"/>
      <sheetName val="3YAP.İŞ"/>
      <sheetName val="Ø400 rEV"/>
      <sheetName val="İSİM (17)"/>
      <sheetName val="İSİM (21)"/>
      <sheetName val="İSİM (23)"/>
      <sheetName val="İSİM (22)"/>
      <sheetName val="a1KA"/>
      <sheetName val="A1YAP.İŞ"/>
      <sheetName val="a2ÖN"/>
      <sheetName val="1-30P"/>
      <sheetName val="1-30P (2)"/>
      <sheetName val="1-30P 3"/>
      <sheetName val="1-30P (4)"/>
      <sheetName val="398P1"/>
      <sheetName val="P-Ø2 (3)"/>
      <sheetName val="İSİM (20)"/>
      <sheetName val="600-Ø6"/>
      <sheetName val="İSİM (18)"/>
      <sheetName val="BACA400"/>
      <sheetName val="BACA400 (2)"/>
      <sheetName val="600BACAA"/>
      <sheetName val="AsokIZØ200"/>
      <sheetName val="404-Ø3"/>
      <sheetName val="398-Ø3"/>
      <sheetName val="İSİM (19)"/>
      <sheetName val="ATIK300 "/>
      <sheetName val="SEFA. (19)"/>
      <sheetName val="taş (2)"/>
      <sheetName val="taş"/>
      <sheetName val="Deng"/>
      <sheetName val="Kap.İçi"/>
      <sheetName val="Arka "/>
      <sheetName val="HAK İÇMAL"/>
      <sheetName val="İÇ  SAY"/>
      <sheetName val="İhz"/>
      <sheetName val="İhzA"/>
      <sheetName val="İhz Tkp"/>
      <sheetName val="ihz tut"/>
      <sheetName val="ATAŞ"/>
      <sheetName val="İSALE  ATAŞ BORU"/>
      <sheetName val="İS. MEK. ATA"/>
      <sheetName val=" BAŞ K AT."/>
      <sheetName val="FORE KA"/>
      <sheetName val="YEŞİL D"/>
      <sheetName val="3İHZ"/>
      <sheetName val="MEK. ATAŞ"/>
      <sheetName val="3Y1"/>
      <sheetName val="GÖLETBETON(DEMİR)"/>
      <sheetName val="MET1 "/>
      <sheetName val="ANZ İÇMAL"/>
      <sheetName val="HAKEDİŞ,"/>
      <sheetName val="EVKUR"/>
      <sheetName val="EVKUR (2)"/>
      <sheetName val="2 (2)"/>
      <sheetName val="2 (3)"/>
      <sheetName val="2 (4)"/>
      <sheetName val="6 (2)"/>
      <sheetName val="6 (3)"/>
      <sheetName val="6 (4)"/>
      <sheetName val="6 (5)"/>
      <sheetName val="hak. dilekçesi"/>
      <sheetName val="hak rap özeti"/>
      <sheetName val="kesin teminat"/>
      <sheetName val="ff teminatı"/>
      <sheetName val="esk."/>
      <sheetName val="gün dolumu"/>
      <sheetName val="imalat keş özet sıralı"/>
      <sheetName val="SIRALI FARK HAK."/>
      <sheetName val="imalat seviye tablosu  SIRALI"/>
      <sheetName val="imalat keş özeti İKİZ"/>
      <sheetName val="İKİZ FARK HAK."/>
      <sheetName val="imalat seviye tablosu İKİZ"/>
      <sheetName val="Ş.İ. MEK. TES. TUT."/>
      <sheetName val="G.BEDEL F.F.İCMAL"/>
      <sheetName val="DEM ENTER "/>
      <sheetName val="DEM İRS"/>
      <sheetName val="İ3-S3 DEMİR GÖTR İCM"/>
      <sheetName val="ÇİMENTO FF(DÖK)"/>
      <sheetName val="ÇİM ENTER(DÖK)"/>
      <sheetName val="ÇİMENTO FF(TOR)"/>
      <sheetName val="ÇİM ENTER(TOR) "/>
      <sheetName val="İ3 ÇİM"/>
      <sheetName val="S3 ÇİM "/>
      <sheetName val="AKAR FF"/>
      <sheetName val="AKAR ENTER"/>
      <sheetName val="İ3 A.YAKIT"/>
      <sheetName val="S3 A. YAKIT"/>
      <sheetName val="FOTO"/>
      <sheetName val="İhzarat iş progr."/>
      <sheetName val="PUR"/>
      <sheetName val="BF.DEMİR"/>
      <sheetName val="1.Ön"/>
      <sheetName val="metraj hak 7"/>
      <sheetName val="FF KUM ÇAK"/>
      <sheetName val="TRANŞE H.03"/>
      <sheetName val="TRANŞE  F.01A"/>
      <sheetName val="TRANŞE F.202"/>
      <sheetName val="TRANŞE I.1102"/>
      <sheetName val="BŞ.K. F.202"/>
      <sheetName val="BŞ.K.I.1102"/>
      <sheetName val="B.Ş.K.H.03sonra alınabilir"/>
      <sheetName val="İSALE MEK. ATAŞMANI"/>
      <sheetName val="BETON ATAŞMANI"/>
      <sheetName val="İSALE HATTI ATAŞMANI"/>
      <sheetName val="İSALE HATTI İCMAL"/>
      <sheetName val="KARAR İSALE İNŞAAT"/>
      <sheetName val="KARAR İSALE MEKANİK"/>
      <sheetName val="MALZ.FİY.FARK.İC."/>
      <sheetName val="KAP1 (8)"/>
      <sheetName val="KAP2 3h"/>
      <sheetName val="KAP3 hakediş icmali3h"/>
      <sheetName val="GEN.YEŞ KES 3h"/>
      <sheetName val="YAP. İŞ 3h"/>
      <sheetName val="YEŞİL 3h"/>
      <sheetName val="İCMAL 3h"/>
      <sheetName val="MKYS ORJİNAL3h"/>
      <sheetName val="PAR sökNAK 3hREV"/>
      <sheetName val="KAZI 3hREV"/>
      <sheetName val=" ALTtem 3hREV"/>
      <sheetName val="STA NAK 3hREV"/>
      <sheetName val="KAZI MOLOZ NAK 3hREV "/>
      <sheetName val="GEN 3h"/>
      <sheetName val="iiic şablon"/>
      <sheetName val="NAK  3h"/>
      <sheetName val="1158K."/>
      <sheetName val="1158"/>
      <sheetName val="1159K."/>
      <sheetName val="1159"/>
      <sheetName val="1160K."/>
      <sheetName val="1160"/>
      <sheetName val="41K."/>
      <sheetName val="45K."/>
      <sheetName val="1372K."/>
      <sheetName val="pazar yolu1"/>
      <sheetName val="1450K."/>
      <sheetName val="pazar yolu 1450"/>
      <sheetName val="1351-53K."/>
      <sheetName val="1351-1353"/>
      <sheetName val="1352K."/>
      <sheetName val="1352"/>
      <sheetName val="13555658K."/>
      <sheetName val="1355 56 58"/>
      <sheetName val="tomK."/>
      <sheetName val="tom"/>
      <sheetName val="şehK."/>
      <sheetName val="şeh"/>
      <sheetName val="1523K.."/>
      <sheetName val="1523,,"/>
      <sheetName val="ex1523."/>
      <sheetName val="1121K."/>
      <sheetName val="1121"/>
      <sheetName val="ATaa"/>
      <sheetName val="ATA"/>
      <sheetName val="ATA."/>
      <sheetName val="İSİM (8)"/>
      <sheetName val="71-73K."/>
      <sheetName val="71-73"/>
      <sheetName val="75K."/>
      <sheetName val="3K. "/>
      <sheetName val="1457k"/>
      <sheetName val="1457"/>
      <sheetName val="31A-Ø400"/>
      <sheetName val="75a-Ø400"/>
      <sheetName val="tomKAN"/>
      <sheetName val="31333941432245-BACA"/>
      <sheetName val="İSİM (9)"/>
      <sheetName val="1140 IZ Ø200"/>
      <sheetName val="perde"/>
      <sheetName val="YFZ 1-2"/>
      <sheetName val="ic şablon"/>
      <sheetName val="İCMAL ŞAB"/>
      <sheetName val="ŞABLON."/>
      <sheetName val="2HAK REV Ø400 "/>
      <sheetName val="2HAK REV ALTtem"/>
      <sheetName val="2HAK YAP. İŞ"/>
      <sheetName val="2HAK GEN.YEŞ "/>
      <sheetName val="İSİM (7)"/>
      <sheetName val="İSİM (6)"/>
      <sheetName val="KAP1 (6)"/>
      <sheetName val="TKLF KES"/>
      <sheetName val="GEN.YEŞ HAK1"/>
      <sheetName val="REV ALTtem"/>
      <sheetName val="KAP1 (4)"/>
      <sheetName val="KAP2 "/>
      <sheetName val="KAP3 hAKic"/>
      <sheetName val="MKYS (6)"/>
      <sheetName val="YAP. İŞ (4)"/>
      <sheetName val="İCMAL A (2)"/>
      <sheetName val="GEN.YEŞ "/>
      <sheetName val="NAK  A (2)"/>
      <sheetName val="GEN A (2)"/>
      <sheetName val="YEŞİL (5)"/>
      <sheetName val="35-Ø600"/>
      <sheetName val="37-Ø600"/>
      <sheetName val="75y-Ø400"/>
      <sheetName val="DEŞARJ-Ø400"/>
      <sheetName val="47495169DEŞARJ-BACA2"/>
      <sheetName val="DEŞARJ-Ø600"/>
      <sheetName val="DEŞARJ-Ø600BACA"/>
      <sheetName val="69-Ø300 ATIK"/>
      <sheetName val="69ATIK-BACA"/>
      <sheetName val="İSİM (5)"/>
      <sheetName val="1390-BACA (2)"/>
      <sheetName val="1522-Ø500 (2)"/>
      <sheetName val="1522-BACA (2)"/>
      <sheetName val="1922-Ø600 (2)"/>
      <sheetName val="KNAK_KES (2)"/>
      <sheetName val="-Ø400 1-5 (3)"/>
      <sheetName val="1922-BACA"/>
      <sheetName val="KAP1 (5)"/>
      <sheetName val="KAP2 KES"/>
      <sheetName val="KAP3 hakediş icmali KES"/>
      <sheetName val="MKYS (4)"/>
      <sheetName val="YAP. İŞ  KES"/>
      <sheetName val="GEN.YEŞ KES"/>
      <sheetName val="NAK KES"/>
      <sheetName val="GEN KES"/>
      <sheetName val="YEŞİL (4)"/>
      <sheetName val="İCMAL KES"/>
      <sheetName val="1525"/>
      <sheetName val="1525."/>
      <sheetName val="1512"/>
      <sheetName val="1512."/>
      <sheetName val="1517-40 (2)"/>
      <sheetName val="1517."/>
      <sheetName val="G509"/>
      <sheetName val="G509."/>
      <sheetName val="1878"/>
      <sheetName val="1878."/>
      <sheetName val="İSİM"/>
      <sheetName val="667"/>
      <sheetName val="667."/>
      <sheetName val="1126 "/>
      <sheetName val="1126."/>
      <sheetName val="1106"/>
      <sheetName val="1106. 16171819"/>
      <sheetName val="1140"/>
      <sheetName val="1140."/>
      <sheetName val="1120"/>
      <sheetName val="1120."/>
      <sheetName val="46 "/>
      <sheetName val="46 SAADET"/>
      <sheetName val="AT1"/>
      <sheetName val="AT1 ŞARK"/>
      <sheetName val="AT2"/>
      <sheetName val="AT2 ŞARK "/>
      <sheetName val="1140-Ø400 (2)"/>
      <sheetName val="1140-BACA (2)"/>
      <sheetName val="G509-Ø400"/>
      <sheetName val="G509-BACA"/>
      <sheetName val="G509 IZ Ø200"/>
      <sheetName val="1106-14-19"/>
      <sheetName val="1106-14-19.K"/>
      <sheetName val="1517-40 BİRLEŞTİRDİK"/>
      <sheetName val="1517-40 K. BİRLEŞTİRTİRDİK"/>
      <sheetName val="1527"/>
      <sheetName val="1527.K"/>
      <sheetName val="1523"/>
      <sheetName val="1523.K"/>
      <sheetName val="1526"/>
      <sheetName val="1526.K"/>
      <sheetName val="TALAT"/>
      <sheetName val="TALAT."/>
      <sheetName val="TONGUÇ"/>
      <sheetName val="TONGUÇ."/>
      <sheetName val="1112-14-17-Ø400"/>
      <sheetName val="1112-14-17-BACA"/>
      <sheetName val="1112 14-17 IZ Ø200"/>
      <sheetName val="ÖRNEK 1521 9IZ"/>
      <sheetName val="BOŞ YFZ 1 -2"/>
      <sheetName val="1 HAKEDİŞ"/>
      <sheetName val="TKLF-1"/>
      <sheetName val="KAP3"/>
      <sheetName val="MKYS"/>
      <sheetName val="YAP. İŞ"/>
      <sheetName val="GEN. YEŞİL"/>
      <sheetName val="GEN"/>
      <sheetName val="1524 35 36.-1"/>
      <sheetName val="1525.-1"/>
      <sheetName val="1512 202122384251.-1"/>
      <sheetName val="1517.-1"/>
      <sheetName val="G509.-1"/>
      <sheetName val="1878.-1"/>
      <sheetName val="667.-1"/>
      <sheetName val="1HAK KALANLAR"/>
      <sheetName val="1126 KAL"/>
      <sheetName val="1126.KAL"/>
      <sheetName val="1106KAL"/>
      <sheetName val="1106.KAL"/>
      <sheetName val="1140KAL"/>
      <sheetName val="1140.KAL"/>
      <sheetName val="1120KAL"/>
      <sheetName val="1120.KAL"/>
      <sheetName val="46KAL"/>
      <sheetName val="46.KAL"/>
      <sheetName val="AT1KAL"/>
      <sheetName val="AT1.KAL"/>
      <sheetName val="AT1 (2)KAL"/>
      <sheetName val="AT1. (2)KAL"/>
      <sheetName val="1140-Ø400KAL"/>
      <sheetName val="1140-BACAKAL"/>
      <sheetName val="LİST (2)"/>
      <sheetName val="TKLF (2)"/>
      <sheetName val="KAP1 (2)"/>
      <sheetName val="KAP2 (2)"/>
      <sheetName val="KAP3 (2)"/>
      <sheetName val="AT-Ş.01"/>
      <sheetName val="AT-Ş.02"/>
      <sheetName val="Ş.01-1"/>
      <sheetName val="Ş.01-Q40"/>
      <sheetName val="AT-Ş.08"/>
      <sheetName val="Ş.08"/>
      <sheetName val="AT-Ş.09"/>
      <sheetName val="Ş.09"/>
      <sheetName val="AT-Ş.10"/>
      <sheetName val="Ş.10"/>
      <sheetName val="AT-Ş.11"/>
      <sheetName val="Ş.11"/>
      <sheetName val="AT-L.0106"/>
      <sheetName val="L.0106"/>
      <sheetName val="370"/>
      <sheetName val="PELİN2"/>
      <sheetName val="çarşı"/>
      <sheetName val="pamira"/>
      <sheetName val="pırıl"/>
      <sheetName val="2.ırmak"/>
      <sheetName val="kalkan"/>
      <sheetName val="efe"/>
      <sheetName val="havza"/>
      <sheetName val="pelin"/>
      <sheetName val="efsane"/>
      <sheetName val="hamidiye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1"/>
      <sheetName val="303"/>
      <sheetName val="304"/>
      <sheetName val="305"/>
      <sheetName val="306"/>
      <sheetName val="307"/>
      <sheetName val="308"/>
      <sheetName val="309"/>
      <sheetName val="310"/>
      <sheetName val="311"/>
      <sheetName val="312"/>
      <sheetName val="313"/>
      <sheetName val="314"/>
      <sheetName val="315"/>
      <sheetName val="316"/>
      <sheetName val="317"/>
      <sheetName val="318"/>
      <sheetName val="319"/>
      <sheetName val="320"/>
      <sheetName val="258AY"/>
      <sheetName val="259AY"/>
      <sheetName val="258A"/>
      <sheetName val="259A"/>
      <sheetName val="260A"/>
      <sheetName val="261A"/>
      <sheetName val="262A"/>
      <sheetName val="263A"/>
      <sheetName val="264A"/>
      <sheetName val="265A"/>
      <sheetName val="266A"/>
      <sheetName val="267A"/>
      <sheetName val="268A"/>
      <sheetName val="269A"/>
      <sheetName val="270A"/>
      <sheetName val="271A"/>
      <sheetName val="272A"/>
      <sheetName val="273A"/>
      <sheetName val="274A"/>
      <sheetName val="275A"/>
      <sheetName val="276A"/>
      <sheetName val="277A"/>
      <sheetName val="278A"/>
      <sheetName val="279A"/>
      <sheetName val="280A"/>
      <sheetName val="281A"/>
      <sheetName val="282A"/>
      <sheetName val="283A"/>
      <sheetName val="284A"/>
      <sheetName val="285A"/>
      <sheetName val="1_A"/>
      <sheetName val="1_B"/>
      <sheetName val="1_C"/>
      <sheetName val="1_D"/>
      <sheetName val="İMALAT_1"/>
      <sheetName val="İMALAT_2"/>
      <sheetName val="İMALAT_3"/>
      <sheetName val="EK FİYAT FARKI_TEMMUZ_"/>
      <sheetName val="HAKEDİSÖZETİ"/>
      <sheetName val="AGIRLIKORANLARI"/>
      <sheetName val="ffarkıhesaptablosu"/>
      <sheetName val="METRAJ İCMALİ_1_"/>
      <sheetName val="yapılanisler1"/>
      <sheetName val="yapılanisler2"/>
      <sheetName val="yapılanisler3"/>
      <sheetName val="YILLIKÖDENEK"/>
      <sheetName val="HAK_İCMALİ"/>
      <sheetName val="05-Dizi Pusulası"/>
      <sheetName val="Ön kapak 1"/>
      <sheetName val="T.B.F.ELEKT "/>
      <sheetName val="T.B.F ELK yeşil defter"/>
      <sheetName val="T.B.F. ATŞM İCMALİ"/>
      <sheetName val="T.B.F ELK. ATAŞMAN "/>
      <sheetName val="Kablo Metraj Sayfası"/>
      <sheetName val="07-GNMD.İNŞ.ÇARŞAF"/>
      <sheetName val="08-GNMD yeşil"/>
      <sheetName val="11-OTOPARK yeşil "/>
      <sheetName val="Otopark Havalandırma"/>
      <sheetName val="Yangın Tesisatı Pursantaj"/>
      <sheetName val=" MEK. ÇARŞAF "/>
      <sheetName val="icmal son"/>
      <sheetName val="Yang"/>
      <sheetName val="Havl."/>
      <sheetName val="01-Ön Kapak"/>
      <sheetName val="02-Arka Kapak"/>
      <sheetName val="03-HAKEDİŞ İCMAL"/>
      <sheetName val="04-Teminat kesintisi"/>
      <sheetName val="06-AGIRLIKORANLARI"/>
      <sheetName val="07-YILLIKÖDENEK"/>
      <sheetName val="08-ENDEKSLER"/>
      <sheetName val="09-FİYAT FARKI HESABI"/>
      <sheetName val="10-ffarkıhesaptablosu"/>
      <sheetName val="11-Teminat"/>
      <sheetName val="12-HAKEDİSÖZETİ"/>
      <sheetName val="05-İcmal "/>
      <sheetName val="09-GNMD-Ataşman"/>
      <sheetName val="10-OTOP İNŞ ÇARŞAF"/>
      <sheetName val="12-Otop.Ataşman"/>
      <sheetName val="13-T.B.F.ELEKT Çarş."/>
      <sheetName val="14-T.B.F ELK Yeşil Defter"/>
      <sheetName val="18-T.B.F. ELK. ATŞM İCMALİ"/>
      <sheetName val="T.B.F ELK. ATAŞMAN -1 "/>
      <sheetName val="T.B.F ELK. ATAŞMAN -2"/>
      <sheetName val="T.B.F ELK. ATAŞMAN -3"/>
      <sheetName val="T.B.F ELK. ATAŞMAN -4"/>
      <sheetName val="T.B.F ELK. ATAŞMAN -5"/>
      <sheetName val="T.B.F ELK. ATAŞMAN -6"/>
      <sheetName val="T.B.F ELK. ATAŞMAN -7"/>
      <sheetName val="T.B.F ELK. ATAŞMAN -8"/>
      <sheetName val="T.B.F ELK. ATAŞMAN -9"/>
      <sheetName val="T.B.F ELK. ATAŞMAN -10"/>
      <sheetName val="T.B.F ELK.ATAŞMAN-12"/>
      <sheetName val="T.B.F ELK. ATAŞMAN -11"/>
      <sheetName val="13-T.B.F.İNŞAAT ÇARŞAF"/>
      <sheetName val="14-T.B.F İNŞAAT YEŞİL"/>
      <sheetName val="15-T.B.F. İNŞ.ATŞM İCMALİ"/>
      <sheetName val="26-İNŞ.PURSANTAJ"/>
      <sheetName val="zzzzzz"/>
      <sheetName val="T.B.F İNŞ. ATAŞMAN-1"/>
      <sheetName val="T.B.F İNŞ. ATAŞMAN-2"/>
      <sheetName val="T.B.F İNŞ. ATAŞMAN-3"/>
      <sheetName val="T.B.F İNŞ ATAŞMAN-4"/>
      <sheetName val="T.B.F İNŞ ATAŞMAN-5"/>
      <sheetName val="Boru Kanalı Metrajı"/>
      <sheetName val="T.B.F İNŞ-1 İMAL.TAKİP"/>
      <sheetName val="T.B.F İNŞ-2 İMAL.TAKİP"/>
      <sheetName val="T.B.F ÇEVRE SULAMA İMAL.TAKİP "/>
      <sheetName val="T.B.F O.G ENERJİ BESL İMAL (1)"/>
      <sheetName val="T.B.F O.G ENERJİ BESL  İMAL (2)"/>
      <sheetName val="T.B.F O.G ENERJİ BESL  İMAL (3)"/>
      <sheetName val="T.B.F ELK. ATAŞMAN -2 (2)"/>
      <sheetName val="Çarşaf mek yfz"/>
      <sheetName val="yeşil defter mek yfz"/>
      <sheetName val="teklif birim fiyat mek yfz"/>
      <sheetName val="atasman Mek-03"/>
      <sheetName val="atasman  Mek-04"/>
      <sheetName val="YFZ Listesi mek"/>
      <sheetName val=" MEK. ÇARŞAFG "/>
      <sheetName val="HAVALANDIRMA İCMAL"/>
      <sheetName val="YANGIN İCMAL"/>
      <sheetName val="SIHHI İCMAL"/>
      <sheetName val="INPUT"/>
      <sheetName val="HAV-ATAŞMAN"/>
      <sheetName val="YANGIN-ATAŞMAN"/>
      <sheetName val="ANA KAPAK"/>
      <sheetName val="Yemekhane Döşeme&amp;Perde Metrajı"/>
      <sheetName val="Parapet İmalatı"/>
      <sheetName val="Elektrik Sayaç"/>
      <sheetName val="Su Sayacı"/>
      <sheetName val="Yemekhane Döşeme&amp;Perde Metr (2"/>
      <sheetName val="İlerleme Grafik çizgi"/>
      <sheetName val="reel gerçekleşme"/>
      <sheetName val="İMALAT İCMAL"/>
      <sheetName val="otopark elektrik"/>
      <sheetName val="hizmet binası elektrik"/>
      <sheetName val="başkanlık binası elektrik"/>
      <sheetName val="nikah salonu elektrik"/>
      <sheetName val="çevre ve enerji merkezi"/>
      <sheetName val="data kamera sistemi"/>
      <sheetName val="tv tesisatı"/>
      <sheetName val="özel seslendirme"/>
      <sheetName val="İCMAL2"/>
      <sheetName val="tut2"/>
      <sheetName val="3+1 16KAT"/>
      <sheetName val="4+1 16KAT"/>
      <sheetName val="subasperdkalıpA6"/>
      <sheetName val="subasperdbetonA6"/>
      <sheetName val="A6temeldemir"/>
      <sheetName val="tut1"/>
      <sheetName val="yevmiyeler"/>
      <sheetName val="mukayese"/>
      <sheetName val="12-Hakediş Özeti"/>
      <sheetName val="13-İcmal "/>
      <sheetName val="14-GNMD.İNŞ.Çarşaf"/>
      <sheetName val="14-GNMD Yeşil1"/>
      <sheetName val="14-GNMD Yeşil2"/>
      <sheetName val="14-GNMD-Ataşman  "/>
      <sheetName val="15-Otopark İnş. Çarşaf"/>
      <sheetName val="15-Otopark Yeşil1"/>
      <sheetName val="15-Otopark Yeşil2"/>
      <sheetName val="16-Yemekhane İnş. Çarşaf"/>
      <sheetName val="16-Yemekhane Yeşil  "/>
      <sheetName val="16-Yemekhane Ataşman1"/>
      <sheetName val="17-GNMD-MEK-HAVALANDIRMA Ça (2"/>
      <sheetName val="17-GNMD-MEK-HAVALANDIRMA Ye (2"/>
      <sheetName val="17-GNMD-MEK-Yangın Yeşil"/>
      <sheetName val="17-GNMD-MEK-SIHHİ Yeşil"/>
      <sheetName val="17-GNMD-MEK-HAVALANDIRMA Ataşma"/>
      <sheetName val="21-GNMD-ELEKTRİK-Çarşaf  "/>
      <sheetName val="21-GNMD-ELEKTRİK-Yeşil"/>
      <sheetName val="22-OTOPARK-ELEKTRİK-Çarşaf  "/>
      <sheetName val="22-OTOPARK-ELEKTRİK-Yeşil"/>
      <sheetName val="23-YEMEKHANE-ELEKRİK-Çarşaf  "/>
      <sheetName val="23-YEMEKHANE-ELEKRİK-Yeşil"/>
      <sheetName val="24-T.B.F.ELEKT Çarş."/>
      <sheetName val="24-T.B.F ELK Yeşil Defter"/>
      <sheetName val="24-T.B.F O.G ENERJİ BESL İMAL-1"/>
      <sheetName val="24-T.B.F O.G ENERJİ BESL İMAL-2"/>
      <sheetName val="24-T.B.F O.G ENERJİ BESL İMAL3"/>
      <sheetName val="25-T.B.F.İNŞAAT ÇARŞAF"/>
      <sheetName val="25-T.B.F İNŞAAT YEŞİL"/>
      <sheetName val="25-T.B.F İNŞ-1 İMAL.TAKİP"/>
      <sheetName val="25-T.B.F İNŞ-2 İMAL.TAKİP"/>
      <sheetName val="25-T.B.F ÇEVRE İMAL.TAKİP "/>
      <sheetName val="26-GNMD-Çarşaf-MEK-yfz"/>
      <sheetName val="26-GNMD-Yeşil-MEK-yfz"/>
      <sheetName val="26-GNMD-İcmal-MEK-yfz"/>
      <sheetName val="26-GNMD-Ataşman-MEK-yfz"/>
      <sheetName val="27-OTOPARK-Çarşaf-MEK-yfz"/>
      <sheetName val="27-OTOPARK-YeşilDefter-MEK-yfz"/>
      <sheetName val="27-OTOPARK-İCMAL-MEK-yfz"/>
      <sheetName val="27-OTOPARK-Ataşman-MEK-yfz"/>
      <sheetName val="27-OTOPARK-Ataşman2-MEK-yfz"/>
      <sheetName val="Elk.PURSANTAJ "/>
      <sheetName val="T.B.F ELK. ATAŞMAN 1"/>
      <sheetName val="T.B.F ELK. ATAŞMAN 3"/>
      <sheetName val="T.B.F ELK. ATAŞMAN 4"/>
      <sheetName val="T.B.F İNŞ ATAŞMAN-3"/>
      <sheetName val="15-Otopark Ataşman"/>
      <sheetName val="14-GNMD-Ataşman-1"/>
      <sheetName val="14-GNMD-Ataşman-2"/>
      <sheetName val="16-Yemekhane Ataşman"/>
      <sheetName val="İNŞ.PURSANTAJ"/>
      <sheetName val="17-GNMD-MEK. ÇARŞAF"/>
      <sheetName val="17-GNMD-HAVALANDIRMA İCMAL"/>
      <sheetName val="17-GNMD-MEK-YANGIN İCMAL"/>
      <sheetName val="17-GNMD-MEK-SIHHI İCMAL"/>
      <sheetName val="17-GNMD-MEK-HAV-ATAŞMAN"/>
      <sheetName val="17-GNMD-MEK-YANGIN-ATAŞMAN"/>
      <sheetName val="17-GNMD-MEK-SIHHI-ATASMAN"/>
      <sheetName val=" 18-OTOPARK-MEK ÇARŞAF "/>
      <sheetName val=" 18-OTOPARK-MEK HAV. İCMAL"/>
      <sheetName val=" 18-OTOPARK-MEK YANGIN İCMAL"/>
      <sheetName val=" 18-OTOPARK-MEK"/>
      <sheetName val="INPUT (2)"/>
      <sheetName val=" 18-OTOPARK HAV-ATAŞMAN"/>
      <sheetName val=" 18-OTOPARK MEK-SIHHI"/>
      <sheetName val="19-YEMEKHANE MEK. ÇARŞAFG "/>
      <sheetName val="19-YEMEKHANE MEK.HAVLNDRM İCMAL"/>
      <sheetName val="19-YEMEKHANE MEK. YANGIN İCMAL"/>
      <sheetName val="19-YEMEKHANE MEK. SIHHI İCMAL"/>
      <sheetName val="INPUT (3)"/>
      <sheetName val="20-GNMD-ELEKTRİK-Çarşaf  "/>
      <sheetName val="20-GNMD-ELEKTRİK-Yeşil"/>
      <sheetName val="21-OTOPARK-ELEKTRİK-Çarşaf  "/>
      <sheetName val="21-OTOPARK-ELEKTRİK-Yeşil"/>
      <sheetName val="22-YEMEKHANE-ELEKTRİK-Çarşaf  "/>
      <sheetName val="22-YEMEKHANE-ELEKTRİK-Yeşil"/>
      <sheetName val="23-T.B.F.İNŞAAT ÇARŞAF"/>
      <sheetName val="23-T.B.F İNŞAAT YEŞİL"/>
      <sheetName val="24-GNMD T.B.F.İNŞAAT ÇARŞAF"/>
      <sheetName val="24-GNMD T.B.F İNŞAAT YEŞİL "/>
      <sheetName val="27-T.B.F.ELEKT Çarş."/>
      <sheetName val="27-T.B.F ELK Yeşil Defter"/>
      <sheetName val="28-T.B.F O.G ENERJİ BESL İMAL-1"/>
      <sheetName val="28-T.B.F O.G ENERJİ BESL İMAL-2"/>
      <sheetName val="28-T.B.F O.G ENERJİ BESL İMAL3"/>
      <sheetName val="29-T.B.F İNŞ-1 İMAL.TAKİP"/>
      <sheetName val="29-T.B.F İNŞ-2 İMAL.TAKİP"/>
      <sheetName val="29-T.B.F ÇEVRE İMAL.TAKİP "/>
      <sheetName val="30-T.B.F MEKANİK İMAL.TAKİP "/>
      <sheetName val="GNMD T.B.F İNŞ. ATAŞMAN"/>
      <sheetName val="SIHHI-ATASMAN"/>
      <sheetName val="14-GNMD-Ataşman-3"/>
      <sheetName val="17-MEK. ÇARŞAF"/>
      <sheetName val="17-MEK HAVALANDIRMA İCMAL"/>
      <sheetName val="17-MEK YANGIN İCMAL"/>
      <sheetName val="17-MEK SIHHI İCMAL"/>
      <sheetName val="17-MEK INPUT"/>
      <sheetName val="17-MEK HAV-ATAŞMAN"/>
      <sheetName val="17-MEK YANGIN-ATAŞMAN"/>
      <sheetName val="17-MEK SIHHI-ATASMAN"/>
      <sheetName val="18-MEK. ÇARŞAF "/>
      <sheetName val="18-MEK. HAV. İCMAL"/>
      <sheetName val="18-MEK.YANGIN İCMAL"/>
      <sheetName val="18-MEK. SIHHI İCMAL"/>
      <sheetName val="18-MEK. INPUT"/>
      <sheetName val="18-MEK. YANGIN-ATAŞMAN"/>
      <sheetName val=" 19-MEK. ÇARŞAFG "/>
      <sheetName val=" 19-MEK.HAVALANDIRMA İCMAL"/>
      <sheetName val=" 19-MEK.YANGIN İCMAL"/>
      <sheetName val=" 19-MEK.SIHHI İCMAL"/>
      <sheetName val=" 19-MEK. INPUT"/>
      <sheetName val=" 19-MEK. YANGIN-ATAŞMAN"/>
      <sheetName val="20-GNMD Elk. ÇARŞAF  "/>
      <sheetName val="20-GNMD Elkt yeşil  "/>
      <sheetName val="20-GNMD ataşmanı"/>
      <sheetName val="21-OTOPRK Elk. ÇARŞAF  "/>
      <sheetName val="21-OTOPRK Elkt yeşil "/>
      <sheetName val="21-OTOPRK ataşmanı"/>
      <sheetName val="22-YEMEKH Elk. ÇARŞAF  "/>
      <sheetName val="22-YEMEKH Elkt yeşil   "/>
      <sheetName val="22-YEMEKH ataşmanı"/>
      <sheetName val="25-GNMD-MEK-YFZ Çarşaf"/>
      <sheetName val="25-GNMD-MEK-YFZ Y. Defter"/>
      <sheetName val="26-Otopark Çarşaf mek yfz"/>
      <sheetName val="26-Otopark yeşil defter mek"/>
      <sheetName val="Mekanik İMALAT TAKİP"/>
      <sheetName val="Sayfa23"/>
      <sheetName val="HAV. İCMAL"/>
      <sheetName val="SIHHI-ATAŞMAN"/>
      <sheetName val="MEK-SIHHI"/>
      <sheetName val="MEK-39"/>
      <sheetName val="MEK-40 iptal"/>
      <sheetName val="İNŞ ÇARŞAF"/>
      <sheetName val="Pur GNMD İnş."/>
      <sheetName val="ELK. ÇARŞAF  "/>
      <sheetName val="kesin hesap kesinti"/>
      <sheetName val="PElkt."/>
      <sheetName val="Pmek."/>
      <sheetName val="T.B.F."/>
      <sheetName val="TEM.KES."/>
      <sheetName val="FİY.FArk"/>
      <sheetName val="T.B.F. YEŞİL DEFTER"/>
      <sheetName val="yeşil defter (2)"/>
      <sheetName val="HAV-ATAŞMAN-101"/>
      <sheetName val="YANGIN-ATAŞMAN-109"/>
      <sheetName val="SIHHI-ATASMAN-110"/>
      <sheetName val="103+390-107+250"/>
      <sheetName val="İtinerer "/>
      <sheetName val="ImalatOzetListe"/>
      <sheetName val="Itinererler"/>
      <sheetName val="AutoHak Imal Liste"/>
      <sheetName val="21V_SABLON"/>
      <sheetName val="21V"/>
      <sheetName val="40I"/>
      <sheetName val="40J"/>
      <sheetName val="01B"/>
      <sheetName val="01D"/>
      <sheetName val="10A"/>
      <sheetName val="20A"/>
      <sheetName val="21A"/>
      <sheetName val="20B"/>
      <sheetName val="21B"/>
      <sheetName val="20W"/>
      <sheetName val="21W"/>
      <sheetName val="21F"/>
      <sheetName val="22F"/>
      <sheetName val="12A"/>
      <sheetName val="12ASRN"/>
      <sheetName val="01R"/>
      <sheetName val="01RSRN"/>
      <sheetName val="01M"/>
      <sheetName val="20K"/>
      <sheetName val="201"/>
      <sheetName val="211"/>
      <sheetName val="Yedek"/>
      <sheetName val="mıcır 2001 (2)"/>
      <sheetName val="PERSONEL BİLGİLERİ"/>
      <sheetName val="ANA GİRİŞ"/>
      <sheetName val="PM.ALTTEMEL(mu.keş)"/>
      <sheetName val="ŞANTİYE DEĞ(mu.keş)."/>
      <sheetName val="AYDIN-UCGEN"/>
      <sheetName val="UÇGEN-TCK"/>
      <sheetName val="ÜÇGEN PAMUKKALE"/>
      <sheetName val="drenaj kroki"/>
      <sheetName val="değişiklik itineri(mu.keş)"/>
      <sheetName val="TİPLERİNE GÖRE"/>
      <sheetName val="MENFEZ ADETLERİ"/>
      <sheetName val="a4saanatmenfez"/>
      <sheetName val="FORE"/>
      <sheetName val="KÖPRÜLER"/>
      <sheetName val="BEYLERBEYİ KÖP"/>
      <sheetName val="KAVŞAK"/>
      <sheetName val="FORM 5 gidiş dönüş"/>
      <sheetName val="FORM5 2002 YATIRIM PROGRAMI gid"/>
      <sheetName val="İHALE BİLGİLERİ"/>
      <sheetName val="FORM KAPAK YAZSISI"/>
      <sheetName val="DDY FORE"/>
      <sheetName val="BEYLERBEYİ"/>
      <sheetName val="DUACILLI"/>
      <sheetName val="DDY"/>
      <sheetName val="MENDERES"/>
      <sheetName val="mıcır 2001"/>
      <sheetName val="kalınlık"/>
      <sheetName val="OCAKLAR ÖN"/>
      <sheetName val="OCAKLAR ARKA"/>
      <sheetName val="PERSONEL ŞAHSİ BİLGİ KAPAK"/>
      <sheetName val="123+900--129+800 İTİNER"/>
      <sheetName val="ALTTEMEL2001"/>
      <sheetName val="MEKANİK2001"/>
      <sheetName val="SON DURUM(GÜNCEL)"/>
      <sheetName val="İMALAT KONTROL ALT+PMX"/>
      <sheetName val="B.TEMEL İLERLEME İTİNER"/>
      <sheetName val="işçi alacakları"/>
      <sheetName val="işçi alacakları1"/>
      <sheetName val="yıl sonu imalatı"/>
      <sheetName val="trafik levhaları"/>
      <sheetName val="traifk proje"/>
      <sheetName val="kapı levhası"/>
      <sheetName val="B.TEMEL.BİNDER ASINMA İLERLEME"/>
      <sheetName val="İZİN DİLEKÇESİ"/>
      <sheetName val="107+250-112+200"/>
      <sheetName val="112+200-113+000"/>
      <sheetName val="113+000-117+127"/>
      <sheetName val="sanat son durum"/>
      <sheetName val="söz.olmayan keşif özeti"/>
      <sheetName val="2002 yılı iş programı"/>
      <sheetName val="sanay yapı röleve"/>
      <sheetName val="yazı8"/>
      <sheetName val="yazı1"/>
      <sheetName val="yazı3"/>
      <sheetName val="yazı4"/>
      <sheetName val="yazı5"/>
      <sheetName val="protokol yazısı"/>
      <sheetName val="DOLGU SEVLERİ"/>
      <sheetName val="dolgu çalışması"/>
      <sheetName val="yazı7"/>
      <sheetName val="A"/>
      <sheetName val="Başlık"/>
      <sheetName val="tahakkuk müzekkeresi_1"/>
      <sheetName val="SAİ_yeni_2"/>
      <sheetName val="Env_Bilanço Defteri_5"/>
      <sheetName val="5_1"/>
      <sheetName val="5_2"/>
      <sheetName val="5_3"/>
      <sheetName val="5_4"/>
      <sheetName val="5_5"/>
      <sheetName val="5_6"/>
      <sheetName val="5_7"/>
      <sheetName val="5_8"/>
      <sheetName val="5_9"/>
      <sheetName val="5_10"/>
      <sheetName val="5_11"/>
      <sheetName val="5_12"/>
      <sheetName val="Günlük Kasa Defteri_6"/>
      <sheetName val="vezne alındısı_7"/>
      <sheetName val="sayman mutemedi alındısı_8"/>
      <sheetName val="banka kredi alındısı_9"/>
      <sheetName val="mahsup alındısı_10"/>
      <sheetName val="menkul kıymetler alındısı_11"/>
      <sheetName val="teslimat müzekkeresi_1_12"/>
      <sheetName val="teslimat müzekkeresi_2_12"/>
      <sheetName val="gönderme emri_13"/>
      <sheetName val="Ayniyat Alındısı_yeni_14"/>
      <sheetName val="ambar stok cıkıs fısı_15"/>
      <sheetName val="Stok_HAr_Def_16"/>
      <sheetName val="DipKoçanı_yeni_17"/>
      <sheetName val="Duran_Var_18"/>
      <sheetName val="İhtiyaç Pusulası_19"/>
      <sheetName val="Maliyet Pusulası_20"/>
      <sheetName val="Sipariş Pusulası_21"/>
      <sheetName val="İmalat Def._22"/>
      <sheetName val="Aylık Mizan_23"/>
      <sheetName val="Döner Ser.Aylık Has.Bild._24"/>
      <sheetName val="Döner Ser.Yıllık Has.Bild._25"/>
      <sheetName val="kesin mizan_26"/>
      <sheetName val="faaliyet raporu_27"/>
      <sheetName val="faaliyet raporu II_27"/>
      <sheetName val="faaliyet raporuIII_27_1"/>
      <sheetName val="faaliyet raporuIII_27_2"/>
      <sheetName val="faaliyet raporuIII_27_3"/>
      <sheetName val="faaliyet raporuIII_27_4"/>
      <sheetName val="faaliyet raporu IV_27"/>
      <sheetName val="faaliyet raporu V_27"/>
      <sheetName val="faaliyet raporu VI_27"/>
      <sheetName val="Fon_Ak_Tab"/>
      <sheetName val="Nakit "/>
      <sheetName val="Say.İl.Cet_28"/>
      <sheetName val="kayıt bıldırımı_29"/>
      <sheetName val="döner ser.hesap kartı_30"/>
      <sheetName val="kadro defteri_31"/>
      <sheetName val="kadro ve aylık kartı_32"/>
      <sheetName val="dava defteri_33"/>
      <sheetName val="alındı kayıt defteri_34"/>
      <sheetName val="Arşiv Defteri_35"/>
      <sheetName val="Devir Cetveli_36"/>
      <sheetName val="Devir Cetveli_36_1"/>
      <sheetName val="Devir Cetveli_36_2"/>
      <sheetName val="Devir Cetveli_36_3"/>
      <sheetName val="Devir Cetveli_36_4"/>
      <sheetName val="Devir Cetveli_36_5"/>
      <sheetName val="Devir Cetveli_36_6"/>
      <sheetName val="Devir Cetveli_36_7"/>
      <sheetName val="Devir Cetveli_36_8"/>
      <sheetName val="Devir Cetveli_36_9"/>
      <sheetName val="y.tahakkuk"/>
      <sheetName val="kapak2"/>
      <sheetName val="kapak3"/>
      <sheetName val="kapak4"/>
      <sheetName val="ÇARŞAF Y.suyu(nakkasderesi)"/>
      <sheetName val="ÇARŞAF A.suyu(nakkasderesi)"/>
      <sheetName val="ÇARŞAF Y.suyu (menekse)"/>
      <sheetName val="ÇARŞAF A.suyu (menekse)"/>
      <sheetName val="yeşil defter Y.suyu(nakkasdere)"/>
      <sheetName val="yeşil defter A.suyu(nakkasdere)"/>
      <sheetName val="yeşil defter Y.suyu (menekse)"/>
      <sheetName val="yeşil defter A.suyu (menekse)"/>
      <sheetName val="metraj-Y.suyu(menekse)"/>
      <sheetName val="nakliyeler Y.suyu(menekse)"/>
      <sheetName val="metraj-A.suyu(menekse)"/>
      <sheetName val="nakliyeler A.suyu (menekse)"/>
      <sheetName val="metraj-Y.suyu (nakkasdere)"/>
      <sheetName val="nakliyeler Y.suyu (nakkasdere)"/>
      <sheetName val="metraj-A.suyu (nakkasdere)"/>
      <sheetName val="nakliyeler A.suyu  (nakkasdere)"/>
      <sheetName val="yağSU (Q300)"/>
      <sheetName val="BACAHESAP(Q300)"/>
      <sheetName val="PROFİL"/>
      <sheetName val="kazıkübaj Y.suyu"/>
      <sheetName val="kazıkübaj A.su"/>
      <sheetName val="GİRİŞ"/>
      <sheetName val="12.218209(boş)"/>
      <sheetName val="12.2191-1(boş)"/>
      <sheetName val="12.2192-1(boş)"/>
      <sheetName val="12.2192-2(boş)"/>
      <sheetName val="YARANA"/>
      <sheetName val="15.001-2B(boş)"/>
      <sheetName val="17.081k(boş)"/>
      <sheetName val="16.0571a (boş)"/>
      <sheetName val="16.0582a (boş)"/>
      <sheetName val="20.011-AA(BOŞ)"/>
      <sheetName val="21.001 (boş)"/>
      <sheetName val="21.011 (boş)"/>
      <sheetName val="21.017-1 (boş)"/>
      <sheetName val="21.054 (boş)"/>
      <sheetName val="23.014 (boş)"/>
      <sheetName val="23.015 (boş)"/>
      <sheetName val="23.176 (boş)"/>
      <sheetName val="23.255 (boş)"/>
      <sheetName val="5006 (boş)"/>
      <sheetName val="SNBF.10A (boş)"/>
      <sheetName val="ümraniye"/>
      <sheetName val="beldeler"/>
      <sheetName val="s.beyli"/>
      <sheetName val="şile"/>
      <sheetName val="C Parcası ve Parsel Bacası"/>
      <sheetName val="Malzeme Fiyat Farkı"/>
      <sheetName val="Ümraniye Kanal İcmal"/>
      <sheetName val="Ümraniye Baca İcmal"/>
      <sheetName val="İç Sayfa1"/>
      <sheetName val="Ümraniye F. Farkı"/>
      <sheetName val="Beldeler Kanal İcmal"/>
      <sheetName val="Beldeler Baca İcmal"/>
      <sheetName val="Beldeler F. Farkı"/>
      <sheetName val="Sultanbeyli Kanal İcmal"/>
      <sheetName val="Sultanbeyli Baca İcmal"/>
      <sheetName val="Sultanbeyli F. Farkı"/>
      <sheetName val="Şile Kanal İcmal"/>
      <sheetName val="Şile Baca İcmal"/>
      <sheetName val="Şile F. Farkı"/>
      <sheetName val=" F. Farkı  Hesabı"/>
      <sheetName val="Sayfa"/>
      <sheetName val="Kuka"/>
      <sheetName val="Ak. İcmali"/>
      <sheetName val="Ak01"/>
      <sheetName val="Ak02"/>
      <sheetName val="Ak03"/>
      <sheetName val="Ak04"/>
      <sheetName val="Ak05"/>
      <sheetName val="Ak06"/>
      <sheetName val="Ak07"/>
      <sheetName val="Ak08"/>
      <sheetName val="Ak09"/>
      <sheetName val="Ak10"/>
      <sheetName val="Ak11"/>
      <sheetName val="Ak12"/>
      <sheetName val="Ak13"/>
      <sheetName val="Ak14"/>
      <sheetName val="Ak15"/>
      <sheetName val="Kum"/>
      <sheetName val="kum-çakıl07T"/>
      <sheetName val="kum-çakıl15K"/>
      <sheetName val="Çiment01-02"/>
      <sheetName val="Çiment03-04"/>
      <sheetName val="Çiment05-06"/>
      <sheetName val="Çiment07-08"/>
      <sheetName val="Çiment09-10"/>
      <sheetName val="Çiment11-12"/>
      <sheetName val="Çiment13-14"/>
      <sheetName val="Çiment15"/>
      <sheetName val="ÖBF.01"/>
      <sheetName val="ÖBF.02"/>
      <sheetName val="ÖBF.03"/>
      <sheetName val="ÖBF.04"/>
      <sheetName val="ÖBF.05"/>
      <sheetName val="ÖBF.06"/>
      <sheetName val="ÖBF.07"/>
      <sheetName val="ÖBF.08"/>
      <sheetName val="ÖBF.09A"/>
      <sheetName val="ÖBF.09B"/>
      <sheetName val="ÖBF.09C"/>
      <sheetName val="ÖBF.10A"/>
      <sheetName val="ÖBF.10B"/>
      <sheetName val="ÖBF.10C"/>
      <sheetName val="ÖBF.13"/>
      <sheetName val="ÖBF.14"/>
      <sheetName val="ÖBF.15"/>
      <sheetName val="ÖBF.16"/>
      <sheetName val="ÖBF.17"/>
      <sheetName val="ÖBF.19"/>
      <sheetName val="ÖBF.18"/>
      <sheetName val="ÖBF.20"/>
      <sheetName val="ÖBF.21"/>
      <sheetName val="YFZ.04"/>
      <sheetName val="YFZ.05"/>
      <sheetName val="YFZ.06"/>
      <sheetName val="YFZ.08"/>
      <sheetName val="YFZ.09"/>
      <sheetName val="ÇARŞAF birleştirilmiş"/>
      <sheetName val="ÇARŞAF Y.SUYU "/>
      <sheetName val="ÇARŞAF A.SU"/>
      <sheetName val="RevB.F.Kes"/>
      <sheetName val="yeşil defter y.suyu"/>
      <sheetName val="yeşil defter A.su"/>
      <sheetName val="metraj-Y.SUYU"/>
      <sheetName val="metraj-A.SU"/>
      <sheetName val="metraj-1"/>
      <sheetName val="kazıkübaj"/>
      <sheetName val="Bir. fiyat"/>
      <sheetName val="İŞ GRUPLARI"/>
      <sheetName val="HAK.DÖKÜM"/>
      <sheetName val="DIŞ-KAPAK"/>
      <sheetName val="GEN.İCM.DIŞ"/>
      <sheetName val="GEN.İCMAL."/>
      <sheetName val="YEŞİL DEF.4"/>
      <sheetName val="İCMAL(A)4"/>
      <sheetName val="YEŞİL DEF.5"/>
      <sheetName val="İCMAL(A)5"/>
      <sheetName val="YEŞİL DEF.2"/>
      <sheetName val="İCMAL (3)"/>
      <sheetName val="YEŞİL DEF.3"/>
      <sheetName val="İCMAL(2000)"/>
      <sheetName val="İCMAL(A)"/>
      <sheetName val="YEŞİL DEF.61"/>
      <sheetName val="Proj.Bil."/>
      <sheetName val="Ta.For"/>
      <sheetName val="Duvar İcmali"/>
      <sheetName val="Motorin Fiy."/>
      <sheetName val="Reg Tut."/>
      <sheetName val="Yeni Fiyat1"/>
      <sheetName val="Yeni Fiyat2"/>
      <sheetName val="Y.S.Y.Def.Dış"/>
      <sheetName val="Y.S.Y.DEF.İç"/>
      <sheetName val="Y.S.Tes.Tut."/>
      <sheetName val="Figüre Alttemel"/>
      <sheetName val="Figüre İcmali"/>
      <sheetName val="Figüre Tem."/>
      <sheetName val="Figüre İcmali Tem."/>
      <sheetName val="BSKKapakForm"/>
      <sheetName val="HakTanForm"/>
      <sheetName val="ImalMikForm"/>
      <sheetName val="IhzMikForm"/>
      <sheetName val="YolaNakForm"/>
      <sheetName val="DepoNakForm"/>
      <sheetName val="BFiyForm"/>
      <sheetName val="YilSonuTesTut"/>
      <sheetName val="020905"/>
      <sheetName val="TAKİP-FORM"/>
      <sheetName val="DIS-BILGI"/>
      <sheetName val="YEŞDEFKAPAK"/>
      <sheetName val="MALICMAL"/>
      <sheetName val="Duv.Üniv.Kavş."/>
      <sheetName val="KUM İTİNERERİ"/>
      <sheetName val="TAŞ DUVAR İTİNERERİ"/>
      <sheetName val="SANATYAP YEŞİLDEF"/>
      <sheetName val="BİRİM FİYAT"/>
      <sheetName val="ALTYAPI YEŞDEF"/>
      <sheetName val="ALTYAPI İÇSAYFA."/>
      <sheetName val="ODEMECETVELI"/>
      <sheetName val="SANATYAP İÇSAYFA"/>
      <sheetName val="TOP TAŞ.YENİ FİYAT"/>
      <sheetName val="TAŞ.Duv.ANALİZ"/>
      <sheetName val="AKSUKÖP YEŞDEFTER"/>
      <sheetName val="AKSUKÖP İÇSAYFA"/>
      <sheetName val="ERKENEZKÖP YEŞDEF"/>
      <sheetName val="ERKENEZKÖP İÇSAYFA"/>
      <sheetName val="ÜSTYAPI YEŞİLDEF"/>
      <sheetName val="ÜSTYAPI İÇSAYFA"/>
      <sheetName val="KAMULAŞTIRMA İÇSAYFA"/>
      <sheetName val="2200-4BFTUTANAĞI"/>
      <sheetName val="KAMULAŞTIRMA YEŞDEF"/>
      <sheetName val="ÇEŞİTLİİŞLER YEŞİLDEF"/>
      <sheetName val="ÇEŞİTLİİŞLER İÇSAYFA"/>
      <sheetName val="ILAN TUTANAGI"/>
      <sheetName val="ARİYET İTİNERERİ"/>
      <sheetName val="DEPO İTN."/>
      <sheetName val="SU.İtn."/>
      <sheetName val="Beton.İtn."/>
      <sheetName val="Fiata Analizi"/>
      <sheetName val="TAŞ DUVAR KUM NAKLİ"/>
      <sheetName val="TEMEL NAKLİ İT."/>
      <sheetName val="PMT İTİNERERİ"/>
      <sheetName val="REG-TUTNK"/>
      <sheetName val="TOP TAŞ İT"/>
      <sheetName val="Sayfa5"/>
      <sheetName val="Sayfa9"/>
      <sheetName val="Sayfa8"/>
      <sheetName val="Sayfa7"/>
      <sheetName val="Sayfa6"/>
      <sheetName val="Taş Kroki"/>
      <sheetName val="Top.İş.Yıl Son.Tut"/>
      <sheetName val="YD.Topİş"/>
      <sheetName val="Tuta1"/>
      <sheetName val="Kroki"/>
      <sheetName val="Yıl Sonu Y.Def.Dış"/>
      <sheetName val="Yılsonu Y.D."/>
      <sheetName val="Teslim Tut.ı"/>
      <sheetName val="Araç Puv."/>
      <sheetName val="İçi Puv."/>
      <sheetName val="Motorin Fiyatı"/>
      <sheetName val="2 Keşif "/>
      <sheetName val="Gec.Kab.Tut."/>
      <sheetName val="Kıymetlendirme"/>
      <sheetName val="Kımetlendirme1"/>
      <sheetName val="Araç Puv. (2)"/>
      <sheetName val="Ye.Fiy.Tut."/>
      <sheetName val="İşe Baş."/>
      <sheetName val="İşy.Tes."/>
      <sheetName val="Y.Fıya"/>
      <sheetName val="KOM.KAR"/>
      <sheetName val="Süre uzatımı"/>
      <sheetName val="e kat say"/>
      <sheetName val="Form 6"/>
      <sheetName val="Form 5"/>
      <sheetName val="Form 1"/>
      <sheetName val="BMT 1"/>
      <sheetName val="BMT 1|A"/>
      <sheetName val="BMT 2"/>
      <sheetName val="BMT 2|A"/>
      <sheetName val="uşak"/>
      <sheetName val="uşakhtf"/>
      <sheetName val="K1+K2+H65"/>
      <sheetName val="K1+K2 ve H59"/>
      <sheetName val="İhaleler"/>
      <sheetName val="ASFŞUBEFORM63"/>
      <sheetName val="yatırım proj. iş mikt. gerç."/>
      <sheetName val="yatırım proj. harc. ve gerç."/>
      <sheetName val="Chart1"/>
      <sheetName val="Gure-Org. metraj"/>
      <sheetName val="1992"/>
      <sheetName val="2003"/>
      <sheetName val="2004"/>
      <sheetName val="2004 (2005 haz.)"/>
      <sheetName val="Odenek Hesabi"/>
      <sheetName val="Odenek Hesabi 2004_Agustos"/>
      <sheetName val="Odenek Hesabi 1992 ve 2004"/>
      <sheetName val="BFTABLO"/>
      <sheetName val="YAR 1"/>
      <sheetName val="ARI"/>
      <sheetName val="17.081K-1a "/>
      <sheetName val="17.082K-1a "/>
      <sheetName val="reglaj yeni"/>
      <sheetName val="ÖZEL-ÜY1"/>
      <sheetName val="ÖZEL-ÜY2 "/>
      <sheetName val="ÖZEL-ÜY3 "/>
      <sheetName val="ÖZEL-ÜY10 "/>
      <sheetName val="BİNDER7"/>
      <sheetName val="BİNDER8"/>
      <sheetName val="BİNDER bkm"/>
      <sheetName val="BTM-TEM10"/>
      <sheetName val="BTM-TEM9"/>
      <sheetName val="AŞINMA-M"/>
      <sheetName val="YAPILHAK"/>
      <sheetName val="CETVEL"/>
      <sheetName val="G.ICMAL"/>
      <sheetName val="FFARKI"/>
      <sheetName val="PARALANDIRMA"/>
      <sheetName val="YKAPAK"/>
      <sheetName val="DATADOS"/>
      <sheetName val="METRAJ CETVELİ"/>
      <sheetName val="YESIL-eski"/>
      <sheetName val="YESIL (2)"/>
      <sheetName val="4.2-DRENAJ"/>
      <sheetName val="ÖZEL-ÜY3"/>
      <sheetName val="ÖZEL-ÜY4"/>
      <sheetName val="ÖZEL-SY4"/>
      <sheetName val="2540 (2)"/>
      <sheetName val="PREFBÜZ80"/>
      <sheetName val="özel-SY6"/>
      <sheetName val="ÖZEL-SY3"/>
      <sheetName val="ÖZEL-SY2"/>
      <sheetName val="özel-SY5"/>
      <sheetName val="marmaris"/>
      <sheetName val="marmaris (2)"/>
      <sheetName val="veri girişi"/>
      <sheetName val="HISAYFAK"/>
      <sheetName val="HISAYFAD"/>
      <sheetName val="HISAYFAM"/>
      <sheetName val="FARK İÇM"/>
      <sheetName val="FARK TAB"/>
      <sheetName val="FARK HES"/>
      <sheetName val="YDEFTERK"/>
      <sheetName val="YDEFTERD"/>
      <sheetName val="YDEFTERM"/>
      <sheetName val="ATAŞ İC M"/>
      <sheetName val="mat5"/>
      <sheetName val="mat3"/>
      <sheetName val="YEŞ KAP"/>
      <sheetName val="ÖZET BİL"/>
      <sheetName val="yfiyattut"/>
      <sheetName val="kazık 2003"/>
      <sheetName val="07.000"/>
      <sheetName val="08.000"/>
      <sheetName val="09.000"/>
      <sheetName val="10.000"/>
      <sheetName val="14.000"/>
      <sheetName val="15.000"/>
      <sheetName val="16.000 "/>
      <sheetName val="17.000"/>
      <sheetName val="18.000 "/>
      <sheetName val="19.000"/>
      <sheetName val="HAK. RAPOR"/>
      <sheetName val="DISKAP"/>
      <sheetName val="FİYAT.FARK.İCMALİ"/>
      <sheetName val="FIFAHESAP"/>
      <sheetName val="MAZOT HESABI"/>
      <sheetName val="HAKIC"/>
      <sheetName val="GIRDI"/>
      <sheetName val="S.YAPI İML"/>
      <sheetName val="KÖPRÜ İML"/>
      <sheetName val="YEŞ DEF KAPAK"/>
      <sheetName val="YEŞ DEF İÇ"/>
      <sheetName val="01 NAKLİYELER"/>
      <sheetName val="20 NAKLİYELER"/>
      <sheetName val="KOPRU"/>
      <sheetName val="1 NOLU FORM"/>
      <sheetName val="8 NOLU FORM"/>
      <sheetName val="9 NOLU FORM"/>
      <sheetName val="10 NOLU FORM"/>
      <sheetName val="11 NOLU FORM"/>
      <sheetName val="13 NOLU FORM"/>
      <sheetName val="IHZARAT TUTANAGI"/>
      <sheetName val="MICIR TUTANAGI (2)"/>
      <sheetName val="SEÇME MALZ."/>
      <sheetName val="çim-demir"/>
      <sheetName val="İŞÇİ ALACAK TUTANAĞI"/>
      <sheetName val="Karne Katsayısı (2006)"/>
      <sheetName val="KGM-2006 RAYİÇ"/>
      <sheetName val="kgm 06-2002 ÖNC.Anlzlr."/>
      <sheetName val="2006 LİSTE (2002 Öncesi)"/>
      <sheetName val="BAS"/>
      <sheetName val="ENK DIK SIFONLU"/>
      <sheetName val="GİRDİ"/>
      <sheetName val="VEREV HESABI"/>
      <sheetName val="SAĞA VEREV (sifonlu)"/>
      <sheetName val="SOLA VEREV (sifonlu)"/>
      <sheetName val="ARAZİ"/>
      <sheetName val="yşl.dftr.iç.1."/>
      <sheetName val="yşl df.iç.2."/>
      <sheetName val="yşl dftr.iç.3."/>
      <sheetName val="yşl.dftr.iç.4"/>
      <sheetName val="yşl.dftr.iç.5."/>
      <sheetName val="YDSONgenel"/>
      <sheetName val="OrjBF"/>
      <sheetName val="BF25_00-02-Kisan"/>
      <sheetName val="GENEL FİYAT ANALİZİ"/>
      <sheetName val="Nakliyeler hesabı"/>
      <sheetName val="İşyeri şeması"/>
      <sheetName val="1-Ünye T.işleri"/>
      <sheetName val="2-Ünye-S.yplr"/>
      <sheetName val="3-Ünye Kprlr"/>
      <sheetName val="4-Ünye Ust Yp.Islr"/>
      <sheetName val="5-Ünye C.işlr"/>
      <sheetName val="6-Genel Tplm"/>
      <sheetName val="ULUS"/>
      <sheetName val="KEMAL ULUS"/>
      <sheetName val="YENİCE"/>
      <sheetName val="KEMAL YENİCE"/>
      <sheetName val="MENGEN"/>
      <sheetName val="KEMAL MENGEN"/>
      <sheetName val="PROJEYE GÖRE"/>
      <sheetName val="KÜBAJ"/>
      <sheetName val="NEBATİ"/>
      <sheetName val="BRÜKNER"/>
      <sheetName val="81924-82564muk"/>
      <sheetName val="72640-73180"/>
      <sheetName val="75920-76523"/>
      <sheetName val="76523-77349"/>
      <sheetName val="77341-79120"/>
      <sheetName val="79120-80958"/>
      <sheetName val="80958-81680"/>
      <sheetName val="81680-81870"/>
      <sheetName val="82270-83700"/>
      <sheetName val="YENİ 84220-85140"/>
      <sheetName val="85140-85440"/>
      <sheetName val="NEB.(75320-75920)"/>
      <sheetName val="NEB.(77371-78620)"/>
      <sheetName val="derivasyom (2)"/>
      <sheetName val="İ.ONAY BELGESİ"/>
      <sheetName val="2200"/>
      <sheetName val="2202"/>
      <sheetName val="2204"/>
      <sheetName val="2209"/>
      <sheetName val="2640"/>
      <sheetName val="16.100"/>
      <sheetName val="16.120-A"/>
      <sheetName val="16.134"/>
      <sheetName val="17.002P"/>
      <sheetName val="17.081"/>
      <sheetName val="Ø1000"/>
      <sheetName val="3605"/>
      <sheetName val="6070"/>
      <sheetName val="15.122"/>
      <sheetName val="6100"/>
      <sheetName val="7504"/>
      <sheetName val="2540"/>
      <sheetName val="17.081P"/>
      <sheetName val="son"/>
      <sheetName val="İŞ İLERLEME"/>
      <sheetName val="Tonaj"/>
      <sheetName val="Kübaj İcmali"/>
      <sheetName val="Duv. Kes."/>
      <sheetName val="Kar.Tut."/>
      <sheetName val="Dış Sayfa"/>
      <sheetName val="ETÜT-PROJE KURUŞ"/>
      <sheetName val="GEO.PROJE-SONDAJ KURUŞ "/>
      <sheetName val="YD-Etüd"/>
      <sheetName val="YD-Sondaj"/>
      <sheetName val="M.İ. ET-PR"/>
      <sheetName val="M.İ. SONDAJ"/>
      <sheetName val="GRUP_DAGILIM"/>
      <sheetName val="34.006 (2)"/>
      <sheetName val="34.008 (3)"/>
      <sheetName val="34.009"/>
      <sheetName val="34.006"/>
      <sheetName val="34.008"/>
      <sheetName val="34.009-1"/>
      <sheetName val="34.009-2"/>
      <sheetName val="34.110-1"/>
      <sheetName val="08.106-K"/>
      <sheetName val="08.108-K"/>
      <sheetName val="08.109-1"/>
      <sheetName val="08.109-2"/>
      <sheetName val="08.110-1"/>
      <sheetName val="03.504"/>
      <sheetName val="KÖPRÜ GEN.DERZİ (2)"/>
      <sheetName val="düzce 1 (2)"/>
      <sheetName val="TOPRAKİŞLİTİNER"/>
      <sheetName val="TOPRAKİŞLTUT 1"/>
      <sheetName val="TOPRAKİŞLTUT 2"/>
      <sheetName val="SAĞ YOL 49 52"/>
      <sheetName val="SOL YOL 44 45"/>
      <sheetName val="DÜRDANE HEYELAN"/>
      <sheetName val="TUTA179"/>
      <sheetName val="TUTA178"/>
      <sheetName val="TUTA177"/>
      <sheetName val="TUTA176"/>
      <sheetName val="01I (00)"/>
      <sheetName val="021 (00)"/>
      <sheetName val="20J (00)"/>
      <sheetName val="20V (00)"/>
      <sheetName val="MAZOT AYLIK SARFİYAT EYLÜL"/>
      <sheetName val="AYLIK EURO DİZEL DÖKÜMÜ TEMMUZ"/>
      <sheetName val="AYLIK EURO DİZEL DÖKÜMÜ TEM (2)"/>
      <sheetName val="ARAÇ KM TAKİP TEMMUZ"/>
      <sheetName val="MAZOT AYLIK SARFİYAT TEMMUZ "/>
      <sheetName val="AYLIK MOTORİN DÖKÜMÜ AĞUSTOS"/>
      <sheetName val="TANKLAR-08.09 "/>
      <sheetName val="HASAKTAŞ  DÖKÜMÜ AĞUSTOS"/>
      <sheetName val="AYLIK MOTORİN DÖKÜMÜ AĞUSTO (2)"/>
      <sheetName val="AYLIK KIRSAL MOTORİN TAŞERONLAR"/>
      <sheetName val="TATAR FATURA MİKTARLARI KASIM"/>
      <sheetName val="TAŞERON DURUM -1"/>
      <sheetName val="YEMEK MALİYETİ  "/>
      <sheetName val="YEMEK İCMALİ "/>
      <sheetName val="Yemek Mevcudu Kapak"/>
      <sheetName val="ARAÇ KM TAKİP AĞUSTOS  (2)"/>
      <sheetName val="MAZOT AYLIK SARFİYAT AĞUSTO (2)"/>
      <sheetName val="ÖDEME PLANIKAPAK"/>
      <sheetName val="ÖDEME PLANI"/>
      <sheetName val="menfez"/>
      <sheetName val="Makina Kira"/>
      <sheetName val="PK_NAK"/>
      <sheetName val="PK_NAK (2)"/>
      <sheetName val="PK_Beton"/>
      <sheetName val="PK-MFF"/>
      <sheetName val="F.FARKI (PK)"/>
      <sheetName val="fiçm. (PK)"/>
      <sheetName val="Y.TAŞERON HAKEDİŞ TABLOSU"/>
      <sheetName val="Finansal tamamlanma Eğrisi"/>
      <sheetName val="Sıralı-Liste-KesHesap"/>
      <sheetName val="KesHesHususlar"/>
      <sheetName val="FesihFihrist"/>
      <sheetName val="KesHesRapFihrist"/>
      <sheetName val="KesHakRapFihrist"/>
      <sheetName val="MüşavirFihrist"/>
      <sheetName val="KesinHesÖnKapak(sep.3)"/>
      <sheetName val="KesinHesRaporuİçKapak(sep.4)"/>
      <sheetName val="KesinHakedişDışKapak"/>
      <sheetName val="Kesin hakediş ÖdeEsasİçKap"/>
      <sheetName val="KesinHesİcmalSyf(sep.5)"/>
      <sheetName val="KesHesGtrBedİcm-1(sep.6)"/>
      <sheetName val="KesHesGtrBedİcm-2(sep.6)"/>
      <sheetName val="FiyatFarkHesabı"/>
      <sheetName val="FiyatFarkı-DİE-İndeks."/>
      <sheetName val="CezaTablosu(sep.)"/>
      <sheetName val="TeknikPers.CezaTab."/>
      <sheetName val="İşProg.CezaTab."/>
      <sheetName val="GecikmeCezası"/>
      <sheetName val="GeçicikabulGecikmeCezası "/>
      <sheetName val="asbuiltlistesi"/>
      <sheetName val="fiyatfarkı pn"/>
      <sheetName val="malzeme onaylistesi"/>
      <sheetName val="betonsonuçları"/>
      <sheetName val="KESİN HAKEDİŞ"/>
      <sheetName val="İlk.bil."/>
      <sheetName val="DUV_met1ALİ2"/>
      <sheetName val="DUV_met1 ALİ"/>
      <sheetName val="DUV_met1"/>
      <sheetName val="DUV_met1 (2)"/>
      <sheetName val="KÖPÜK"/>
      <sheetName val="sıva"/>
      <sheetName val="denizlik"/>
      <sheetName val="ısıkanalı"/>
      <sheetName val="DSİ"/>
      <sheetName val="SABİTBİLGİ"/>
      <sheetName val="arkakapak "/>
      <sheetName val="ÖZET_1"/>
      <sheetName val="AVANS_GİDER"/>
      <sheetName val="metraj-demir"/>
      <sheetName val="1-BETON"/>
      <sheetName val="C30 BETON İRSALİYE"/>
      <sheetName val="C25 BETON İRSALİYE"/>
      <sheetName val="C20 BETON İRSALİYE"/>
      <sheetName val="C16 BETON İRSALİYE "/>
      <sheetName val="C14 BETON İRSALİYE"/>
      <sheetName val="2-DEMİR"/>
      <sheetName val="DEMİR İRSALİYE"/>
      <sheetName val="3-DÖKME ÇİMENTO"/>
      <sheetName val="DÖKME ÇİMENTO İRSALİYE"/>
      <sheetName val="3- DOLGUMALZEME"/>
      <sheetName val="4- İSG HİZMETİ"/>
      <sheetName val="KONTEYNER "/>
      <sheetName val="KONTEYNER FİYAT "/>
      <sheetName val="ALL RİSK"/>
      <sheetName val="ALL RİSK FİYAT "/>
      <sheetName val="ARAÇ KİRASI"/>
      <sheetName val="ARAÇ KİRA BEDELİ"/>
      <sheetName val="İSG CEZASI"/>
      <sheetName val="522"/>
      <sheetName val="369"/>
      <sheetName val="371"/>
      <sheetName val="372"/>
      <sheetName val="375"/>
      <sheetName val="377"/>
      <sheetName val="378"/>
      <sheetName val="379"/>
      <sheetName val="379A"/>
      <sheetName val="380"/>
      <sheetName val="381"/>
      <sheetName val="LKL"/>
      <sheetName val="KPC _ Site Management"/>
      <sheetName val="nakitakış (2)"/>
      <sheetName val="nakitakış"/>
      <sheetName val="Anakalemler "/>
      <sheetName val="BİNALAR"/>
      <sheetName val="YOL"/>
      <sheetName val="YAGMURSUYU"/>
      <sheetName val="BİNADIŞI ELK"/>
      <sheetName val="tarih akış"/>
      <sheetName val="İHZ,İCMALİ"/>
      <sheetName val="hwcm2"/>
      <sheetName val="DAIRE"/>
      <sheetName val="önyüz"/>
      <sheetName val="Demirbaş Haf.Öd."/>
      <sheetName val="SATIS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TABLO_3"/>
      <sheetName val="Faturanızı Özelleştirin"/>
      <sheetName val="DRENAJ HENDEK (2)"/>
      <sheetName val="CPI2010.xls"/>
      <sheetName val="CPI2010"/>
      <sheetName val="çarpan"/>
      <sheetName val=" N Finansal Eğr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emirbaş_Haf_Öd_"/>
      <sheetName val="Faturanızı_Özelleştirin"/>
      <sheetName val="DRENAJ_HENDEK_(2)"/>
      <sheetName val="입찰내역 발주처 양식"/>
      <sheetName val="gbicmalayri"/>
      <sheetName val="sal"/>
      <sheetName val="Working"/>
      <sheetName val="Y.DAMPERİ"/>
      <sheetName val="AHU"/>
      <sheetName val="EF"/>
      <sheetName val="SERPANTIN"/>
      <sheetName val="CHILLER"/>
      <sheetName val="FCU"/>
      <sheetName val="KAZAN"/>
      <sheetName val="G.DEPOSU"/>
      <sheetName val="NEMLENDİRİCİ"/>
      <sheetName val="9-449"/>
      <sheetName val="117"/>
      <sheetName val="Kombi"/>
      <sheetName val="391"/>
      <sheetName val="HiPath3000"/>
      <sheetName val="SL-Otel UNPRODUCTIVE "/>
      <sheetName val="Sal. Tablo "/>
      <sheetName val="Salekhard-Unp1"/>
      <sheetName val="Otel Özet"/>
      <sheetName val="Otel Keşif"/>
      <sheetName val="Otel Alt Yapı"/>
      <sheetName val="H-24 Özet"/>
      <sheetName val="H-24 Keşif"/>
      <sheetName val="H-24 Alt Yapı"/>
      <sheetName val="AGIRLIK-HACIM (2)"/>
      <sheetName val="Salekhard-Unp2"/>
      <sheetName val="Okul Özet"/>
      <sheetName val="Okul Keşif"/>
      <sheetName val="Okul Alt Yapı"/>
      <sheetName val="Tapu. K. Özet"/>
      <sheetName val="Tapu K. Keşif"/>
      <sheetName val="Tapu K. Alt Yapı"/>
      <sheetName val="Arbitraj Özet"/>
      <sheetName val="Arbitraj Keşif"/>
      <sheetName val="AGIRLIK-HACIM"/>
      <sheetName val="TAKIP"/>
      <sheetName val="5.6-KSANTRALLER"/>
      <sheetName val="pldt"/>
      <sheetName val="Rapor Kapsamı"/>
      <sheetName val="PM Raporu"/>
      <sheetName val="Proje Bilgi"/>
      <sheetName val="D Hak.Rapor (TL)"/>
      <sheetName val="D Hak.Rapor (DM)"/>
      <sheetName val="KÂRLILIK"/>
      <sheetName val="NAKİT"/>
      <sheetName val="K Fiziksel Eğri"/>
      <sheetName val="B Alacak"/>
      <sheetName val="B Borc"/>
      <sheetName val="Perso Durum"/>
      <sheetName val="Perso Mali"/>
      <sheetName val="Proje Aylık Faaliyet Degerl."/>
      <sheetName val="Proje Prog Deg Özeti"/>
      <sheetName val="TL Faaliyet Deg"/>
      <sheetName val="DM Faaliyet Deg"/>
      <sheetName val="Degisiklik"/>
      <sheetName val="emniyet"/>
      <sheetName val="_N Finansal Eğri"/>
      <sheetName val="Rapor 08 - Agustos 2003"/>
      <sheetName val=" N Finansal E?ri"/>
      <sheetName val="DIRECT COST"/>
      <sheetName val="Rapor_Kapsamı"/>
      <sheetName val="PM_Raporu"/>
      <sheetName val="Proje_Bilgi"/>
      <sheetName val="D_Hak_Rapor_(TL)"/>
      <sheetName val="D_Hak_Rapor_(DM)"/>
      <sheetName val="_N_Finansal_Eğri"/>
      <sheetName val="K_Fiziksel_Eğri"/>
      <sheetName val="B_Alacak"/>
      <sheetName val="B_Borc"/>
      <sheetName val="Perso_Durum"/>
      <sheetName val="Perso_Mali"/>
      <sheetName val="Proje_Aylık_Faaliyet_Degerl_"/>
      <sheetName val="Proje_Prog_Deg_Özeti"/>
      <sheetName val="TL_Faaliyet_Deg"/>
      <sheetName val="DM_Faaliyet_Deg"/>
      <sheetName val="_N_Finansal_Eğri1"/>
      <sheetName val="Rapor_08_-_Agustos_2003"/>
      <sheetName val="_N_Finansal_E?ri"/>
      <sheetName val=""/>
      <sheetName val="Datalar"/>
      <sheetName val="BCs"/>
      <sheetName val="Dokum Yeri Isimlendirme"/>
      <sheetName val="14 Proje Kodları"/>
      <sheetName val="Proje Kodları"/>
      <sheetName val="02 Beton Takip"/>
      <sheetName val="09"/>
      <sheetName val="Ins-Data"/>
      <sheetName val="Ins-Metraj"/>
      <sheetName val="Mec-Data"/>
      <sheetName val="Mec-Metraj"/>
      <sheetName val="Elec-Data"/>
      <sheetName val="Elec-Metraj"/>
      <sheetName val="Aktivite Tipleri"/>
      <sheetName val="Proje Kodları ve İlerlemeler"/>
      <sheetName val="DATALINK"/>
      <sheetName val="Lists"/>
      <sheetName val="1.Summary"/>
      <sheetName val="Kullanilan Kodlar"/>
      <sheetName val="Database-Material"/>
      <sheetName val="LIST"/>
      <sheetName val="Data Validation"/>
      <sheetName val="TaseronMatriks"/>
      <sheetName val="DIRECT_COST"/>
      <sheetName val="Validation"/>
      <sheetName val="Rapor_Kapsamı1"/>
      <sheetName val="PM_Raporu1"/>
      <sheetName val="Proje_Bilgi1"/>
      <sheetName val="D_Hak_Rapor_(TL)1"/>
      <sheetName val="D_Hak_Rapor_(DM)1"/>
      <sheetName val="_N_Finansal_Eğri2"/>
      <sheetName val="K_Fiziksel_Eğri1"/>
      <sheetName val="B_Alacak1"/>
      <sheetName val="B_Borc1"/>
      <sheetName val="Perso_Durum1"/>
      <sheetName val="Perso_Mali1"/>
      <sheetName val="Proje_Aylık_Faaliyet_Degerl_1"/>
      <sheetName val="Proje_Prog_Deg_Özeti1"/>
      <sheetName val="TL_Faaliyet_Deg1"/>
      <sheetName val="DM_Faaliyet_Deg1"/>
      <sheetName val="_N_Finansal_Eğri3"/>
      <sheetName val="_N_Finansal_E?ri1"/>
      <sheetName val="Rapor_08_-_Agustos_20031"/>
      <sheetName val="Dokum_Yeri_Isimlendirme"/>
      <sheetName val="14_Proje_Kodları"/>
      <sheetName val="Proje_Kodları"/>
      <sheetName val="02_Beton_Takip"/>
      <sheetName val="Aktivite_Tipleri"/>
      <sheetName val="Proje_Kodları_ve_İlerlemeler"/>
      <sheetName val="ANA_SAYFA"/>
      <sheetName val="1_Summary"/>
      <sheetName val="Kullanilan_Kodlar"/>
      <sheetName val="Data_Validation"/>
      <sheetName val="ARGUS"/>
      <sheetName val="Veri DB"/>
      <sheetName val="Activities"/>
      <sheetName val="DS-MİKTAR"/>
      <sheetName val="SUNUM ÖZET"/>
      <sheetName val="Org chart Data"/>
      <sheetName val="Katalog"/>
      <sheetName val="FitOutConfCentre"/>
      <sheetName val="Listeler"/>
      <sheetName val="DIRECT_COST1"/>
      <sheetName val=" N Finansal E_ri"/>
      <sheetName val="_N_Finansal_E_ri"/>
      <sheetName val="T"/>
      <sheetName val="DB"/>
      <sheetName val="legend"/>
      <sheetName val="Letter Codes"/>
      <sheetName val="Rapor_Kapsamı2"/>
      <sheetName val="PM_Raporu2"/>
      <sheetName val="Proje_Bilgi2"/>
      <sheetName val="D_Hak_Rapor_(TL)2"/>
      <sheetName val="D_Hak_Rapor_(DM)2"/>
      <sheetName val="_N_Finansal_Eğri4"/>
      <sheetName val="K_Fiziksel_Eğri2"/>
      <sheetName val="B_Alacak2"/>
      <sheetName val="B_Borc2"/>
      <sheetName val="Perso_Durum2"/>
      <sheetName val="Perso_Mali2"/>
      <sheetName val="Proje_Aylık_Faaliyet_Degerl_2"/>
      <sheetName val="Proje_Prog_Deg_Özeti2"/>
      <sheetName val="TL_Faaliyet_Deg2"/>
      <sheetName val="DM_Faaliyet_Deg2"/>
      <sheetName val="_N_Finansal_Eğri5"/>
      <sheetName val="_N_Finansal_E?ri2"/>
      <sheetName val="Rapor_08_-_Agustos_20032"/>
      <sheetName val="Dokum_Yeri_Isimlendirme1"/>
      <sheetName val="14_Proje_Kodları1"/>
      <sheetName val="Proje_Kodları1"/>
      <sheetName val="02_Beton_Takip1"/>
      <sheetName val="Aktivite_Tipleri1"/>
      <sheetName val="Proje_Kodları_ve_İlerlemeler1"/>
      <sheetName val="ANA_SAYFA1"/>
      <sheetName val="1_Summary1"/>
      <sheetName val="Kullanilan_Kodlar1"/>
      <sheetName val="Data_Validation1"/>
      <sheetName val="Finansal_tamamlanma_Eğrisi"/>
      <sheetName val="Control"/>
      <sheetName val="Info"/>
      <sheetName val="Working data"/>
      <sheetName val="list"/>
      <sheetName val="Rapor_Kapsamı3"/>
      <sheetName val="PM_Raporu3"/>
      <sheetName val="Proje_Bilgi3"/>
      <sheetName val="D_Hak_Rapor_(TL)3"/>
      <sheetName val="D_Hak_Rapor_(DM)3"/>
      <sheetName val="_N_Finansal_Eğri6"/>
      <sheetName val="K_Fiziksel_Eğri3"/>
      <sheetName val="B_Alacak3"/>
      <sheetName val="B_Borc3"/>
      <sheetName val="Perso_Durum3"/>
      <sheetName val="Perso_Mali3"/>
      <sheetName val="Proje_Aylık_Faaliyet_Degerl_3"/>
      <sheetName val="Proje_Prog_Deg_Özeti3"/>
      <sheetName val="TL_Faaliyet_Deg3"/>
      <sheetName val="DM_Faaliyet_Deg3"/>
      <sheetName val="_N_Finansal_Eğri7"/>
      <sheetName val="_N_Finansal_E?ri3"/>
      <sheetName val="Rapor_08_-_Agustos_20033"/>
      <sheetName val="DIRECT_COST2"/>
      <sheetName val="Dokum_Yeri_Isimlendirme2"/>
      <sheetName val="ANA_SAYFA2"/>
      <sheetName val="14_Proje_Kodları2"/>
      <sheetName val="Proje_Kodları2"/>
      <sheetName val="02_Beton_Takip2"/>
      <sheetName val="Aktivite_Tipleri2"/>
      <sheetName val="Proje_Kodları_ve_İlerlemeler2"/>
      <sheetName val="1_Summary2"/>
      <sheetName val="Kullanilan_Kodlar2"/>
      <sheetName val="Data_Validation2"/>
      <sheetName val="Finansal_tamamlanma_Eğrisi1"/>
      <sheetName val="Veri_DB"/>
      <sheetName val="SUNUM_ÖZET"/>
      <sheetName val="Org_chart_Data"/>
      <sheetName val="_N_Finansal_E_ri1"/>
      <sheetName val="Letter_Codes"/>
      <sheetName val="Working_data"/>
      <sheetName val="1-G1"/>
      <sheetName val="2016"/>
      <sheetName val="диагр освоения"/>
      <sheetName val="ekipman listesi"/>
      <sheetName val="LC Takip"/>
      <sheetName val="LVL3"/>
      <sheetName val="Прочее"/>
      <sheetName val="Kırılım"/>
      <sheetName val="YG Kırılım"/>
      <sheetName val="CC"/>
      <sheetName val="Rapor_Kapsamı4"/>
      <sheetName val="PM_Raporu4"/>
      <sheetName val="Proje_Bilgi4"/>
      <sheetName val="D_Hak_Rapor_(TL)4"/>
      <sheetName val="D_Hak_Rapor_(DM)4"/>
      <sheetName val="_N_Finansal_Eğri8"/>
      <sheetName val="K_Fiziksel_Eğri4"/>
      <sheetName val="B_Alacak4"/>
      <sheetName val="B_Borc4"/>
      <sheetName val="Perso_Durum4"/>
      <sheetName val="Perso_Mali4"/>
      <sheetName val="Proje_Aylık_Faaliyet_Degerl_4"/>
      <sheetName val="Proje_Prog_Deg_Özeti4"/>
      <sheetName val="TL_Faaliyet_Deg4"/>
      <sheetName val="DM_Faaliyet_Deg4"/>
      <sheetName val="_N_Finansal_Eğri9"/>
      <sheetName val="Rapor_08_-_Agustos_20034"/>
      <sheetName val="_N_Finansal_E?ri4"/>
      <sheetName val="DIRECT_COST3"/>
      <sheetName val="Dokum_Yeri_Isimlendirme3"/>
      <sheetName val="ANA_SAYFA3"/>
      <sheetName val="14_Proje_Kodları3"/>
      <sheetName val="Proje_Kodları3"/>
      <sheetName val="02_Beton_Takip3"/>
      <sheetName val="Aktivite_Tipleri3"/>
      <sheetName val="Proje_Kodları_ve_İlerlemeler3"/>
      <sheetName val="1_Summary3"/>
      <sheetName val="Kullanilan_Kodlar3"/>
      <sheetName val="Data_Validation3"/>
      <sheetName val="SUNUM_ÖZET1"/>
      <sheetName val="Finansal_tamamlanma_Eğrisi2"/>
      <sheetName val="Veri_DB1"/>
      <sheetName val="Org_chart_Data1"/>
      <sheetName val="Working_data1"/>
      <sheetName val="_N_Finansal_E_ri2"/>
      <sheetName val="Letter_Codes1"/>
      <sheetName val="диагр_освоения"/>
      <sheetName val="ekipman_listesi"/>
      <sheetName val="LC_Takip"/>
      <sheetName val="YG_Kırılım"/>
      <sheetName val="Query Table"/>
      <sheetName val="Validation Lists"/>
      <sheetName val="VL-Day"/>
      <sheetName val="VL-Night"/>
      <sheetName val="1C Katalog"/>
      <sheetName val="Rates"/>
      <sheetName val=" N Finansal _x000a_Eğri"/>
      <sheetName val="Rapor_Kapsamı5"/>
      <sheetName val="PM_Raporu5"/>
      <sheetName val="Proje_Bilgi5"/>
      <sheetName val="D_Hak_Rapor_(TL)5"/>
      <sheetName val="D_Hak_Rapor_(DM)5"/>
      <sheetName val="_N_Finansal_Eğri10"/>
      <sheetName val="K_Fiziksel_Eğri5"/>
      <sheetName val="B_Alacak5"/>
      <sheetName val="B_Borc5"/>
      <sheetName val="Perso_Durum5"/>
      <sheetName val="Perso_Mali5"/>
      <sheetName val="Proje_Aylık_Faaliyet_Degerl_5"/>
      <sheetName val="Proje_Prog_Deg_Özeti5"/>
      <sheetName val="TL_Faaliyet_Deg5"/>
      <sheetName val="DM_Faaliyet_Deg5"/>
      <sheetName val="_N_Finansal_Eğri11"/>
      <sheetName val="Rapor_08_-_Agustos_20035"/>
      <sheetName val="_N_Finansal_E?ri5"/>
      <sheetName val="DIRECT_COST4"/>
      <sheetName val="Dokum_Yeri_Isimlendirme4"/>
      <sheetName val="ANA_SAYFA4"/>
      <sheetName val="14_Proje_Kodları4"/>
      <sheetName val="Proje_Kodları4"/>
      <sheetName val="02_Beton_Takip4"/>
      <sheetName val="Aktivite_Tipleri4"/>
      <sheetName val="Proje_Kodları_ve_İlerlemeler4"/>
      <sheetName val="1_Summary4"/>
      <sheetName val="Kullanilan_Kodlar4"/>
      <sheetName val="Data_Validation4"/>
      <sheetName val="SUNUM_ÖZET2"/>
      <sheetName val="Finansal_tamamlanma_Eğrisi3"/>
      <sheetName val="Veri_DB2"/>
      <sheetName val="Org_chart_Data2"/>
      <sheetName val="Working_data2"/>
      <sheetName val="_N_Finansal_E_ri3"/>
      <sheetName val="Letter_Codes2"/>
      <sheetName val="диагр_освоения1"/>
      <sheetName val="ekipman_listesi1"/>
      <sheetName val="LC_Takip1"/>
      <sheetName val="YG_Kırılım1"/>
      <sheetName val="RAPOR1_İMALAT İLERLEME"/>
      <sheetName val="TEKLİF - BOQ"/>
      <sheetName val="CARPAN"/>
      <sheetName val=" N Finansal _x000d_Eğri"/>
      <sheetName val="Лист1"/>
      <sheetName val="xx. Data Input"/>
      <sheetName val="MCBR"/>
      <sheetName val="B.F.İşler İmal.Tut."/>
      <sheetName val="Temel Döş"/>
      <sheetName val="3. B.K. Döş"/>
      <sheetName val="3. B.K. İç Per"/>
      <sheetName val="3. B.K. Per"/>
      <sheetName val="2. B.K. Döş"/>
      <sheetName val="2. B.K. İç Per"/>
      <sheetName val="2. B.K. Per"/>
      <sheetName val="1. B.K. Döş"/>
      <sheetName val="1. B.K. İç Per"/>
      <sheetName val="1. B.K. Per"/>
      <sheetName val="Alt Zem Döş"/>
      <sheetName val="Alt Zem İç Per"/>
      <sheetName val="Alt Zem Per"/>
      <sheetName val="Temel İçi As."/>
      <sheetName val="Kule As."/>
      <sheetName val="HAK.TAK.TABLOSU"/>
      <sheetName val="CEZA TABLOSU"/>
      <sheetName val="FFF İCMAL"/>
      <sheetName val="AĞUSTOS (5)"/>
      <sheetName val="tefe tüfe nisan"/>
      <sheetName val="İŞ İLERLEM GRAFİĞİ"/>
      <sheetName val="İMALAT ÖZETİ B1"/>
      <sheetName val="İMALAT ÖZETİ C1"/>
      <sheetName val="OKUL 16 DERSLİK"/>
      <sheetName val="BEKCİ KULUBESİ"/>
      <sheetName val="ŞADIRVAN"/>
      <sheetName val="FİZİKİ GERÇEKLEŞME"/>
      <sheetName val="İŞÇİ TEMSİLCİSİ"/>
      <sheetName val="İLAN KALDIRMA "/>
      <sheetName val="teknik eleman"/>
      <sheetName val="NİSAN FF"/>
      <sheetName val="mayısff"/>
      <sheetName val="haziran2"/>
      <sheetName val="haziran3"/>
      <sheetName val="temmuz (3)"/>
      <sheetName val="AĞUSTOS (1)"/>
      <sheetName val="AĞUSTOS (4)"/>
      <sheetName val="FİAT FARKI (hk6) (MART)"/>
      <sheetName val="FİAT FARKI (hk5) (MART)"/>
      <sheetName val="FİAT FARKI (hk5) (ŞUBAT)"/>
      <sheetName val="FİAT FARKI (hk4)"/>
      <sheetName val="FİAT FARKI (hk3)"/>
      <sheetName val="FİAT FARKI (hk2) (Güncel)"/>
      <sheetName val="FİAT FARKI (hk1)"/>
      <sheetName val="TABLO-2 (2004)"/>
      <sheetName val="tüfe(TABLO-3)"/>
      <sheetName val="TABLO-2(OCAK 2005)"/>
      <sheetName val="TABLO-2(ŞUBAT 2005)"/>
      <sheetName val="tefe MART(TABLO-2)"/>
      <sheetName val="B"/>
      <sheetName val="C"/>
      <sheetName val="D"/>
      <sheetName val="E"/>
      <sheetName val="G"/>
      <sheetName val="H"/>
      <sheetName val="I"/>
      <sheetName val="J"/>
      <sheetName val="L"/>
      <sheetName val="M"/>
      <sheetName val="N"/>
      <sheetName val="O"/>
      <sheetName val="P"/>
      <sheetName val="Q"/>
      <sheetName val="U"/>
      <sheetName val="V"/>
      <sheetName val="W"/>
      <sheetName val="X"/>
      <sheetName val="Y"/>
      <sheetName val="AA"/>
      <sheetName val="Cash1"/>
      <sheetName val="Cash_Sum"/>
      <sheetName val="Scope"/>
      <sheetName val="katsayı"/>
      <sheetName val="Testing"/>
      <sheetName val="Qo-1585"/>
      <sheetName val="ANALIZ"/>
      <sheetName val="③赤紙(日文)"/>
      <sheetName val="KADIKES2"/>
      <sheetName val="Co_Ef"/>
      <sheetName val="Co Eff"/>
      <sheetName val="C1ㅇ"/>
      <sheetName val="Base BM-rebar"/>
      <sheetName val="Raw Data"/>
      <sheetName val="Fit Out B2a"/>
      <sheetName val="FOL - Bar"/>
      <sheetName val="Option"/>
      <sheetName val="기계내역서"/>
      <sheetName val="Calendar"/>
      <sheetName val="Payments and Cash Calls"/>
      <sheetName val="Base_BM-rebar"/>
      <sheetName val="Raw_Data"/>
      <sheetName val="Day work"/>
      <sheetName val="Trade"/>
      <sheetName val="COST"/>
      <sheetName val="SubmitCal"/>
      <sheetName val="Schedules"/>
      <sheetName val="KABLO"/>
      <sheetName val="Chart"/>
      <sheetName val="Airport Cost Comparisons Rev05"/>
      <sheetName val="Estimate"/>
      <sheetName val="Risk"/>
      <sheetName val="Bech_Lab"/>
      <sheetName val="Direct_Lbr"/>
      <sheetName val="WAGERATE BY CRAFT"/>
      <sheetName val="Detail"/>
      <sheetName val="Salary Ranges"/>
      <sheetName val="As sold PFS"/>
      <sheetName val="Period -Worksheet"/>
      <sheetName val="@RISK Correlations"/>
      <sheetName val="Labour"/>
      <sheetName val="Project Info"/>
      <sheetName val="Link In"/>
      <sheetName val="CRF-BE Rates"/>
      <sheetName val="Project Work Off Contribution"/>
      <sheetName val="H.O. RATES"/>
      <sheetName val="FIELD RATES"/>
      <sheetName val="TOTAL SCHEDULE"/>
      <sheetName val="Man-Plan Forecast"/>
      <sheetName val="COEFF"/>
      <sheetName val="#3E1_GCR"/>
      <sheetName val=" GULF"/>
      <sheetName val="BQ External"/>
      <sheetName val="Currency"/>
      <sheetName val="cp-e1"/>
      <sheetName val="w't table"/>
      <sheetName val="İSKONTO  KAR ORANI"/>
      <sheetName val="SHOTCRETE ATAŞMAN"/>
      <sheetName val="N&amp;SE"/>
      <sheetName val="N&amp;SE Rebar"/>
      <sheetName val="SW"/>
      <sheetName val="SW Rebar"/>
      <sheetName val="RC Costs"/>
      <sheetName val="G20"/>
      <sheetName val="Rebar"/>
      <sheetName val="A252"/>
      <sheetName val="Aggregate"/>
      <sheetName val="Brick"/>
      <sheetName val="Paving"/>
      <sheetName val="Plastering"/>
      <sheetName val="Door"/>
      <sheetName val="CPlate"/>
      <sheetName val="UPVC Pipe"/>
      <sheetName val="F-SOSYAL TESIS"/>
      <sheetName val="G_BLOK"/>
      <sheetName val="H BLOK 1"/>
      <sheetName val="REKREASYON A BLOK"/>
      <sheetName val="KONUT OTOPARK TOPRAKLAMA"/>
      <sheetName val="GiR"/>
      <sheetName val="KaP"/>
      <sheetName val="TaK"/>
      <sheetName val="RaP"/>
      <sheetName val="YKaP"/>
      <sheetName val="VeRi(T)"/>
      <sheetName val="YİÇ(T)"/>
      <sheetName val="YİŞ(T)"/>
      <sheetName val="VeRi(S)"/>
      <sheetName val="YİÇ(S)"/>
      <sheetName val="YİŞ(S)"/>
      <sheetName val="VeRi(Ü)"/>
      <sheetName val="YİÇ(Ü)"/>
      <sheetName val="YİŞ(Ü)"/>
      <sheetName val="VeRi(İ)"/>
      <sheetName val="YİÇ(İ)"/>
      <sheetName val="YİŞ(İ)"/>
      <sheetName val="İKeS"/>
      <sheetName val="VeRi(Ç)"/>
      <sheetName val="YİÇ(Ç)"/>
      <sheetName val="YİŞ(Ç)"/>
      <sheetName val="VeRi(K)"/>
      <sheetName val="YİÇ(K)"/>
      <sheetName val="YİŞ(K)"/>
      <sheetName val="MFFHT"/>
      <sheetName val="MMHT"/>
      <sheetName val="MMF-TuT"/>
      <sheetName val="DePo"/>
      <sheetName val="BeT"/>
      <sheetName val="Kum2"/>
      <sheetName val="FiLiTRe"/>
      <sheetName val="Su"/>
      <sheetName val="MTeS"/>
      <sheetName val="FaT"/>
      <sheetName val="YFiYaT"/>
      <sheetName val="Conc-Components"/>
      <sheetName val="Conc-Components (3)"/>
      <sheetName val="HAKEDÝÞ BÝLGÝLERÝ"/>
      <sheetName val="ÖDEME CETVELÝ"/>
      <sheetName val="ÝCMAL"/>
      <sheetName val="BORDRO"/>
      <sheetName val="KURULUS"/>
      <sheetName val="GENGIDER"/>
      <sheetName val="MALZSARF"/>
      <sheetName val="IMALAT"/>
      <sheetName val="TAŞARON AVANSLAR"/>
      <sheetName val="MALSAHIB"/>
      <sheetName val="KARSIZ"/>
      <sheetName val="MOBİLİZASYON AVANSI"/>
      <sheetName val="İŞ AVANSI"/>
      <sheetName val="İZL"/>
      <sheetName val="DUVAR"/>
      <sheetName val="PUANTAJ"/>
      <sheetName val="YEVMİYE (BV-KAZI)"/>
      <sheetName val="YEVMİYE (BV-KABA)"/>
      <sheetName val="YEVMİYE (BV-İZL)"/>
      <sheetName val="YEVMİYE (BV-DUVAR)"/>
      <sheetName val="altyapı 1"/>
      <sheetName val="altyapı 2"/>
      <sheetName val="altyapı 3"/>
      <sheetName val="kaba 1"/>
      <sheetName val="kaba 2"/>
      <sheetName val="kaba 3"/>
      <sheetName val="kaba 4"/>
      <sheetName val="kaba 5"/>
      <sheetName val="izl 1"/>
      <sheetName val="izl 2"/>
      <sheetName val="duvar 1 (mkd)"/>
      <sheetName val="duvar 3 (özay)"/>
      <sheetName val="BV YENİ KAMP"/>
      <sheetName val="MAK_ÇAL"/>
      <sheetName val="Air&amp;Water"/>
      <sheetName val="San&amp;Plumb"/>
      <sheetName val="F C U "/>
      <sheetName val="FIRE"/>
      <sheetName val="OTOMATIC"/>
      <sheetName val="Air_Water"/>
      <sheetName val="dere1200Ç1 (2)"/>
      <sheetName val="dere1200H1 (2)"/>
      <sheetName val="ContÇ"/>
      <sheetName val="ContH"/>
      <sheetName val="K5"/>
      <sheetName val="dere1200Ç1"/>
      <sheetName val="dere1200H1"/>
      <sheetName val="dere1200Ç2"/>
      <sheetName val="dere1200H2"/>
      <sheetName val="dere1200Ç2 (2)"/>
      <sheetName val="dere1200H2 (2)"/>
      <sheetName val="K45Ç"/>
      <sheetName val="K45H"/>
      <sheetName val="Y301Ç"/>
      <sheetName val="Y301H"/>
      <sheetName val="Contk1Ç"/>
      <sheetName val="ContK1H"/>
      <sheetName val="Contk1Ç (2)"/>
      <sheetName val="ContK1H (2)"/>
      <sheetName val="Y304-Y122Ç"/>
      <sheetName val="Y304-Y122H"/>
      <sheetName val="K27-K25Ç"/>
      <sheetName val="K27-K25H"/>
      <sheetName val="Y30"/>
      <sheetName val="Y60"/>
      <sheetName val="K33"/>
      <sheetName val="Y304"/>
      <sheetName val="Y123"/>
      <sheetName val="MH"/>
      <sheetName val="İçme1Ç"/>
      <sheetName val="İçme1H"/>
      <sheetName val="İçme2Ç"/>
      <sheetName val="İçme3H"/>
      <sheetName val="İçme3Ç"/>
      <sheetName val="İçme2H"/>
      <sheetName val="SEMBOL"/>
      <sheetName val="İmalat Metrajı"/>
      <sheetName val="İhzarat Metrajı"/>
      <sheetName val="Stab.Tut."/>
      <sheetName val="Taş Tut."/>
      <sheetName val="Püskürtme"/>
      <sheetName val="Stab. Nak."/>
      <sheetName val="Cimento F.Farkı"/>
      <sheetName val="Öngerme Çeliği F.Farkı"/>
      <sheetName val="Hakediş Ana S.yedek"/>
      <sheetName val="İhz. Tut."/>
      <sheetName val="Link"/>
      <sheetName val="KESİT"/>
      <sheetName val="ATASMAN  MACRA"/>
      <sheetName val="20 PE"/>
      <sheetName val="asf+kld 5Böl "/>
      <sheetName val="20 PE (2)"/>
      <sheetName val="20 PE (3)"/>
      <sheetName val="Spring 20"/>
      <sheetName val="Damlama borusu"/>
      <sheetName val="Fiskiye analizi"/>
      <sheetName val="Damlama"/>
      <sheetName val="ART TES ANL"/>
      <sheetName val="2002 Asf izl"/>
      <sheetName val="civilarchALL"/>
      <sheetName val="civilarch"/>
      <sheetName val="mechanical"/>
      <sheetName val="electrical"/>
      <sheetName val="suppliers"/>
      <sheetName val="enstruments"/>
      <sheetName val="DWall"/>
      <sheetName val="subsum"/>
      <sheetName val="material_on_site"/>
      <sheetName val="paf"/>
      <sheetName val="breakdown"/>
      <sheetName val="p2"/>
      <sheetName val="YAnaliz1"/>
      <sheetName val="YAnaliz2"/>
      <sheetName val="YAnaliz3"/>
      <sheetName val="YAnaliz4"/>
      <sheetName val="YAnaliz5"/>
      <sheetName val="YKPT.001"/>
      <sheetName val="YKPT.002"/>
      <sheetName val="YKI.A.001"/>
      <sheetName val="YKI.A.002"/>
      <sheetName val="YKI.A.003"/>
      <sheetName val="YKI.A.004"/>
      <sheetName val="YKI.A.005"/>
      <sheetName val="YKI.A.006"/>
      <sheetName val="YKI.A.007"/>
      <sheetName val="YKI.A.008"/>
      <sheetName val="YKI.A.009"/>
      <sheetName val="YKI.B.001"/>
      <sheetName val="YKI.B.002"/>
      <sheetName val="YKI.B.003"/>
      <sheetName val="YKI.C.001"/>
      <sheetName val="YKI.C.002"/>
      <sheetName val="YKI.C.003"/>
      <sheetName val="YKI.D.001"/>
      <sheetName val="YKI.D.002"/>
      <sheetName val="YKI.D.003"/>
      <sheetName val="YKI.D.004"/>
      <sheetName val="YKI.D.005"/>
      <sheetName val="YKI.D.006"/>
      <sheetName val="YKI.D.007"/>
      <sheetName val="YKI.F.001"/>
      <sheetName val="YKI.F.002"/>
      <sheetName val="YKI.F.003"/>
      <sheetName val="YKI.F.004"/>
      <sheetName val="YKI.G.001"/>
      <sheetName val="YKI.G.002"/>
      <sheetName val="YKI.G.003"/>
      <sheetName val="YKI.G.004"/>
      <sheetName val="YKI.G.5"/>
      <sheetName val="YKI.G.6"/>
      <sheetName val="YKI.G.7"/>
      <sheetName val="YKI.G.8"/>
      <sheetName val="200702"/>
      <sheetName val="YKI.H.001"/>
      <sheetName val="YKI.H.002"/>
      <sheetName val="YKI.H.003"/>
      <sheetName val="YKI.H.004"/>
      <sheetName val="YKI.H.005"/>
      <sheetName val="YKI.H.006"/>
      <sheetName val="YKI.H.007"/>
      <sheetName val="YKI.H.008"/>
      <sheetName val="YKI.H.009"/>
      <sheetName val="YKI.H.010"/>
      <sheetName val="YKI.I.001"/>
      <sheetName val="YKI.I.002"/>
      <sheetName val="YKI.J.1"/>
      <sheetName val="YKI.K.001"/>
      <sheetName val="YKI.L.001"/>
      <sheetName val="YKI.L.002"/>
      <sheetName val="YKI.L.003"/>
      <sheetName val="YKI.L.004"/>
      <sheetName val="YKI.L.005"/>
      <sheetName val="YKI.L.006"/>
      <sheetName val="YKI.L.007"/>
      <sheetName val="YKI.L.008"/>
      <sheetName val="YKI.L.009"/>
      <sheetName val="YKI.L.010"/>
      <sheetName val="YKI.L.011"/>
      <sheetName val="YKI.L.012"/>
      <sheetName val="YKI.L.013"/>
      <sheetName val="YKI.L.014"/>
      <sheetName val="YKI.M.001"/>
      <sheetName val="YKI.N.001"/>
      <sheetName val="veriler"/>
      <sheetName val="icmal_AS"/>
      <sheetName val="icmal_YS"/>
      <sheetName val="icmal_IS"/>
      <sheetName val="icmal_total"/>
      <sheetName val="yesil defter"/>
      <sheetName val="ff kisa"/>
      <sheetName val="ff (katsayi)"/>
      <sheetName val="aylik ilerleme"/>
      <sheetName val="Kuruslandirma"/>
      <sheetName val="kapak(2)YTL"/>
      <sheetName val="kapak(1)YTL"/>
      <sheetName val="yeni-aylık ilerleme"/>
      <sheetName val="grf-1"/>
      <sheetName val="hat-toplam"/>
      <sheetName val="kapakYTL(3)"/>
      <sheetName val="hak007"/>
      <sheetName val="Ø400"/>
      <sheetName val="Ø300"/>
      <sheetName val="hendek"/>
      <sheetName val="hakediş (2)"/>
      <sheetName val="Kuruşlandırma"/>
      <sheetName val="(77)"/>
      <sheetName val="(76)"/>
      <sheetName val="(75)"/>
      <sheetName val="(74)"/>
      <sheetName val="(73)"/>
      <sheetName val="(72)"/>
      <sheetName val="(71)"/>
      <sheetName val="(70)"/>
      <sheetName val="(69)"/>
      <sheetName val="(68)"/>
      <sheetName val="(67)"/>
      <sheetName val="(icmal)"/>
      <sheetName val="(66)"/>
      <sheetName val="(65)"/>
      <sheetName val="(64)"/>
      <sheetName val="(63)"/>
      <sheetName val="(62)"/>
      <sheetName val="(61)"/>
      <sheetName val="(60)"/>
      <sheetName val="(59)"/>
      <sheetName val="(58)"/>
      <sheetName val="(57)"/>
      <sheetName val="(56)"/>
      <sheetName val="(55)"/>
      <sheetName val="(54)"/>
      <sheetName val="(53)"/>
      <sheetName val="(52)"/>
      <sheetName val="(51)"/>
      <sheetName val="(50)"/>
      <sheetName val="(49)"/>
      <sheetName val="(_ik_)"/>
      <sheetName val="(_şe_)"/>
      <sheetName val="(48)"/>
      <sheetName val="(47)"/>
      <sheetName val="(46)"/>
      <sheetName val="(45)"/>
      <sheetName val="(44)"/>
      <sheetName val="(43)"/>
      <sheetName val="(42)"/>
      <sheetName val="(41)"/>
      <sheetName val="(40)"/>
      <sheetName val="(39)"/>
      <sheetName val="(38)"/>
      <sheetName val="(37)"/>
      <sheetName val="(36)"/>
      <sheetName val="(35)"/>
      <sheetName val="(34)"/>
      <sheetName val="(33)"/>
      <sheetName val="(32)"/>
      <sheetName val="(31)"/>
      <sheetName val="(30)"/>
      <sheetName val="(29)"/>
      <sheetName val="(28)"/>
      <sheetName val="(27)"/>
      <sheetName val="(26)"/>
      <sheetName val="(25)"/>
      <sheetName val="(24)"/>
      <sheetName val="(23)"/>
      <sheetName val="(22)"/>
      <sheetName val="(21)"/>
      <sheetName val="(20)"/>
      <sheetName val="(18)"/>
      <sheetName val="(17)"/>
      <sheetName val="(16)"/>
      <sheetName val="(15)"/>
      <sheetName val="(14)"/>
      <sheetName val="(13)"/>
      <sheetName val="(12)"/>
      <sheetName val="(11)"/>
      <sheetName val="(10)"/>
      <sheetName val="(9)"/>
      <sheetName val="(8)"/>
      <sheetName val="(7)"/>
      <sheetName val="(6)"/>
      <sheetName val="(5)"/>
      <sheetName val="(4)"/>
      <sheetName val="(3)"/>
      <sheetName val="(2)"/>
      <sheetName val="(1)"/>
      <sheetName val="(19)"/>
      <sheetName val="A(mayıs)"/>
      <sheetName val="Araçlar"/>
      <sheetName val="Araçların kullanımı"/>
      <sheetName val="Aylık Kullanım"/>
      <sheetName val="A(ocak)"/>
      <sheetName val="A(mart)"/>
      <sheetName val="A(nisan)"/>
      <sheetName val="A(haziran)"/>
      <sheetName val="A(temmuz)"/>
      <sheetName val="A(ağustos)"/>
      <sheetName val="A(eylül)"/>
      <sheetName val="A(ekim)"/>
      <sheetName val="A(kasım)"/>
      <sheetName val="A(aralık)"/>
      <sheetName val="A(ocak04)"/>
      <sheetName val="Araçlar (parasal)"/>
      <sheetName val="ON YAZI"/>
      <sheetName val="YBF.005"/>
      <sheetName val="Y.B.F.6"/>
      <sheetName val="YBF.07"/>
      <sheetName val="YF.8"/>
      <sheetName val="YBF9"/>
      <sheetName val="YBF.009"/>
      <sheetName val="Y.B.F.07"/>
      <sheetName val="N.A.1"/>
      <sheetName val="Granülometrikkum"/>
      <sheetName val="Y.B.F.011"/>
      <sheetName val="Y.B.F.012"/>
      <sheetName val="YBF 13taştozu"/>
      <sheetName val="N.A.2"/>
      <sheetName val="N.A.3"/>
      <sheetName val="Tolga Tosun"/>
      <sheetName val="YKI.E.001"/>
      <sheetName val="YKI.E.002"/>
      <sheetName val="YKI.F.005"/>
      <sheetName val="H.001"/>
      <sheetName val="H.002"/>
      <sheetName val="YKPİ.002"/>
      <sheetName val="YKI.F.001 (2)"/>
      <sheetName val="YKI.G.005"/>
      <sheetName val="YKI.G.006"/>
      <sheetName val="YKI.G.007"/>
      <sheetName val="YKI.G.008"/>
      <sheetName val="YKI.G.009"/>
      <sheetName val="YKI.G.010"/>
      <sheetName val="YKI.G.011"/>
      <sheetName val="YKI.G.012"/>
      <sheetName val="YKI.G.013"/>
      <sheetName val="YKI.G.014"/>
      <sheetName val="YKI.G.015"/>
      <sheetName val="YKI.G.016"/>
      <sheetName val="YKI.G.017"/>
      <sheetName val="YKI.G.018"/>
      <sheetName val="YKI.G.019"/>
      <sheetName val="YKI.G.020"/>
      <sheetName val="YKI.G.021"/>
      <sheetName val="bsat muflu"/>
      <sheetName val="entegre maliyet (bursa)hilmi"/>
      <sheetName val="B.KÜRLÜ maliyet"/>
      <sheetName val="maliyet(İÇİNDE ÇALIŞILMASIN)SİN"/>
      <sheetName val="BUSKİ Poz"/>
      <sheetName val="NAKLİYE (2)"/>
      <sheetName val="hak.kap"/>
      <sheetName val="özettablo "/>
      <sheetName val="fiy.fark."/>
      <sheetName val="DİE.end 34"/>
      <sheetName val="DİE.end 1"/>
      <sheetName val="fiyatlan"/>
      <sheetName val="yeşildef"/>
      <sheetName val="NAKLİYE AT"/>
      <sheetName val="METRAJ AT"/>
      <sheetName val="Özet Tablo"/>
      <sheetName val="Fiyatlandırma "/>
      <sheetName val="Yeşil Defter "/>
      <sheetName val="DİE-EKİM"/>
      <sheetName val="DİE-EYLÜL"/>
      <sheetName val="EKA2 (2)"/>
      <sheetName val="_BAŞV"/>
      <sheetName val="kısa özet"/>
      <sheetName val="YKPA.001"/>
      <sheetName val="YKPA.002"/>
      <sheetName val="YKPA.003"/>
      <sheetName val="YKPT.004"/>
      <sheetName val="YKPT.005"/>
      <sheetName val="YKPİ.006"/>
      <sheetName val="YKPİ.007"/>
      <sheetName val="YKI.B.004"/>
      <sheetName val="YKI.B.005"/>
      <sheetName val="YKI.B.006"/>
      <sheetName val="YKI.C.004"/>
      <sheetName val="YKI.D.008"/>
      <sheetName val="YKI.D.009"/>
      <sheetName val="YKI.D.010"/>
      <sheetName val="YKI.D.011"/>
      <sheetName val="YKI.D.012"/>
      <sheetName val="YKI.D.013"/>
      <sheetName val="YOK YKI.G.007"/>
      <sheetName val="YOK YKI.G.015"/>
      <sheetName val="YOK YKI.G.016"/>
      <sheetName val="YKI.G.022"/>
      <sheetName val="YKI.G.023"/>
      <sheetName val="YKI.G.024"/>
      <sheetName val="YKI.G.025"/>
      <sheetName val="YKI.G.026"/>
      <sheetName val="YKI.G.027"/>
      <sheetName val="YKI.G.028"/>
      <sheetName val="YKI.I.003"/>
      <sheetName val="YKI.J.001"/>
      <sheetName val="YKPT.003"/>
      <sheetName val="YKPİ.004"/>
      <sheetName val="YKI.F.006"/>
      <sheetName val="Y.K.B.005"/>
      <sheetName val="Fiy. İş. Keş."/>
      <sheetName val="(ANA SAYFA)"/>
      <sheetName val="(TEKLİF)"/>
      <sheetName val="(Y.DEFTER-0)"/>
      <sheetName val="(KESİN HESAP İADE)"/>
      <sheetName val="(YEŞİL DEFTER-1)"/>
      <sheetName val="(YEŞİL DEFTER-2)"/>
      <sheetName val="(YEŞİL DEFTER-3)"/>
      <sheetName val="(YEŞİL DEFTER-4)"/>
      <sheetName val="(YEŞİL DEFTER-5)"/>
      <sheetName val="Ör No 4"/>
      <sheetName val="(KAPAK)"/>
      <sheetName val="(ÖZET)"/>
      <sheetName val="(FİYAT FARKI)"/>
      <sheetName val="(İNDEKS)"/>
      <sheetName val="(EK.A.21-ARALIK)"/>
      <sheetName val="(YEŞİL DEFTER-ARALIK)"/>
      <sheetName val="(İCMAL-ARALIK)"/>
      <sheetName val="(87)"/>
      <sheetName val="(88)"/>
      <sheetName val="(89)"/>
      <sheetName val="(90)"/>
      <sheetName val="(91)"/>
      <sheetName val="(92)"/>
      <sheetName val="(93)"/>
      <sheetName val="(94)"/>
      <sheetName val="(95)"/>
      <sheetName val="(96)"/>
      <sheetName val="(97)"/>
      <sheetName val="(98)"/>
      <sheetName val="(99)"/>
      <sheetName val="(100)"/>
      <sheetName val="(101)"/>
      <sheetName val="(101-A)"/>
      <sheetName val="(43-DZ)"/>
      <sheetName val="(43-FDZ)"/>
      <sheetName val="(47-DZ)"/>
      <sheetName val="(47-FDZ)"/>
      <sheetName val="(50-DZ)"/>
      <sheetName val="(50-FDZ)"/>
      <sheetName val="EVSEL TUT. "/>
      <sheetName val="EVSEL"/>
      <sheetName val="(EK.A.21-OCAK)"/>
      <sheetName val="(YEŞİL DEFTER-OCAK)"/>
      <sheetName val="(İCMAL-OCAK)"/>
      <sheetName val="(102)"/>
      <sheetName val="(103)"/>
      <sheetName val="(104)"/>
      <sheetName val="(105)"/>
      <sheetName val="(106)"/>
      <sheetName val="(107)"/>
      <sheetName val="(108)"/>
      <sheetName val="(109)"/>
      <sheetName val="(110)"/>
      <sheetName val="(111)"/>
      <sheetName val="(112)"/>
      <sheetName val="(113)"/>
      <sheetName val="(114)"/>
      <sheetName val="(115)"/>
      <sheetName val="(116)"/>
      <sheetName val="(117)"/>
      <sheetName val="(118)"/>
      <sheetName val="(119)"/>
      <sheetName val="(120)"/>
      <sheetName val="(121)"/>
      <sheetName val="(121-A)"/>
      <sheetName val="(101-A-DZ)"/>
      <sheetName val="(101-A-FDZ)"/>
      <sheetName val="447-demir"/>
      <sheetName val="447-kalıp"/>
      <sheetName val="449-demir"/>
      <sheetName val="449-kalıp"/>
      <sheetName val="450-demir"/>
      <sheetName val="450-kalıp"/>
      <sheetName val="451-demir"/>
      <sheetName val="451-kalıp"/>
      <sheetName val="(EK.A.21-EKİM)"/>
      <sheetName val="(YEŞİL DEFTER-EKİM)"/>
      <sheetName val="(İCMAL-EKİM)"/>
      <sheetName val="(66-A)"/>
      <sheetName val="(67-A)"/>
      <sheetName val="(68-A)"/>
      <sheetName val="(2-DZ)"/>
      <sheetName val="(2-FDZ)"/>
      <sheetName val="(5-DZ)"/>
      <sheetName val="(5-FDZ)"/>
      <sheetName val="(11-DZ)"/>
      <sheetName val="(11-FDZ)"/>
      <sheetName val="(15-DZ)"/>
      <sheetName val="(15-FDZ)"/>
      <sheetName val="(YEŞİL DEFTER-12)"/>
      <sheetName val="(YEŞİL DEFTER-13)"/>
      <sheetName val="(EK.A.21-AĞUSTOS)"/>
      <sheetName val="(YEŞİL DEFTER-AĞUSTOS)"/>
      <sheetName val="(İCMAL-AĞUSTOS)"/>
      <sheetName val="(266)"/>
      <sheetName val="(267)"/>
      <sheetName val="(268)"/>
      <sheetName val="(269)"/>
      <sheetName val="(270)"/>
      <sheetName val="(271)"/>
      <sheetName val="(272)"/>
      <sheetName val="(273)"/>
      <sheetName val="(274)"/>
      <sheetName val="(275)"/>
      <sheetName val="(276)"/>
      <sheetName val="(277)"/>
      <sheetName val="(278)"/>
      <sheetName val="(279)"/>
      <sheetName val="(279-1)"/>
      <sheetName val="(279-2)"/>
      <sheetName val="(280)"/>
      <sheetName val="(280-1)"/>
      <sheetName val="(280-2)"/>
      <sheetName val="(281)"/>
      <sheetName val="(281-A)"/>
      <sheetName val="(282)"/>
      <sheetName val="(282-1)"/>
      <sheetName val="(282-2)"/>
      <sheetName val="(283)"/>
      <sheetName val="(283-1)"/>
      <sheetName val="(242)"/>
      <sheetName val="(242-A)"/>
      <sheetName val="(242-DZ)"/>
      <sheetName val="(242-FDZ)"/>
      <sheetName val="(243)"/>
      <sheetName val="(243-A)"/>
      <sheetName val="(243-DZ)"/>
      <sheetName val="(243-FDZ)"/>
      <sheetName val="(283-B)"/>
      <sheetName val="(283-C)"/>
      <sheetName val="Özet Tablo "/>
      <sheetName val="İCMAL SAYFASI"/>
      <sheetName val="Fiyatlandırma"/>
      <sheetName val="Ortak İcmal"/>
      <sheetName val="Kazı Hacimleri"/>
      <sheetName val="Kanal İcmal"/>
      <sheetName val="Kanal Ataşman 1"/>
      <sheetName val="Kanal Ataşman 2"/>
      <sheetName val="Kanal Ataşman 3"/>
      <sheetName val="Kanal Ataşman 4"/>
      <sheetName val="Şartname"/>
      <sheetName val="Oda Metrajları"/>
      <sheetName val="Evsel tutanak"/>
      <sheetName val="Evsel Tespit"/>
      <sheetName val="poz-fiyat"/>
      <sheetName val="baca_emir"/>
      <sheetName val="baca_yild"/>
      <sheetName val="Sayfa10"/>
      <sheetName val="POZLAR TAM LİSTESİ"/>
      <sheetName val="Rayiç 04"/>
      <sheetName val="icmal_kanal"/>
      <sheetName val="ff kısa"/>
      <sheetName val="PRJ.001"/>
      <sheetName val="İŞL.PRJ.002"/>
      <sheetName val="A.001"/>
      <sheetName val="A.003"/>
      <sheetName val="A.004"/>
      <sheetName val="A.005"/>
      <sheetName val="B.006"/>
      <sheetName val="B.007"/>
      <sheetName val="C.001-1"/>
      <sheetName val="C.004"/>
      <sheetName val="D.001"/>
      <sheetName val="D.002"/>
      <sheetName val="D.003"/>
      <sheetName val="G.001-1 pursantaj"/>
      <sheetName val="YKI.G.003-1"/>
      <sheetName val="G.015-1"/>
      <sheetName val="G.017-1"/>
      <sheetName val="G.033-1"/>
      <sheetName val="H.KMB.001"/>
      <sheetName val="K.001"/>
      <sheetName val="N.001"/>
      <sheetName val="O.001"/>
      <sheetName val="Kazanlar"/>
      <sheetName val="Isıtma Eşanjörü"/>
      <sheetName val="Otopark Jetfanlar"/>
      <sheetName val="Yağ Ayırıcılar"/>
      <sheetName val="Fanlar"/>
      <sheetName val="SPLİT KLİMALAR"/>
      <sheetName val="Arıtma"/>
      <sheetName val="Genleşme Tankı"/>
      <sheetName val="Split Klima"/>
      <sheetName val="Ceza Tutanağı"/>
      <sheetName val="PROJE İCMAL (%)"/>
      <sheetName val="EL.NİSAN"/>
      <sheetName val="EL.MART"/>
      <sheetName val="BİN.NİSAN"/>
      <sheetName val="BİN.MART"/>
      <sheetName val="AĞUSTOS11"/>
      <sheetName val="EYLÜL11"/>
      <sheetName val="B1 BLOK TİPİ"/>
      <sheetName val="C BLOK TİPİ"/>
      <sheetName val="CY-A BLOK TİPİ"/>
      <sheetName val="GÖTÜRÜ BEDEL C(B+Z+5)"/>
      <sheetName val="GÖTÜRÜ  BEDEL C(2B+Z+5)"/>
      <sheetName val="GÖTÜRÜ BEDEL  C2"/>
      <sheetName val="GÖTÜRĞ BEDEL 16 DERS"/>
      <sheetName val="SOSYAL TESİS"/>
      <sheetName val="FİZİKİ GERÇEKLEŞME RAPORU"/>
      <sheetName val="İŞ İLERLEME GRAFİĞİ"/>
      <sheetName val="İMALAT RA. B1 BLOK"/>
      <sheetName val="İMALAT RA. C BLOK"/>
      <sheetName val="İMALAT RA. CY-A BLOK "/>
      <sheetName val="İMALAT RA SOSYAL TESİS"/>
      <sheetName val="iŞÇİ TEM. TUTANAK"/>
      <sheetName val="ELKTRİK.1"/>
      <sheetName val="FİZ"/>
      <sheetName val="KAR-ZARAR"/>
      <sheetName val="NAKİT DEĞERLENDİRME"/>
      <sheetName val="BF-EK (ATTIRILMIŞ)"/>
      <sheetName val="KEŞİF(ARTTIRILMIŞ)"/>
      <sheetName val="KEŞİF-EK"/>
      <sheetName val="KEŞİF-fiz"/>
      <sheetName val="KEŞİF-fiz (2)"/>
      <sheetName val="KEŞİF-fiz (3)"/>
      <sheetName val="KİR-KAR"/>
      <sheetName val="KİR-KAR (2)"/>
      <sheetName val="ÖDEME-36-kredisiz"/>
      <sheetName val="ÖDEME-42-kredisiz"/>
      <sheetName val="ÖDEME-36-kredili"/>
      <sheetName val="ÖDEME-36-kredili (2)"/>
      <sheetName val="ÖDEME-36-kredili (3)"/>
      <sheetName val="BLOK_KEŞİF"/>
      <sheetName val="ELKTRİK_1"/>
      <sheetName val="NAKİT_DEĞERLENDİRME"/>
      <sheetName val="BF-EK_(ATTIRILMIŞ)"/>
      <sheetName val="KEŞİF-fiz_(2)"/>
      <sheetName val="KEŞİF-fiz_(3)"/>
      <sheetName val="MAHAL_LİSTESİ"/>
      <sheetName val="KİR-KAR_(2)"/>
      <sheetName val="ÖDEME-36-kredili_(2)"/>
      <sheetName val="ÖDEME-36-kredili_(3)"/>
      <sheetName val="WEBER_MARKEM_FİYATLAR"/>
      <sheetName val="ELKTRİK_11"/>
      <sheetName val="NAKİT_DEĞERLENDİRME1"/>
      <sheetName val="BF-EK_(ATTIRILMIŞ)1"/>
      <sheetName val="KEŞİF-fiz_(2)1"/>
      <sheetName val="KEŞİF-fiz_(3)1"/>
      <sheetName val="MAHAL_LİSTESİ1"/>
      <sheetName val="KİR-KAR_(2)1"/>
      <sheetName val="ÖDEME-36-kredili_(2)1"/>
      <sheetName val="ÖDEME-36-kredili_(3)1"/>
      <sheetName val="BILGI GIR"/>
      <sheetName val="BLOK-KE??F"/>
      <sheetName val="TES?SAT"/>
      <sheetName val="?CMAL"/>
      <sheetName val="katsay?lar"/>
      <sheetName val="Teklif.2"/>
      <sheetName val="BUTÇE ÖZET"/>
      <sheetName val="PROJE MUKAYESE"/>
      <sheetName val="İCMAL BÜTÇE"/>
      <sheetName val="GERÇEKLEŞEN BÜTÇE "/>
      <sheetName val="GERÇEKLEŞEN BÜTÇE"/>
      <sheetName val="HEDEF BÜTÇE"/>
      <sheetName val="TT-İCMAL"/>
      <sheetName val="A09 PEYZAJ TT-EK1 "/>
      <sheetName val="A01 TOPRAK İŞLERİ"/>
      <sheetName val="A01 İNKLINOMETRE"/>
      <sheetName val="A02 OZBEK_AS"/>
      <sheetName val="A02 OZBEK_ADI"/>
      <sheetName val="A02  OZBEK_ADA DISI"/>
      <sheetName val="A03 KABA YAPI"/>
      <sheetName val="A04 TUGRA_AS"/>
      <sheetName val="A04 TUGRA_ADI"/>
      <sheetName val="A04 İnce İşler Keşif"/>
      <sheetName val="A04 P-LINE"/>
      <sheetName val="A04 KAPLAMA"/>
      <sheetName val="A04 SOSYAL TESİSLER"/>
      <sheetName val="A04 SERAMİK"/>
      <sheetName val="A04 MERMER KEŞİF"/>
      <sheetName val="MERMER METRAJ"/>
      <sheetName val="A04 ALÜMİNYUM"/>
      <sheetName val="A04 ÇELİK KAPI"/>
      <sheetName val="A04 İÇ KAPI"/>
      <sheetName val="A04 SAC KAPI"/>
      <sheetName val="A04 SAC KAPI METRAJ"/>
      <sheetName val="A04 PVC"/>
      <sheetName val="PVC METRAJI"/>
      <sheetName val="A04 MOBİLYA"/>
      <sheetName val="A04 VİTRİFİYE"/>
      <sheetName val="A-B"/>
      <sheetName val="C-D"/>
      <sheetName val="A05 CEPHE"/>
      <sheetName val="A05 DIŞ KABA SIVA"/>
      <sheetName val="A03-04-06 ÇATI "/>
      <sheetName val="A06 PLINE"/>
      <sheetName val="A07 MEK_EROGLU"/>
      <sheetName val="A07 MEK AS"/>
      <sheetName val="YANGIN_AS"/>
      <sheetName val="SIHHİ TESİSAT_AS"/>
      <sheetName val="ISITMA_AS"/>
      <sheetName val="HAVALANDIRMA_AS"/>
      <sheetName val="DOĞALGAZ_AS"/>
      <sheetName val="KLİMA TESİSATI_AS"/>
      <sheetName val="TEST, AYAR, İŞL_AS"/>
      <sheetName val="A07 MEK ADI"/>
      <sheetName val="YANGIN_ADI"/>
      <sheetName val="SIHHİ TESİSAT_ADI"/>
      <sheetName val="ISITMA_ADI"/>
      <sheetName val="HAVALANDIRMA_ADI"/>
      <sheetName val="DOĞALGAZ_ADI"/>
      <sheetName val="KLİMA TESİSATI_ADI"/>
      <sheetName val="TEST, AYAR, İŞL_ADI"/>
      <sheetName val="A08 ELK_EROĞLU"/>
      <sheetName val="A08 AS. AS"/>
      <sheetName val="A08 AS.ADI"/>
      <sheetName val="A08 ELK_AS"/>
      <sheetName val="2 BLOK İCMAL-AS"/>
      <sheetName val=" BL ORTAK ALANLAR-AS"/>
      <sheetName val="BL DAİRE İÇLER-AS"/>
      <sheetName val="3 SOSYAL ALAN GENEL İCMAL-AS"/>
      <sheetName val="HİDROFOR ODASI İCMAL-AS"/>
      <sheetName val="HİDROFOR ODASI-AS"/>
      <sheetName val="SİTE YÖNETİM İCMAL-AS"/>
      <sheetName val="SİTE YÖNETİM-AS"/>
      <sheetName val="SOSYAL TESİS SPOR İCMAL-AS"/>
      <sheetName val="SOSYAL TESİS SPOR-AS"/>
      <sheetName val="SOSYAL TESİS CAFE İCMAL-AS"/>
      <sheetName val="SOSYAL TESİS CAFE-AS"/>
      <sheetName val="GÜVENLİK VE SÜS HAVUZU İCMAL-AS"/>
      <sheetName val="GÜVENLİK VE SÜS HAVUZU"/>
      <sheetName val="4 İCMAL ALTYAPI-AS"/>
      <sheetName val="ALTYAPI-AS"/>
      <sheetName val="A08 ELK_ADI "/>
      <sheetName val="2 BLOK İCMAL-ADI"/>
      <sheetName val=" BL ORTAK ALANLAR-ADI"/>
      <sheetName val="BL DAİRE İÇLERİ-ADI"/>
      <sheetName val="3 SOSYAL ALAN GENEL İCMAL-ADI"/>
      <sheetName val="HİDROFOR ODASI İCMAL-ADI"/>
      <sheetName val="HİDROFOR ODASI-ADI"/>
      <sheetName val="SİTE YÖNETİM İCMAL-ADI"/>
      <sheetName val="SİTE YÖNETİM-ADI"/>
      <sheetName val="SOSYAL TESİS SPOR İCMAL-ADI"/>
      <sheetName val="SOSYAL TESİS SPOR-ADI"/>
      <sheetName val="SOSYAL TESİS CAFE İCMAL-ADI"/>
      <sheetName val="SOSYAL TESİS CAFE-ADI"/>
      <sheetName val="GÜVENLİK VE SÜS HAV-İCMAL-ADI"/>
      <sheetName val="GÜVENLİK VE SÜS HAVUZU-ADI"/>
      <sheetName val="4 İCMAL ALTYAPI-ADI"/>
      <sheetName val="ALTYAPI-ADI"/>
      <sheetName val="A10 ŞANTİYE GELEN GİDER"/>
      <sheetName val="GÜVENLİK KLÜBELERİ"/>
      <sheetName val="(c)YOSİ"/>
      <sheetName val="Kesif_Ozeti"/>
      <sheetName val="Teklif.2.xls"/>
      <sheetName val="Demir Fiyat Farkı KD"/>
      <sheetName val="4 -Механика"/>
      <sheetName val="Veri Tabanı"/>
      <sheetName val="Y.D"/>
      <sheetName val="ICMAL (RUS)"/>
      <sheetName val="Beton (SON)"/>
      <sheetName val="Beton (Tr)"/>
      <sheetName val="Beton (Rus)"/>
      <sheetName val="Endirekt"/>
      <sheetName val="Alan"/>
      <sheetName val="Alan (Rus)"/>
      <sheetName val="Ozet-Rus"/>
      <sheetName val="Ozet (Rannila)"/>
      <sheetName val="Kesif (Rannila)"/>
      <sheetName val="isprg"/>
      <sheetName val="Endirek"/>
      <sheetName val="masraf sayf"/>
      <sheetName val="TL İç Kapak"/>
      <sheetName val=" F.F. HESAP"/>
      <sheetName val="K1 BLOKLAR"/>
      <sheetName val="32 DERSLİKLİ LİSE"/>
      <sheetName val="32 DERSLİKLİ İLKÖĞRETİM"/>
      <sheetName val="T-16 CAMİ"/>
      <sheetName val="BÜFE"/>
      <sheetName val="İlerleme Graf. (A3)"/>
      <sheetName val="İŞÇİ SEÇİMİ"/>
      <sheetName val="tek.per.list"/>
      <sheetName val="VERGİ BORCU"/>
      <sheetName val="KESİN HAK İÇ KAPAK"/>
      <sheetName val="F.F HESAP ekim"/>
      <sheetName val="F.F HESAP kasım"/>
      <sheetName val="VAZ (6)"/>
      <sheetName val="VAZ (7)"/>
      <sheetName val="Resim1 "/>
      <sheetName val="Resim2"/>
      <sheetName val="Resim3"/>
      <sheetName val="Resim4"/>
      <sheetName val="Resim5"/>
      <sheetName val="Resim6"/>
      <sheetName val="Resim7"/>
      <sheetName val="Resim8"/>
      <sheetName val="Resim9"/>
      <sheetName val="Resim10"/>
      <sheetName val="Resim11"/>
      <sheetName val="Resim12"/>
      <sheetName val="Resim13"/>
      <sheetName val="Resim14"/>
      <sheetName val="Resim15"/>
      <sheetName val="Resim16"/>
      <sheetName val="Resim17"/>
      <sheetName val="Resim18"/>
      <sheetName val="Resim19"/>
      <sheetName val="Resim20"/>
      <sheetName val="Resim21"/>
      <sheetName val="Resim22"/>
      <sheetName val="Resim23"/>
      <sheetName val="Resim24"/>
      <sheetName val="Resim25"/>
      <sheetName val="FF TABLO"/>
      <sheetName val="ff EKİM"/>
      <sheetName val="ff KASIM"/>
      <sheetName val="17_t6"/>
      <sheetName val="18_t7"/>
      <sheetName val="A (B+Z+9)"/>
      <sheetName val="B (B+Z+9)"/>
      <sheetName val="C (B+Z+9)"/>
      <sheetName val="CAMİİ"/>
      <sheetName val="zemin iyil.ALTYAPI,MÜTEFERRİK"/>
      <sheetName val="İMALAT RA. A"/>
      <sheetName val="İMALAT RA. B"/>
      <sheetName val="İMALAT RA. C"/>
      <sheetName val="İMALAT RA. ST"/>
      <sheetName val="İMALAT RA. CAMİ"/>
      <sheetName val="İMALAT ZEMİN İY.ALTYAPI VE MÜTE"/>
      <sheetName val="iş iler. GRAFİĞİ"/>
      <sheetName val="işçi tems.tut."/>
      <sheetName val="İLAN KALD. TUT."/>
      <sheetName val="F.F. İCMALİ"/>
      <sheetName val="F.F KASIM 13"/>
      <sheetName val="FF İCMAL"/>
      <sheetName val="FİYAT FARKI MAYIS"/>
      <sheetName val="FİYAT FARKI NİSAN"/>
      <sheetName val="tefe tüfe "/>
      <sheetName val="aylık rapor"/>
      <sheetName val="ENEZ CY B TİPİ"/>
      <sheetName val="ENEZ SOSYAL TESİS-BÜFE"/>
      <sheetName val="HAVSA CY-B TİPİ"/>
      <sheetName val="LALAPAŞA CY-B TİPİ"/>
      <sheetName val="BLOKLAR İMALAT RAPORU"/>
      <sheetName val="SOSYAL TES.BÜFE-İMALAT RAPORU"/>
      <sheetName val="ON_BILGI"/>
      <sheetName val="Yat_Pro.Rapor"/>
      <sheetName val="Denge_Cet"/>
      <sheetName val="Hesap_Tab"/>
      <sheetName val="IC_KAPAK"/>
      <sheetName val="KAPAK_DIS"/>
      <sheetName val="INS_CAR"/>
      <sheetName val="INS_REV"/>
      <sheetName val="NAK_CAR"/>
      <sheetName val="NAK_REV"/>
      <sheetName val="Yesilkapak"/>
      <sheetName val="YESIL_IMA"/>
      <sheetName val="YESIL_NAK"/>
      <sheetName val="16_132K"/>
      <sheetName val="16_136K-1"/>
      <sheetName val="16_136K-1_1"/>
      <sheetName val="16_137K-1A"/>
      <sheetName val="3792_1 (1)"/>
      <sheetName val="3792_1 (2)"/>
      <sheetName val="3793 (1)"/>
      <sheetName val="21_065"/>
      <sheetName val="21_066"/>
      <sheetName val="21.001"/>
      <sheetName val="21.001 (2)"/>
      <sheetName val="21_053 (1)"/>
      <sheetName val="21.054"/>
      <sheetName val="16_074_K_2"/>
      <sheetName val="16_071_K_2"/>
      <sheetName val="16_069_MK"/>
      <sheetName val="19.022_K"/>
      <sheetName val="5006_1"/>
      <sheetName val="YFZ_01"/>
      <sheetName val="ÖZEL_İNŞ_03"/>
      <sheetName val="NA_CAR"/>
      <sheetName val="300_ Y.S.baca hesabı"/>
      <sheetName val="500_ Y.S.baca hesabı "/>
      <sheetName val="600_ Y.S.baca hesabı"/>
      <sheetName val="800_ Y.S.baca hesabı"/>
      <sheetName val="A.S 10.1_17M"/>
      <sheetName val="A.S 10_10.1"/>
      <sheetName val="A.S 12_12.1"/>
      <sheetName val="A.S 12.1_13"/>
      <sheetName val="A.S 13_14"/>
      <sheetName val="A.S 14_14.1"/>
      <sheetName val="A.S 14.1_15"/>
      <sheetName val="A.S 15_17"/>
      <sheetName val="Y.S 6_A.S_10,1"/>
      <sheetName val="A.S 5_Y.S 2"/>
      <sheetName val="çift_5-6"/>
      <sheetName val="çift_4-5"/>
      <sheetName val="çift_3-4 "/>
      <sheetName val="çift_2-3"/>
      <sheetName val="YS_12"/>
      <sheetName val="A.S 4_3"/>
      <sheetName val="A.S 3_1"/>
      <sheetName val="BORU"/>
      <sheetName val="15_0012B"/>
      <sheetName val="15_0013c"/>
      <sheetName val="16.0571A"/>
      <sheetName val="16_0591A"/>
      <sheetName val="16_0591A (2)"/>
      <sheetName val="16_075KA(1)"/>
      <sheetName val="16_075KA(2)"/>
      <sheetName val="16_075KA(3)"/>
      <sheetName val="16_075KA(4)"/>
      <sheetName val="16_075KA(5)"/>
      <sheetName val="18_185"/>
      <sheetName val="21_ 001"/>
      <sheetName val="21_ 011"/>
      <sheetName val="21_ 017-1 "/>
      <sheetName val="21_054"/>
      <sheetName val="21_057"/>
      <sheetName val="23_014_VE_015_00 "/>
      <sheetName val="23_014_VE_015_00  (2)"/>
      <sheetName val="23_014_VE_015_00  (3)"/>
      <sheetName val="23_176"/>
      <sheetName val="5003_1"/>
      <sheetName val="5005_3"/>
      <sheetName val="5006_1 "/>
      <sheetName val="İS.S0_S1"/>
      <sheetName val="İS.S1_S2"/>
      <sheetName val="İS.S2_S3 "/>
      <sheetName val="İS.S3_S4 "/>
      <sheetName val="İS.S4_S5 "/>
      <sheetName val="İS.S5_S6 "/>
      <sheetName val="İS.S6_S7 "/>
      <sheetName val="İS.S7_S8"/>
      <sheetName val="İS.S8_S9"/>
      <sheetName val="İS.S9_S10"/>
      <sheetName val="İS.S10_S11"/>
      <sheetName val="İS.S11_S12"/>
      <sheetName val="İS.S12_S13"/>
      <sheetName val="İS.S13_S14"/>
      <sheetName val="NAK_METRAJ"/>
      <sheetName val="BOS_METRAJ"/>
      <sheetName val="18.191"/>
      <sheetName val="18.191 (2)"/>
      <sheetName val="B_0601"/>
      <sheetName val="B_0801"/>
      <sheetName val="C_301)"/>
      <sheetName val="E_0101"/>
      <sheetName val="D.04)"/>
      <sheetName val="A.0102"/>
      <sheetName val="A.0202"/>
      <sheetName val="A.0302"/>
      <sheetName val="B.0502"/>
      <sheetName val="B.0903"/>
      <sheetName val="B.1103"/>
      <sheetName val="B.05023"/>
      <sheetName val="B.0202"/>
      <sheetName val="E.0702)"/>
      <sheetName val="çiftt_2-3"/>
      <sheetName val="çiftt_3-4"/>
      <sheetName val="çiftt4_5"/>
      <sheetName val="çiftt5_6"/>
      <sheetName val="drena-reyhan(şevli)"/>
      <sheetName val="16.002"/>
      <sheetName val="17.214.İB-7"/>
      <sheetName val="17.214.İB-9"/>
      <sheetName val="6000-A"/>
      <sheetName val="6070-A"/>
      <sheetName val="7504-A"/>
      <sheetName val="7504-B"/>
      <sheetName val="NAKLIYELER_H01"/>
      <sheetName val="YESIL_DEFTER"/>
      <sheetName val="TASERON_HAK"/>
      <sheetName val="Mal_Fıy_Farkı"/>
      <sheetName val="TEFE_TABLOSU"/>
      <sheetName val="TASERON_HAK_DEN"/>
      <sheetName val="TEKLIF"/>
      <sheetName val="ANAANALIZ"/>
      <sheetName val="ALTANALIZ"/>
      <sheetName val="BIRIM_FIY_LIST"/>
      <sheetName val="RAYIC_LISTESI"/>
      <sheetName val="YENIFIYAT"/>
      <sheetName val="Odenek"/>
      <sheetName val="F_FARKI_01"/>
      <sheetName val="F_FARKI_02"/>
      <sheetName val="F.FARKI_03"/>
      <sheetName val="TEFE"/>
      <sheetName val="F_F_Tem"/>
      <sheetName val="yeni thkk"/>
      <sheetName val="15_001_1A"/>
      <sheetName val="15_006_1A"/>
      <sheetName val="16_002_K_1"/>
      <sheetName val="16_002_K_1 (2)"/>
      <sheetName val="16_133K-1"/>
      <sheetName val="23.176_K"/>
      <sheetName val="3000_A"/>
      <sheetName val="27_560_7 (1)"/>
      <sheetName val="16_070"/>
      <sheetName val="16_071_B"/>
      <sheetName val="16.200_İB1_A"/>
      <sheetName val="16.200_İB1_B"/>
      <sheetName val="23_014_VE_015_00"/>
      <sheetName val="23_014_VE_015_00 (2)"/>
      <sheetName val="23_014_VE_015_00 (3)"/>
      <sheetName val="23_014_VE_015_00 (4)"/>
      <sheetName val="23_014_VE_015_00 (5)"/>
      <sheetName val="23_014_VE_015_00 (6)"/>
      <sheetName val="23_014_VE_015_00 (7)"/>
      <sheetName val="23_014_VE_015_00 (8)"/>
      <sheetName val="23_014_VE_015_01E6"/>
      <sheetName val="23_014_VE_015_01E5"/>
      <sheetName val="23_014_VE_015_01E4"/>
      <sheetName val="23_014_VE_015_01E3"/>
      <sheetName val="3790_A"/>
      <sheetName val="3790_B"/>
      <sheetName val="16_074_K_1_01"/>
      <sheetName val="16_074_K_1_02"/>
      <sheetName val="16_074_K_1_03"/>
      <sheetName val="16_074_K_1_04"/>
      <sheetName val="16_075_K_1_01"/>
      <sheetName val="16_075_K_1_02"/>
      <sheetName val="16_075_K_1_03"/>
      <sheetName val="16_075_K_1_04"/>
      <sheetName val="16_075_K_1_05"/>
      <sheetName val="16_074_K_1B_01"/>
      <sheetName val="16_074_K_1B_02"/>
      <sheetName val="16_074_K_1B_03"/>
      <sheetName val="16_074_K_1B_04"/>
      <sheetName val="16_074_K_1B_05"/>
      <sheetName val="16_074_K_1B_06"/>
      <sheetName val="16_071_K_1_01"/>
      <sheetName val="16_071_K_1_02"/>
      <sheetName val="16_071_K_1_03"/>
      <sheetName val="16_071_K_1_04"/>
      <sheetName val="6100_3_1"/>
      <sheetName val="ÖZEL_İNŞ_01"/>
      <sheetName val="ÖZEL_İNŞ_02"/>
      <sheetName val="3791_A"/>
      <sheetName val="NAKLIYELER"/>
      <sheetName val="BOS_NOR_MET"/>
      <sheetName val="BOS_DEM_MET"/>
      <sheetName val="BOS_NAKLI_MET"/>
      <sheetName val="KUBAJ A"/>
      <sheetName val="KUBAJ B"/>
      <sheetName val="KUBAJ E"/>
      <sheetName val="KUBAJ F"/>
      <sheetName val="KUBAJ d"/>
      <sheetName val="KUBAJ G"/>
      <sheetName val="KUBAJ C"/>
      <sheetName val="ELK_CAR"/>
      <sheetName val="INS_CAR MEKANİK"/>
      <sheetName val="YESIL_IMA mekanik"/>
      <sheetName val="ELEKT_YESIL_IMA"/>
      <sheetName val="ELEKT_METRAJ"/>
      <sheetName val="12_218204"/>
      <sheetName val="12_218206"/>
      <sheetName val="12.2195_2_1"/>
      <sheetName val="15_0062B "/>
      <sheetName val="15_0063c "/>
      <sheetName val="16_0581A "/>
      <sheetName val="17_081_K-1A"/>
      <sheetName val="18.190"/>
      <sheetName val="19_022k"/>
      <sheetName val="21_ 011 (2)"/>
      <sheetName val="21_012_2A"/>
      <sheetName val="21_054 (2)"/>
      <sheetName val="23_011"/>
      <sheetName val="23_014_VE_015_00(1) "/>
      <sheetName val="23_014_VE_015_00  (4)"/>
      <sheetName val="23_255_İB-6"/>
      <sheetName val="C.06"/>
      <sheetName val="C.05"/>
      <sheetName val="6000_A"/>
      <sheetName val="36_19704"/>
      <sheetName val="36_19707"/>
      <sheetName val="B.0502(1)"/>
      <sheetName val="B.0502 (2)"/>
      <sheetName val="B.0502 (3)"/>
      <sheetName val="B.0903(1)"/>
      <sheetName val="B.0903 (2)"/>
      <sheetName val="B.0903 (3)"/>
      <sheetName val="B.1103(1)"/>
      <sheetName val="B.1103 (2)"/>
      <sheetName val="B.1103 (3)"/>
      <sheetName val="B_1311"/>
      <sheetName val="B_1311 (2)"/>
      <sheetName val="C.0202"/>
      <sheetName val="A.0402"/>
      <sheetName val="BOS_METRAJ (2)"/>
      <sheetName val="C_301"/>
      <sheetName val="D.04"/>
      <sheetName val="E.0702"/>
      <sheetName val="Y.S.S9_S11 "/>
      <sheetName val="Y.S.S8_S7"/>
      <sheetName val="Y.S.S7_S16"/>
      <sheetName val="Y.S.S16_S17"/>
      <sheetName val="Y.S.S17_S18"/>
      <sheetName val="Y.S.S18_S19"/>
      <sheetName val="400_ Y.S.baca hesabı "/>
      <sheetName val="12_ 218204"/>
      <sheetName val="12_ 218208"/>
      <sheetName val="12_ 218209"/>
      <sheetName val="12_ 218307"/>
      <sheetName val="12_219522"/>
      <sheetName val="12_219521"/>
      <sheetName val="12_219541"/>
      <sheetName val="12_219551"/>
      <sheetName val="12_21957"/>
      <sheetName val="15_0013c "/>
      <sheetName val="16_075KA1(1)"/>
      <sheetName val="16_075KA1(2)"/>
      <sheetName val="16_075KA1(3)"/>
      <sheetName val="16_075KA1(4)"/>
      <sheetName val="16_075KA1(5)"/>
      <sheetName val="16_075KA1(6)"/>
      <sheetName val="16_075KA1(7)"/>
      <sheetName val="18_ 189"/>
      <sheetName val="21_0171"/>
      <sheetName val="23_014"/>
      <sheetName val="23_015_01"/>
      <sheetName val="23_015_01 (2)"/>
      <sheetName val="23_255IB6"/>
      <sheetName val="C06"/>
      <sheetName val="C05"/>
      <sheetName val="5006_1 (2)"/>
      <sheetName val="DP"/>
      <sheetName val="YI"/>
      <sheetName val="R1"/>
      <sheetName val="R2"/>
      <sheetName val="HD"/>
      <sheetName val="KF"/>
      <sheetName val="ÇŞ"/>
      <sheetName val="FI"/>
      <sheetName val="FK"/>
      <sheetName val="ÇF"/>
      <sheetName val="YK"/>
      <sheetName val="NK"/>
      <sheetName val="(G)"/>
      <sheetName val="çapa göre"/>
      <sheetName val="Ek-1"/>
      <sheetName val="TCİT"/>
      <sheetName val="Y.M.İ.T"/>
      <sheetName val="Ø150Korugepçl"/>
      <sheetName val="Ø250Korugestb"/>
      <sheetName val="Ø250Korugepçl"/>
      <sheetName val="Ø300Koruge"/>
      <sheetName val="Ø400Koruge"/>
      <sheetName val="Ø400Koruge DeşarjHt."/>
      <sheetName val="300 MM TM3-TM2TERFİ HATTI KENDİ"/>
      <sheetName val="Parsel Bacasıpçl"/>
      <sheetName val="Ø250 Mua.Bac."/>
      <sheetName val="Ø250 Mua.Bac.kendi"/>
      <sheetName val="Ø300 Mua.Bac."/>
      <sheetName val="Ø400 Mua.Bac."/>
      <sheetName val="Ø400 Mua.Bac. kendimalz"/>
      <sheetName val="TM3 TERFİ BİNASI "/>
      <sheetName val="İŞLETME PLANI"/>
      <sheetName val="Ø150Korugestb"/>
      <sheetName val="Parsel Bacasıstb"/>
      <sheetName val="DAR-GEN"/>
      <sheetName val="SÜRE"/>
      <sheetName val="PAÇAL DOLGU BİLGİ "/>
      <sheetName val="PAÇAL DOLGU"/>
      <sheetName val="KEŞİF BİLGİ"/>
      <sheetName val="Y.M.İ.T (2)"/>
      <sheetName val="Ø200A"/>
      <sheetName val="Ø200B"/>
      <sheetName val="Ø200C"/>
      <sheetName val="Ø200D"/>
      <sheetName val="Ø300A"/>
      <sheetName val="Ø300B"/>
      <sheetName val="Ø300C"/>
      <sheetName val="Ø300D"/>
      <sheetName val="Ø400A"/>
      <sheetName val="Ø400B"/>
      <sheetName val="Ø400C"/>
      <sheetName val="Ø400D"/>
      <sheetName val="Ø500A"/>
      <sheetName val="Ø500B"/>
      <sheetName val="Ø500C"/>
      <sheetName val="Ø500D"/>
      <sheetName val="Ø600B"/>
      <sheetName val="Ø600D"/>
      <sheetName val="Ø800B"/>
      <sheetName val="Ø800D"/>
      <sheetName val="Ø1000B"/>
      <sheetName val="Ø1000C"/>
      <sheetName val="Ø1000D"/>
      <sheetName val="Ø1200A"/>
      <sheetName val="Ø1200C"/>
      <sheetName val="Ø1200D"/>
      <sheetName val="Ø150"/>
      <sheetName val="Ø150 (B)"/>
      <sheetName val="MB(200A)"/>
      <sheetName val="MB(200B)"/>
      <sheetName val="MB(200C)"/>
      <sheetName val="MB(200D) "/>
      <sheetName val="MB(300A)"/>
      <sheetName val="MB(300B)"/>
      <sheetName val="MB(300C)"/>
      <sheetName val="MB(300D)"/>
      <sheetName val="MB(400A)"/>
      <sheetName val="MB(400B)"/>
      <sheetName val="MB(400C)"/>
      <sheetName val="MB(400D)"/>
      <sheetName val="MB(500A)"/>
      <sheetName val="MB(500B)"/>
      <sheetName val="MB(500C)"/>
      <sheetName val="MB(500D)"/>
      <sheetName val="MB(600B)"/>
      <sheetName val="MB(600D) "/>
      <sheetName val="MB(800B)"/>
      <sheetName val="MB(800D)"/>
      <sheetName val="MB(1000B)"/>
      <sheetName val="MB(1000C)"/>
      <sheetName val="MB(1000D)"/>
      <sheetName val="MB(1200A)"/>
      <sheetName val="MB(1200C)"/>
      <sheetName val="MB(1200D)"/>
      <sheetName val="500PE"/>
      <sheetName val="560PE"/>
      <sheetName val="900PE-12,5"/>
      <sheetName val="900PE-16"/>
      <sheetName val="900PE-16 (Palplanş)"/>
      <sheetName val="KG"/>
      <sheetName val="P.A."/>
      <sheetName val="İŞL"/>
      <sheetName val="TM1"/>
      <sheetName val="TM2"/>
      <sheetName val="TM3"/>
      <sheetName val="YO"/>
      <sheetName val="KEŞİF ÖZETİ (2)"/>
      <sheetName val="INSAAT ISLERI"/>
      <sheetName val="1-IDARE"/>
      <sheetName val="2-GIRIS"/>
      <sheetName val="3-OKSIDASYON"/>
      <sheetName val="4-COKELTME"/>
      <sheetName val="5-KLOR TEMAS"/>
      <sheetName val="6-GERI DEVIR"/>
      <sheetName val="7-BELT FILTRE"/>
      <sheetName val="8-KLOR BINASI"/>
      <sheetName val="9-SAHA TANZIM"/>
      <sheetName val="10-SAHA BOR"/>
      <sheetName val="ANALIZ KAPAK"/>
      <sheetName val="ANALIZLER"/>
      <sheetName val="INSAAT OZEL KAPAK"/>
      <sheetName val="INS OZEL FIYATLAR"/>
      <sheetName val="MEKANIK ISLERI"/>
      <sheetName val="MEKANIK EKIPMAN"/>
      <sheetName val="MEKANIK OZEL KAPAK"/>
      <sheetName val="MEK OZEL FIYATLAR"/>
      <sheetName val="ELEKTRIK ISLERI"/>
      <sheetName val="fiyatlı"/>
      <sheetName val="ENH"/>
      <sheetName val="ILETIM HATTI KAPAK"/>
      <sheetName val="ILETIM HATTI"/>
      <sheetName val="DAR-GENİŞ ORANI"/>
      <sheetName val="KAZI-İLK"/>
      <sheetName val="KAZI-DAR"/>
      <sheetName val="KAZI-GENİŞ"/>
      <sheetName val="KAZI-İKSASIZ"/>
      <sheetName val="KAZI-İKSALI"/>
      <sheetName val="KAZI-TEMEL"/>
      <sheetName val="KAZI SON"/>
      <sheetName val="NAK-GEN"/>
      <sheetName val="NAK-1"/>
      <sheetName val="NAK-2"/>
      <sheetName val="NAK-3"/>
      <sheetName val="NAK-4"/>
      <sheetName val="NAK-5"/>
      <sheetName val="NAK-SON"/>
      <sheetName val="İmalat Grupları"/>
      <sheetName val="Hakediş İç Sayfa"/>
      <sheetName val="Yeşil Defter İç"/>
      <sheetName val="Hak.Tar.ve Öd.Mik."/>
      <sheetName val="M.Mik.Hes.Tab."/>
      <sheetName val="MFF Hes.Tab."/>
      <sheetName val="Araç Giderleri"/>
      <sheetName val="Personel icmal"/>
      <sheetName val="İst. İşl."/>
      <sheetName val="BFTM-BY (2)"/>
      <sheetName val="BFTM-BY-ton"/>
      <sheetName val="Katsayılar-Veriler"/>
      <sheetName val="Projeksiyon"/>
      <sheetName val="Ceza"/>
      <sheetName val="Temizlik Malz ve Giysi."/>
      <sheetName val=" Personel"/>
      <sheetName val="BFTM-BY (3)"/>
      <sheetName val="HAKEDİŞ RAPORU 2"/>
      <sheetName val="yıllık ödenek"/>
      <sheetName val="FİYAT fARKI 1"/>
      <sheetName val="FİYAT FARKI 2"/>
      <sheetName val="ödemeye esas"/>
      <sheetName val="ödemeye esas2"/>
      <sheetName val="İNŞAAT PURS"/>
      <sheetName val="Ç.TANZİM"/>
      <sheetName val="Ç.TANZİMPURSANTAJ"/>
      <sheetName val="ÇEVREÖDEMEYEESAS"/>
      <sheetName val="MALİYET SIHHİ "/>
      <sheetName val="purs SIHHİ"/>
      <sheetName val="MAL KALORİFER"/>
      <sheetName val="PURS KALORİFER "/>
      <sheetName val="MLYT K.A.İÇ.T(ELK)"/>
      <sheetName val="PURS. K.A.İÇ.T(ELK)"/>
      <sheetName val="MLYT Z.A.İÇ T.(ELK)"/>
      <sheetName val="PURS. Z.A.İÇ T.(ELK)"/>
      <sheetName val="KAPAK PURS."/>
      <sheetName val="KAPAK YAKL. MAL."/>
      <sheetName val="MAL HAVA"/>
      <sheetName val="PURS HAVA"/>
      <sheetName val="Rate Analysis"/>
      <sheetName val="OpexBudgetCodes"/>
      <sheetName val="GRAPH_DATA"/>
      <sheetName val=" N Finansal _x005f_x000a_Eğri"/>
      <sheetName val="PriceSummary"/>
      <sheetName val="SEX"/>
      <sheetName val="LISTE VE KONTROL"/>
      <sheetName val="GRSummary"/>
      <sheetName val="EQT-ESTN"/>
      <sheetName val="Свод оплат по выборкам"/>
      <sheetName val="список"/>
      <sheetName val="BQMPALOC"/>
      <sheetName val="97 사업추정(WEKI)"/>
      <sheetName val="Macro1"/>
      <sheetName val="Attach 4-18"/>
      <sheetName val="95삼성급(본사)"/>
      <sheetName val="1-Toplam Gelir-Gider"/>
      <sheetName val="B03"/>
      <sheetName val="_N_Finansal_E_ri4"/>
      <sheetName val=" N Finansal _Eğri"/>
      <sheetName val="CASHFLOW"/>
      <sheetName val="TUNEL"/>
      <sheetName val="Bodr."/>
      <sheetName val="Zem"/>
      <sheetName val="Norm"/>
      <sheetName val="TUNEL KALIP"/>
      <sheetName val="Ana Pursantaj"/>
      <sheetName val="Netödeme"/>
      <sheetName val="Cez Tab."/>
      <sheetName val="EYLÜL 16"/>
      <sheetName val="ÇIKTI ALMA KASIM 16"/>
      <sheetName val="CS BLOK"/>
      <sheetName val="BK BLOK"/>
      <sheetName val="UK BLOK"/>
      <sheetName val="SAĞLIK OCAĞI"/>
      <sheetName val="MÜTEFERRİK İŞLER"/>
      <sheetName val="İMLT. RAPORU"/>
      <sheetName val="iler.gar"/>
      <sheetName val="Klasör Kapak"/>
      <sheetName val="EKİM 16"/>
      <sheetName val="KASIM 16"/>
      <sheetName val="ÇIKTI ALMA TEMMUZ 17"/>
      <sheetName val="Parasal sayfa"/>
      <sheetName val="metraj syf."/>
      <sheetName val="DEMİR METR."/>
      <sheetName val="TABLO "/>
      <sheetName val="Sayfa1 (4)"/>
      <sheetName val="f. farkı sayfası"/>
      <sheetName val="metraj syf. "/>
      <sheetName val="Contract GİDER (PS)"/>
      <sheetName val="Contract INCOME (2)"/>
      <sheetName val="provisional"/>
      <sheetName val="mob expenses"/>
      <sheetName val="Contract GİDER (2)"/>
      <sheetName val="icmal_PS"/>
      <sheetName val="ff (katsayı)"/>
      <sheetName val="kapak (1)YTL"/>
      <sheetName val="kapak (2)YTL"/>
      <sheetName val="Deney raporu"/>
      <sheetName val="sokak listesi"/>
      <sheetName val="hakedis takip"/>
      <sheetName val="Dolgu-Yataklama"/>
      <sheetName val="147Ç"/>
      <sheetName val="147H"/>
      <sheetName val="148Ç"/>
      <sheetName val="148H"/>
      <sheetName val="149Ç"/>
      <sheetName val="149H"/>
      <sheetName val="150Ç"/>
      <sheetName val="150H"/>
      <sheetName val="151Ç"/>
      <sheetName val="151H"/>
      <sheetName val="152Ç"/>
      <sheetName val="152H"/>
      <sheetName val="153Ç"/>
      <sheetName val="153H"/>
      <sheetName val="153Ç (2)"/>
      <sheetName val="153H (2)"/>
      <sheetName val="154Ç"/>
      <sheetName val="154H"/>
      <sheetName val="155Ç"/>
      <sheetName val="155H"/>
      <sheetName val="156Ç"/>
      <sheetName val="156H"/>
      <sheetName val="157Ç"/>
      <sheetName val="157H"/>
      <sheetName val="158Ç"/>
      <sheetName val="158H"/>
      <sheetName val="158Ç (2)"/>
      <sheetName val="158H (2)"/>
      <sheetName val="159Ç"/>
      <sheetName val="159H"/>
      <sheetName val="160Ç"/>
      <sheetName val="160H"/>
      <sheetName val="161Ç"/>
      <sheetName val="(161H)"/>
      <sheetName val="162Ç"/>
      <sheetName val="(162H)"/>
      <sheetName val="163Ç"/>
      <sheetName val="(163H)"/>
      <sheetName val="164Ç"/>
      <sheetName val="(164H)"/>
      <sheetName val="165Ç"/>
      <sheetName val="165H"/>
      <sheetName val="166Ç"/>
      <sheetName val="166H"/>
      <sheetName val="167Ç"/>
      <sheetName val="167H"/>
      <sheetName val="168Ç"/>
      <sheetName val="168H"/>
      <sheetName val="169Ç"/>
      <sheetName val="169H"/>
      <sheetName val="170Ç"/>
      <sheetName val="170H"/>
      <sheetName val="171Ç"/>
      <sheetName val="171H"/>
      <sheetName val="172Ç"/>
      <sheetName val="172H"/>
      <sheetName val="173Ç"/>
      <sheetName val="173H"/>
      <sheetName val="174Ç"/>
      <sheetName val="174H"/>
      <sheetName val="175Ç"/>
      <sheetName val="175H"/>
      <sheetName val="176Ç"/>
      <sheetName val="176H"/>
      <sheetName val="177Ç"/>
      <sheetName val="177H"/>
      <sheetName val="P161(0)"/>
      <sheetName val="P161(1)"/>
      <sheetName val="161H"/>
      <sheetName val="M(3)"/>
      <sheetName val="162H"/>
      <sheetName val="M(4)"/>
      <sheetName val="163H"/>
      <sheetName val="IZ140Ç"/>
      <sheetName val="IZ141Ç"/>
      <sheetName val="IZ142Ç"/>
      <sheetName val="IZ143Ç"/>
      <sheetName val="IZ144Ç"/>
      <sheetName val="IZ145Ç"/>
      <sheetName val="IZH164Ç"/>
      <sheetName val="164H"/>
      <sheetName val="178Ç"/>
      <sheetName val="178H"/>
      <sheetName val="179Ç"/>
      <sheetName val="179H"/>
      <sheetName val="179Ç (2)"/>
      <sheetName val="179H (2)"/>
      <sheetName val="179Ç (3)"/>
      <sheetName val="179H (3)"/>
      <sheetName val="179Ç (4)"/>
      <sheetName val="179H (4)"/>
      <sheetName val="1000 Baca - 283 Tip - 2(140)"/>
      <sheetName val="1000(140)"/>
      <sheetName val="140H"/>
      <sheetName val="1000(141)"/>
      <sheetName val="1000 Baca-283 Tip-2(141)"/>
      <sheetName val="141H"/>
      <sheetName val="ATAŞ. SAYF. ER41"/>
      <sheetName val="BEŞG.BACA BET.ER41"/>
      <sheetName val="BEŞG.BACA KALB. ER41"/>
      <sheetName val="BEŞG.BACA DEM.ER41"/>
      <sheetName val="BEŞG.BACA HAFR.ER41"/>
      <sheetName val="GENEL METRAJ SAYF. ER41"/>
      <sheetName val="ATAŞ. SAYF. ER31"/>
      <sheetName val="BEŞG.BACA BET.ER31"/>
      <sheetName val="BEŞG.BACA KALB.ER31"/>
      <sheetName val="BEŞG.BACA DEM.ER31"/>
      <sheetName val="BEŞG.BACA HAFR.ER31"/>
      <sheetName val="GENEL METRAJ SAYF.ER31"/>
      <sheetName val="180Ç"/>
      <sheetName val="180H"/>
      <sheetName val="181Ç"/>
      <sheetName val="181H"/>
      <sheetName val="182Ç"/>
      <sheetName val="182H"/>
      <sheetName val="183Ç"/>
      <sheetName val="183H"/>
      <sheetName val="184Ç"/>
      <sheetName val="184H"/>
      <sheetName val="185Ç"/>
      <sheetName val="185H"/>
      <sheetName val="186Ç"/>
      <sheetName val="186H"/>
      <sheetName val="187Ç"/>
      <sheetName val="187H"/>
      <sheetName val="188Ç"/>
      <sheetName val="188H"/>
      <sheetName val="189Ç"/>
      <sheetName val="189H"/>
      <sheetName val="190Ç"/>
      <sheetName val="190H"/>
      <sheetName val="191Ç"/>
      <sheetName val="191H"/>
      <sheetName val="192Ç"/>
      <sheetName val="192H"/>
      <sheetName val="193Ç"/>
      <sheetName val="193H"/>
      <sheetName val="194Ç"/>
      <sheetName val="194H"/>
      <sheetName val="195Ç"/>
      <sheetName val="195H"/>
      <sheetName val="196Ç"/>
      <sheetName val="196H"/>
      <sheetName val="1Ç"/>
      <sheetName val="1H"/>
      <sheetName val="2Ç"/>
      <sheetName val="2H"/>
      <sheetName val="3Ç"/>
      <sheetName val="3H"/>
      <sheetName val="4Ç"/>
      <sheetName val="4H"/>
      <sheetName val="5Ç"/>
      <sheetName val="5H"/>
      <sheetName val="6Ç"/>
      <sheetName val="6H"/>
      <sheetName val="7Ç"/>
      <sheetName val="7H"/>
      <sheetName val="8Ç"/>
      <sheetName val="8H"/>
      <sheetName val="9Ç"/>
      <sheetName val="9H"/>
      <sheetName val="10Ç"/>
      <sheetName val="10H"/>
      <sheetName val="11Ç"/>
      <sheetName val="11H"/>
      <sheetName val="12Ç"/>
      <sheetName val="12H"/>
      <sheetName val="13Ç"/>
      <sheetName val="13H"/>
      <sheetName val="14Ç"/>
      <sheetName val="14H"/>
      <sheetName val="15ç"/>
      <sheetName val="15h"/>
      <sheetName val="16ç"/>
      <sheetName val="16h"/>
      <sheetName val="17Ç"/>
      <sheetName val="17H"/>
      <sheetName val="18Ç"/>
      <sheetName val="18H"/>
      <sheetName val="19ç"/>
      <sheetName val="19h"/>
      <sheetName val="20Ç"/>
      <sheetName val="20H"/>
      <sheetName val="21Ç"/>
      <sheetName val="21H"/>
      <sheetName val="32Ç"/>
      <sheetName val="32H"/>
      <sheetName val="33Ç"/>
      <sheetName val="33H"/>
      <sheetName val="34Ç"/>
      <sheetName val="34H"/>
      <sheetName val="35Ç"/>
      <sheetName val="35H"/>
      <sheetName val="36Ç"/>
      <sheetName val="36H"/>
      <sheetName val="37Ç"/>
      <sheetName val="37H"/>
      <sheetName val="38Ç"/>
      <sheetName val="38H"/>
      <sheetName val="39Ç"/>
      <sheetName val="39H"/>
      <sheetName val="40Ç"/>
      <sheetName val="40H"/>
      <sheetName val="41Ç"/>
      <sheetName val="41H"/>
      <sheetName val="42Ç"/>
      <sheetName val="42H"/>
      <sheetName val="43Ç"/>
      <sheetName val="43H"/>
      <sheetName val="53Ç"/>
      <sheetName val="53H"/>
      <sheetName val="1 Lİ ŞEKİL (44)"/>
      <sheetName val="1 Lİ TAB1 (44)"/>
      <sheetName val="44H"/>
      <sheetName val="3 LÜ TAB (45)"/>
      <sheetName val="3 LÜ ŞEKİL (45)"/>
      <sheetName val="45H"/>
      <sheetName val="4 LI TAB (46)"/>
      <sheetName val="4 LI ŞEKİL (46)"/>
      <sheetName val="46H"/>
      <sheetName val="10LU ŞEKİL (47)"/>
      <sheetName val="10TAB  (47)"/>
      <sheetName val="47H"/>
      <sheetName val="22Ç"/>
      <sheetName val="22H"/>
      <sheetName val="23Ç"/>
      <sheetName val="23H"/>
      <sheetName val="24Ç"/>
      <sheetName val="24H"/>
      <sheetName val="25Ç"/>
      <sheetName val="25H"/>
      <sheetName val="26Ç"/>
      <sheetName val="26H"/>
      <sheetName val="27Ç"/>
      <sheetName val="27H"/>
      <sheetName val="28Ç"/>
      <sheetName val="28H"/>
      <sheetName val="29ç"/>
      <sheetName val="29h"/>
      <sheetName val="30Ç"/>
      <sheetName val="30H"/>
      <sheetName val="31Ç"/>
      <sheetName val="31H"/>
      <sheetName val="P48(0)"/>
      <sheetName val="P48(1)"/>
      <sheetName val="48H"/>
      <sheetName val="OM (2)"/>
      <sheetName val="49H"/>
      <sheetName val="50H"/>
      <sheetName val="1000"/>
      <sheetName val="1000 Baca - 283 Tip - 2"/>
      <sheetName val="51H"/>
      <sheetName val="265 (2)"/>
      <sheetName val="52H"/>
      <sheetName val="54ç"/>
      <sheetName val="54h"/>
      <sheetName val="55ç"/>
      <sheetName val="55h"/>
      <sheetName val="56ç"/>
      <sheetName val="56h"/>
      <sheetName val="57ç"/>
      <sheetName val="57h"/>
      <sheetName val="58ç"/>
      <sheetName val="58h"/>
      <sheetName val="59ç"/>
      <sheetName val="59h"/>
      <sheetName val="60ç"/>
      <sheetName val="60h"/>
      <sheetName val="61ç"/>
      <sheetName val="61h"/>
      <sheetName val="62ç"/>
      <sheetName val="62h"/>
      <sheetName val="63ç-1"/>
      <sheetName val="63ç-2"/>
      <sheetName val="63ç-3"/>
      <sheetName val="63ç-4"/>
      <sheetName val="63ç-5"/>
      <sheetName val="63ç-6"/>
      <sheetName val="63ç-7"/>
      <sheetName val="63ç-8"/>
      <sheetName val="63ç-9"/>
      <sheetName val="63ç1"/>
      <sheetName val="63h"/>
      <sheetName val="1000 Baca - 283 Tip - 2(64)"/>
      <sheetName val="1000(64)"/>
      <sheetName val="64h"/>
      <sheetName val="1000(65)"/>
      <sheetName val="1000 Baca-283 Tip-2(65)"/>
      <sheetName val="65h"/>
      <sheetName val="66ç"/>
      <sheetName val="66h"/>
      <sheetName val="67ç"/>
      <sheetName val="67h"/>
      <sheetName val="68ç"/>
      <sheetName val="68h"/>
      <sheetName val="69ç"/>
      <sheetName val="69h"/>
      <sheetName val="691ç"/>
      <sheetName val="691h"/>
      <sheetName val="692ç"/>
      <sheetName val="692h"/>
      <sheetName val="693ç"/>
      <sheetName val="693h"/>
      <sheetName val="70ç"/>
      <sheetName val="70h"/>
      <sheetName val="71ç"/>
      <sheetName val="71h"/>
      <sheetName val="72ç"/>
      <sheetName val="72h"/>
      <sheetName val="73ç"/>
      <sheetName val="73h"/>
      <sheetName val="74ç"/>
      <sheetName val="74h"/>
      <sheetName val="75ç"/>
      <sheetName val="75h"/>
      <sheetName val="76ç"/>
      <sheetName val="76h"/>
      <sheetName val="77ç"/>
      <sheetName val="77h"/>
      <sheetName val="P78(0)"/>
      <sheetName val="P78(1)"/>
      <sheetName val="78h"/>
      <sheetName val="OM"/>
      <sheetName val="79h"/>
      <sheetName val="80ç"/>
      <sheetName val="80h"/>
      <sheetName val="80-1ç"/>
      <sheetName val="80-1h"/>
      <sheetName val="81ç"/>
      <sheetName val="81h"/>
      <sheetName val="82ç"/>
      <sheetName val="82h"/>
      <sheetName val="83ç"/>
      <sheetName val="83h"/>
      <sheetName val="84ç"/>
      <sheetName val="84h"/>
      <sheetName val="85h"/>
      <sheetName val="86ç"/>
      <sheetName val="86h"/>
      <sheetName val="87Ç"/>
      <sheetName val="87H"/>
      <sheetName val="88Ç"/>
      <sheetName val="88H"/>
      <sheetName val="89Ç"/>
      <sheetName val="89H"/>
      <sheetName val="90Ç"/>
      <sheetName val="90H"/>
      <sheetName val="91Ç"/>
      <sheetName val="91H"/>
      <sheetName val="92Ç"/>
      <sheetName val="92H"/>
      <sheetName val="93Ç"/>
      <sheetName val="93H"/>
      <sheetName val="94Ç"/>
      <sheetName val="94H"/>
      <sheetName val="95Ç"/>
      <sheetName val="95H"/>
      <sheetName val="96Ç"/>
      <sheetName val="96H"/>
      <sheetName val="97Ç"/>
      <sheetName val="97H"/>
      <sheetName val="98Ç"/>
      <sheetName val="98H"/>
      <sheetName val="99Ç"/>
      <sheetName val="99H"/>
      <sheetName val="100Ç"/>
      <sheetName val="yazı ile"/>
      <sheetName val="Dış Kapak-1"/>
      <sheetName val="İçindekiler -2"/>
      <sheetName val="TL İÇ KAPAK-3"/>
      <sheetName val="Hak.Takip Tab.-4"/>
      <sheetName val="Ceza Tab-5"/>
      <sheetName val="İcmal-6"/>
      <sheetName val="Proje İcmali-7"/>
      <sheetName val="F.F.İCMAL-8"/>
      <sheetName val="DİE ENDEKS"/>
      <sheetName val="4 NOLU ARALIK F.F HESAP"/>
      <sheetName val="4 NOLU KASIM ÖTV F.F "/>
      <sheetName val="İlerleme Graf.-10 "/>
      <sheetName val="Fiz.Gerç.-11"/>
      <sheetName val="SF Blok 2B+Z+4-10.1"/>
      <sheetName val="MA1 Blok Z+6-10.2"/>
      <sheetName val="MA1 Blok Z+6-10.3"/>
      <sheetName val="MA2 Blok Z+6-10.4"/>
      <sheetName val="TİCARET MERKEZİ-10.5"/>
      <sheetName val="PL4-CAMİ-10.6"/>
      <sheetName val="ÇEVRE DÜZENLEME VE ALTYAPI-10.7"/>
      <sheetName val="MÜTEFERRİK İŞLER-10.8"/>
      <sheetName val="iMALAT RAPORU BLOK-11"/>
      <sheetName val="iMALAT RAPORU TİCARET-11"/>
      <sheetName val="iMALAT RAPORU CAMİ-11"/>
      <sheetName val="iMALAT RAPORU ALTYAPI-11"/>
      <sheetName val="iMALAT RAPORU MÜT.-11"/>
      <sheetName val="İŞÇ. TEM.-19"/>
      <sheetName val="İŞÇİ BORCU-20"/>
      <sheetName val="İLAN-21"/>
      <sheetName val="Tek.El.List.-24"/>
      <sheetName val="KLASÖR SIRTLIĞI"/>
    </sheetNames>
    <sheetDataSet>
      <sheetData sheetId="0" refreshError="1"/>
      <sheetData sheetId="1">
        <row r="1">
          <cell r="A1" t="str">
            <v>POZNO</v>
          </cell>
        </row>
      </sheetData>
      <sheetData sheetId="2">
        <row r="1">
          <cell r="A1" t="str">
            <v>POZNO</v>
          </cell>
        </row>
        <row r="4">
          <cell r="B4" t="str">
            <v>01 - İNŞAAT</v>
          </cell>
        </row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>
        <row r="1">
          <cell r="B1" t="str">
            <v>YAKLAŞIK MALİYET TABLOSU</v>
          </cell>
        </row>
      </sheetData>
      <sheetData sheetId="7" refreshError="1"/>
      <sheetData sheetId="8">
        <row r="1">
          <cell r="A1" t="str">
            <v>POZNO</v>
          </cell>
        </row>
      </sheetData>
      <sheetData sheetId="9">
        <row r="1">
          <cell r="A1" t="str">
            <v>ZONGULDAK ALAPLI BALIKÇI BARINAĞI İNŞAATINA AİT</v>
          </cell>
        </row>
      </sheetData>
      <sheetData sheetId="10">
        <row r="1">
          <cell r="C1">
            <v>1</v>
          </cell>
        </row>
      </sheetData>
      <sheetData sheetId="11">
        <row r="3">
          <cell r="A3">
            <v>1</v>
          </cell>
        </row>
      </sheetData>
      <sheetData sheetId="12">
        <row r="1">
          <cell r="A1" t="str">
            <v>ZONGULDAK ALAPLI BALIKÇI BARINAĞI İNŞAATINA AİT</v>
          </cell>
        </row>
      </sheetData>
      <sheetData sheetId="13">
        <row r="2">
          <cell r="B2">
            <v>2</v>
          </cell>
        </row>
      </sheetData>
      <sheetData sheetId="14" refreshError="1"/>
      <sheetData sheetId="15">
        <row r="1">
          <cell r="A1" t="str">
            <v>ZONGULDAK ALAPLI BALIKÇI BARINAĞI İNŞAATINA AİT</v>
          </cell>
        </row>
      </sheetData>
      <sheetData sheetId="16">
        <row r="1">
          <cell r="C1">
            <v>1</v>
          </cell>
        </row>
      </sheetData>
      <sheetData sheetId="17">
        <row r="2">
          <cell r="K2" t="str">
            <v>Dolar Exc. Rate</v>
          </cell>
        </row>
      </sheetData>
      <sheetData sheetId="18">
        <row r="1">
          <cell r="A1" t="str">
            <v>ZONGULDAK ALAPLI BALIKÇI BARINAĞI İNŞAATINA AİT</v>
          </cell>
        </row>
      </sheetData>
      <sheetData sheetId="19">
        <row r="8">
          <cell r="B8" t="str">
            <v xml:space="preserve">        TURKEY</v>
          </cell>
        </row>
      </sheetData>
      <sheetData sheetId="20">
        <row r="1">
          <cell r="A1" t="str">
            <v>TesbT</v>
          </cell>
        </row>
      </sheetData>
      <sheetData sheetId="21" refreshError="1"/>
      <sheetData sheetId="22" refreshError="1"/>
      <sheetData sheetId="23">
        <row r="1">
          <cell r="A1" t="str">
            <v>ZONGULDAK ALAPLI BALIKÇI BARINAĞI İNŞAATINA AİT</v>
          </cell>
        </row>
      </sheetData>
      <sheetData sheetId="24">
        <row r="1">
          <cell r="A1" t="str">
            <v>ZONGULDAK ALAPLI BALIKÇI BARINAĞI İNŞAATINA AİT</v>
          </cell>
        </row>
      </sheetData>
      <sheetData sheetId="25">
        <row r="1">
          <cell r="B1" t="str">
            <v>YAKLAŞIK MALİYET TABLOSU</v>
          </cell>
        </row>
      </sheetData>
      <sheetData sheetId="26">
        <row r="1">
          <cell r="A1" t="str">
            <v>TesbT</v>
          </cell>
        </row>
      </sheetData>
      <sheetData sheetId="27">
        <row r="1">
          <cell r="A1" t="str">
            <v>POZNO</v>
          </cell>
        </row>
      </sheetData>
      <sheetData sheetId="28">
        <row r="1">
          <cell r="B1" t="str">
            <v>YAKLAŞIK MALİYET TABLOSU</v>
          </cell>
        </row>
      </sheetData>
      <sheetData sheetId="29">
        <row r="1">
          <cell r="A1" t="str">
            <v>ZONGULDAK ALAPLI BALIKÇI BARINAĞI İNŞAATINA AİT</v>
          </cell>
        </row>
      </sheetData>
      <sheetData sheetId="30">
        <row r="1">
          <cell r="A1" t="str">
            <v>ZONGULDAK ALAPLI BALIKÇI BARINAĞI İNŞAATINA AİT</v>
          </cell>
        </row>
      </sheetData>
      <sheetData sheetId="31">
        <row r="1">
          <cell r="A1" t="str">
            <v>ZONGULDAK ALAPLI BALIKÇI BARINAĞI İNŞAATINA AİT</v>
          </cell>
        </row>
      </sheetData>
      <sheetData sheetId="32">
        <row r="1">
          <cell r="A1" t="str">
            <v>ZONGULDAK ALAPLI BALIKÇI BARINAĞI İNŞAATINA AİT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ZONGULDAK ALAPLI BALIKÇI BARINAĞI İNŞAATINA AİT</v>
          </cell>
        </row>
      </sheetData>
      <sheetData sheetId="50" refreshError="1"/>
      <sheetData sheetId="51">
        <row r="1">
          <cell r="A1" t="str">
            <v>ZONGULDAK ALAPLI BALIKÇI BARINAĞI İNŞAATINA AİT</v>
          </cell>
        </row>
      </sheetData>
      <sheetData sheetId="52" refreshError="1"/>
      <sheetData sheetId="53">
        <row r="1">
          <cell r="C1">
            <v>1</v>
          </cell>
        </row>
      </sheetData>
      <sheetData sheetId="54">
        <row r="1">
          <cell r="A1" t="str">
            <v>ZONGULDAK ALAPLI BALIKÇI BARINAĞI İNŞAATINA AİT</v>
          </cell>
        </row>
      </sheetData>
      <sheetData sheetId="55">
        <row r="1">
          <cell r="A1" t="str">
            <v>ZONGULDAK ALAPLI BALIKÇI BARINAĞI İNŞAATINA AİT</v>
          </cell>
        </row>
      </sheetData>
      <sheetData sheetId="56">
        <row r="3">
          <cell r="A3">
            <v>1</v>
          </cell>
        </row>
      </sheetData>
      <sheetData sheetId="57">
        <row r="3">
          <cell r="A3">
            <v>1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C1">
            <v>1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">
          <cell r="A1" t="str">
            <v>İŞÇİLİKLER</v>
          </cell>
        </row>
      </sheetData>
      <sheetData sheetId="111">
        <row r="1">
          <cell r="A1" t="str">
            <v>İŞÇİLİKLER</v>
          </cell>
        </row>
      </sheetData>
      <sheetData sheetId="112">
        <row r="1">
          <cell r="A1" t="str">
            <v>İŞÇİLİKLER</v>
          </cell>
        </row>
      </sheetData>
      <sheetData sheetId="113">
        <row r="4">
          <cell r="B4" t="str">
            <v>ANALİZİN ADI:</v>
          </cell>
        </row>
      </sheetData>
      <sheetData sheetId="114">
        <row r="3">
          <cell r="A3">
            <v>1</v>
          </cell>
        </row>
      </sheetData>
      <sheetData sheetId="115">
        <row r="1">
          <cell r="H1">
            <v>0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2">
          <cell r="A2" t="str">
            <v>01.002</v>
          </cell>
        </row>
      </sheetData>
      <sheetData sheetId="398">
        <row r="2">
          <cell r="A2" t="str">
            <v>01.002</v>
          </cell>
        </row>
      </sheetData>
      <sheetData sheetId="399">
        <row r="1">
          <cell r="B1" t="str">
            <v>YAKLAŞIK MALİYET TABLOSU</v>
          </cell>
        </row>
      </sheetData>
      <sheetData sheetId="400">
        <row r="1">
          <cell r="A1" t="str">
            <v>POZNO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1">
          <cell r="A1" t="str">
            <v>ZONGULDAK ALAPLI BALIKÇI BARINAĞI İNŞAATINA AİT</v>
          </cell>
        </row>
      </sheetData>
      <sheetData sheetId="455">
        <row r="1">
          <cell r="B1" t="str">
            <v>YAKLAŞIK MALİYET TABLOSU</v>
          </cell>
        </row>
      </sheetData>
      <sheetData sheetId="456">
        <row r="1">
          <cell r="A1" t="str">
            <v>ZONGULDAK ALAPLI BALIKÇI BARINAĞI İNŞAATINA AİT</v>
          </cell>
        </row>
      </sheetData>
      <sheetData sheetId="457">
        <row r="1">
          <cell r="B1" t="str">
            <v>YAKLAŞIK MALİYET TABLOSU</v>
          </cell>
        </row>
      </sheetData>
      <sheetData sheetId="458">
        <row r="1">
          <cell r="C1">
            <v>1</v>
          </cell>
        </row>
      </sheetData>
      <sheetData sheetId="459">
        <row r="1">
          <cell r="C1">
            <v>1</v>
          </cell>
        </row>
      </sheetData>
      <sheetData sheetId="460">
        <row r="1">
          <cell r="C1">
            <v>1</v>
          </cell>
        </row>
      </sheetData>
      <sheetData sheetId="461">
        <row r="1">
          <cell r="C1">
            <v>1</v>
          </cell>
        </row>
      </sheetData>
      <sheetData sheetId="462">
        <row r="1">
          <cell r="A1" t="str">
            <v>ZONGULDAK ALAPLI BALIKÇI BARINAĞI İNŞAATINA AİT</v>
          </cell>
        </row>
      </sheetData>
      <sheetData sheetId="463">
        <row r="1">
          <cell r="H1">
            <v>0</v>
          </cell>
        </row>
      </sheetData>
      <sheetData sheetId="464">
        <row r="1">
          <cell r="A1" t="str">
            <v>ZONGULDAK ALAPLI BALIKÇI BARINAĞI İNŞAATINA AİT</v>
          </cell>
        </row>
      </sheetData>
      <sheetData sheetId="465">
        <row r="2">
          <cell r="B2">
            <v>2</v>
          </cell>
        </row>
      </sheetData>
      <sheetData sheetId="466">
        <row r="1">
          <cell r="A1" t="str">
            <v>ZONGULDAK ALAPLI BALIKÇI BARINAĞI İNŞAATINA AİT</v>
          </cell>
        </row>
      </sheetData>
      <sheetData sheetId="467">
        <row r="1">
          <cell r="A1" t="str">
            <v>ZONGULDAK ALAPLI BALIKÇI BARINAĞI İNŞAATINA AİT</v>
          </cell>
        </row>
      </sheetData>
      <sheetData sheetId="468">
        <row r="1">
          <cell r="A1" t="str">
            <v>ZONGULDAK ALAPLI BALIKÇI BARINAĞI İNŞAATINA AİT</v>
          </cell>
        </row>
      </sheetData>
      <sheetData sheetId="469">
        <row r="2">
          <cell r="B2">
            <v>2</v>
          </cell>
        </row>
      </sheetData>
      <sheetData sheetId="470">
        <row r="3">
          <cell r="A3">
            <v>1</v>
          </cell>
        </row>
      </sheetData>
      <sheetData sheetId="471">
        <row r="2">
          <cell r="B2">
            <v>2</v>
          </cell>
        </row>
      </sheetData>
      <sheetData sheetId="472">
        <row r="1">
          <cell r="A1" t="str">
            <v>TesbT</v>
          </cell>
        </row>
      </sheetData>
      <sheetData sheetId="473">
        <row r="1">
          <cell r="A1" t="str">
            <v>ZONGULDAK ALAPLI BALIKÇI BARINAĞI İNŞAATINA AİT</v>
          </cell>
        </row>
      </sheetData>
      <sheetData sheetId="474">
        <row r="3">
          <cell r="A3">
            <v>1</v>
          </cell>
        </row>
      </sheetData>
      <sheetData sheetId="475">
        <row r="1">
          <cell r="A1" t="str">
            <v>ZONGULDAK ALAPLI BALIKÇI BARINAĞI İNŞAATINA AİT</v>
          </cell>
        </row>
      </sheetData>
      <sheetData sheetId="476">
        <row r="2">
          <cell r="B2">
            <v>2</v>
          </cell>
        </row>
      </sheetData>
      <sheetData sheetId="477">
        <row r="1">
          <cell r="C1">
            <v>1</v>
          </cell>
        </row>
      </sheetData>
      <sheetData sheetId="478">
        <row r="1">
          <cell r="C1">
            <v>1</v>
          </cell>
        </row>
      </sheetData>
      <sheetData sheetId="479">
        <row r="1">
          <cell r="C1">
            <v>1</v>
          </cell>
        </row>
      </sheetData>
      <sheetData sheetId="480">
        <row r="1">
          <cell r="A1" t="str">
            <v>ZONGULDAK ALAPLI BALIKÇI BARINAĞI İNŞAATINA AİT</v>
          </cell>
        </row>
      </sheetData>
      <sheetData sheetId="481">
        <row r="1">
          <cell r="C1">
            <v>1</v>
          </cell>
        </row>
      </sheetData>
      <sheetData sheetId="482">
        <row r="2">
          <cell r="B2">
            <v>1.3089</v>
          </cell>
        </row>
      </sheetData>
      <sheetData sheetId="483">
        <row r="1">
          <cell r="A1" t="str">
            <v>POZNO</v>
          </cell>
        </row>
      </sheetData>
      <sheetData sheetId="484">
        <row r="2">
          <cell r="K2" t="str">
            <v>Dolar Exc. Rate</v>
          </cell>
        </row>
      </sheetData>
      <sheetData sheetId="485">
        <row r="2">
          <cell r="B2">
            <v>2</v>
          </cell>
        </row>
      </sheetData>
      <sheetData sheetId="486">
        <row r="1">
          <cell r="A1" t="str">
            <v>ZONGULDAK ALAPLI BALIKÇI BARINAĞI İNŞAATINA AİT</v>
          </cell>
        </row>
      </sheetData>
      <sheetData sheetId="487">
        <row r="1">
          <cell r="B1" t="str">
            <v>YAKLAŞIK MALİYET TABLOSU</v>
          </cell>
        </row>
      </sheetData>
      <sheetData sheetId="488">
        <row r="2">
          <cell r="C2">
            <v>1666800</v>
          </cell>
        </row>
      </sheetData>
      <sheetData sheetId="489">
        <row r="1">
          <cell r="B1" t="str">
            <v>YAKLAŞIK MALİYET TABLOSU</v>
          </cell>
        </row>
      </sheetData>
      <sheetData sheetId="490">
        <row r="1">
          <cell r="C1">
            <v>1</v>
          </cell>
        </row>
      </sheetData>
      <sheetData sheetId="491">
        <row r="1">
          <cell r="B1" t="str">
            <v>YAKLAŞIK MALİYET TABLOSU</v>
          </cell>
        </row>
      </sheetData>
      <sheetData sheetId="492">
        <row r="6">
          <cell r="Q6">
            <v>0</v>
          </cell>
        </row>
      </sheetData>
      <sheetData sheetId="493">
        <row r="1">
          <cell r="A1" t="str">
            <v>ZONGULDAK ALAPLI BALIKÇI BARINAĞI İNŞAATINA AİT</v>
          </cell>
        </row>
      </sheetData>
      <sheetData sheetId="494">
        <row r="1">
          <cell r="B1" t="str">
            <v>YAKLAŞIK MALİYET TABLOSU</v>
          </cell>
        </row>
      </sheetData>
      <sheetData sheetId="495">
        <row r="1">
          <cell r="C1">
            <v>1</v>
          </cell>
        </row>
      </sheetData>
      <sheetData sheetId="496">
        <row r="1">
          <cell r="C1">
            <v>1</v>
          </cell>
        </row>
      </sheetData>
      <sheetData sheetId="497">
        <row r="1">
          <cell r="A1" t="str">
            <v>ZONGULDAK ALAPLI BALIKÇI BARINAĞI İNŞAATINA AİT</v>
          </cell>
        </row>
      </sheetData>
      <sheetData sheetId="498">
        <row r="1">
          <cell r="C1">
            <v>1</v>
          </cell>
        </row>
      </sheetData>
      <sheetData sheetId="499">
        <row r="1">
          <cell r="A1" t="str">
            <v>ZONGULDAK ALAPLI BALIKÇI BARINAĞI İNŞAATINA AİT</v>
          </cell>
        </row>
      </sheetData>
      <sheetData sheetId="500">
        <row r="1">
          <cell r="A1" t="str">
            <v>ZONGULDAK ALAPLI BALIKÇI BARINAĞI İNŞAATINA AİT</v>
          </cell>
        </row>
      </sheetData>
      <sheetData sheetId="501">
        <row r="1">
          <cell r="A1" t="str">
            <v>ZONGULDAK ALAPLI BALIKÇI BARINAĞI İNŞAATINA AİT</v>
          </cell>
        </row>
      </sheetData>
      <sheetData sheetId="502">
        <row r="1">
          <cell r="A1" t="str">
            <v>ZONGULDAK ALAPLI BALIKÇI BARINAĞI İNŞAATINA AİT</v>
          </cell>
        </row>
      </sheetData>
      <sheetData sheetId="503">
        <row r="1">
          <cell r="A1" t="str">
            <v>ZONGULDAK ALAPLI BALIKÇI BARINAĞI İNŞAATINA AİT</v>
          </cell>
        </row>
      </sheetData>
      <sheetData sheetId="504">
        <row r="1">
          <cell r="A1" t="str">
            <v>POZNO</v>
          </cell>
        </row>
      </sheetData>
      <sheetData sheetId="505">
        <row r="1">
          <cell r="A1" t="str">
            <v>ZONGULDAK ALAPLI BALIKÇI BARINAĞI İNŞAATINA AİT</v>
          </cell>
        </row>
      </sheetData>
      <sheetData sheetId="506">
        <row r="1">
          <cell r="C1">
            <v>1</v>
          </cell>
        </row>
      </sheetData>
      <sheetData sheetId="507">
        <row r="1">
          <cell r="A1" t="str">
            <v>ZONGULDAK ALAPLI BALIKÇI BARINAĞI İNŞAATINA AİT</v>
          </cell>
        </row>
      </sheetData>
      <sheetData sheetId="508">
        <row r="1">
          <cell r="B1" t="str">
            <v>YAKLAŞIK MALİYET TABLOSU</v>
          </cell>
        </row>
      </sheetData>
      <sheetData sheetId="509">
        <row r="1">
          <cell r="A1" t="str">
            <v>ZONGULDAK ALAPLI BALIKÇI BARINAĞI İNŞAATINA AİT</v>
          </cell>
        </row>
      </sheetData>
      <sheetData sheetId="510">
        <row r="1">
          <cell r="A1" t="str">
            <v>ZONGULDAK ALAPLI BALIKÇI BARINAĞI İNŞAATINA AİT</v>
          </cell>
        </row>
      </sheetData>
      <sheetData sheetId="511">
        <row r="1">
          <cell r="A1" t="str">
            <v>TesbT</v>
          </cell>
        </row>
      </sheetData>
      <sheetData sheetId="512">
        <row r="1">
          <cell r="A1" t="str">
            <v>ZONGULDAK ALAPLI BALIKÇI BARINAĞI İNŞAATINA AİT</v>
          </cell>
        </row>
      </sheetData>
      <sheetData sheetId="513">
        <row r="1">
          <cell r="C1">
            <v>1</v>
          </cell>
        </row>
      </sheetData>
      <sheetData sheetId="514">
        <row r="1">
          <cell r="A1" t="str">
            <v>ZONGULDAK ALAPLI BALIKÇI BARINAĞI İNŞAATINA AİT</v>
          </cell>
        </row>
      </sheetData>
      <sheetData sheetId="515">
        <row r="1">
          <cell r="A1" t="str">
            <v>İŞÇİLİKLER</v>
          </cell>
        </row>
      </sheetData>
      <sheetData sheetId="516">
        <row r="1">
          <cell r="A1" t="str">
            <v>ZONGULDAK ALAPLI BALIKÇI BARINAĞI İNŞAATINA AİT</v>
          </cell>
        </row>
      </sheetData>
      <sheetData sheetId="517">
        <row r="1">
          <cell r="C1">
            <v>1</v>
          </cell>
        </row>
      </sheetData>
      <sheetData sheetId="518">
        <row r="1">
          <cell r="A1" t="str">
            <v>ZONGULDAK ALAPLI BALIKÇI BARINAĞI İNŞAATINA AİT</v>
          </cell>
        </row>
      </sheetData>
      <sheetData sheetId="519">
        <row r="2">
          <cell r="A2" t="str">
            <v>01.002</v>
          </cell>
        </row>
      </sheetData>
      <sheetData sheetId="520">
        <row r="1">
          <cell r="A1" t="str">
            <v>ZONGULDAK ALAPLI BALIKÇI BARINAĞI İNŞAATINA AİT</v>
          </cell>
        </row>
      </sheetData>
      <sheetData sheetId="521">
        <row r="2">
          <cell r="B2">
            <v>2</v>
          </cell>
        </row>
      </sheetData>
      <sheetData sheetId="522">
        <row r="1">
          <cell r="A1" t="str">
            <v>ZONGULDAK ALAPLI BALIKÇI BARINAĞI İNŞAATINA AİT</v>
          </cell>
        </row>
      </sheetData>
      <sheetData sheetId="523">
        <row r="1">
          <cell r="A1" t="str">
            <v>ZONGULDAK ALAPLI BALIKÇI BARINAĞI İNŞAATINA AİT</v>
          </cell>
        </row>
      </sheetData>
      <sheetData sheetId="524">
        <row r="1">
          <cell r="A1" t="str">
            <v>ZONGULDAK ALAPLI BALIKÇI BARINAĞI İNŞAATINA AİT</v>
          </cell>
        </row>
      </sheetData>
      <sheetData sheetId="525">
        <row r="1">
          <cell r="A1" t="str">
            <v>POZNO</v>
          </cell>
        </row>
      </sheetData>
      <sheetData sheetId="526">
        <row r="1">
          <cell r="A1" t="str">
            <v>POZNO</v>
          </cell>
        </row>
      </sheetData>
      <sheetData sheetId="527">
        <row r="1">
          <cell r="A1" t="str">
            <v>ZONGULDAK ALAPLI BALIKÇI BARINAĞI İNŞAATINA AİT</v>
          </cell>
        </row>
      </sheetData>
      <sheetData sheetId="528">
        <row r="1">
          <cell r="A1" t="str">
            <v>TesbT</v>
          </cell>
        </row>
      </sheetData>
      <sheetData sheetId="529">
        <row r="1">
          <cell r="A1" t="str">
            <v>ZONGULDAK ALAPLI BALIKÇI BARINAĞI İNŞAATINA AİT</v>
          </cell>
        </row>
      </sheetData>
      <sheetData sheetId="530">
        <row r="2">
          <cell r="A2" t="str">
            <v>01.002</v>
          </cell>
        </row>
      </sheetData>
      <sheetData sheetId="531">
        <row r="1">
          <cell r="A1" t="str">
            <v>ZONGULDAK ALAPLI BALIKÇI BARINAĞI İNŞAATINA AİT</v>
          </cell>
        </row>
      </sheetData>
      <sheetData sheetId="532">
        <row r="1">
          <cell r="B1" t="str">
            <v>YAKLAŞIK MALİYET TABLOSU</v>
          </cell>
        </row>
      </sheetData>
      <sheetData sheetId="533">
        <row r="1">
          <cell r="C1">
            <v>1</v>
          </cell>
        </row>
      </sheetData>
      <sheetData sheetId="534">
        <row r="1">
          <cell r="C1">
            <v>1</v>
          </cell>
        </row>
      </sheetData>
      <sheetData sheetId="535">
        <row r="1">
          <cell r="C1">
            <v>1</v>
          </cell>
        </row>
      </sheetData>
      <sheetData sheetId="536">
        <row r="2">
          <cell r="B2">
            <v>2</v>
          </cell>
        </row>
      </sheetData>
      <sheetData sheetId="537">
        <row r="1">
          <cell r="A1" t="str">
            <v>ZONGULDAK ALAPLI BALIKÇI BARINAĞI İNŞAATINA AİT</v>
          </cell>
        </row>
      </sheetData>
      <sheetData sheetId="538">
        <row r="2">
          <cell r="B2">
            <v>1.3089</v>
          </cell>
        </row>
      </sheetData>
      <sheetData sheetId="539">
        <row r="1">
          <cell r="A1" t="str">
            <v>POZNO</v>
          </cell>
        </row>
      </sheetData>
      <sheetData sheetId="540">
        <row r="2">
          <cell r="B2">
            <v>1.3089</v>
          </cell>
        </row>
      </sheetData>
      <sheetData sheetId="541">
        <row r="1">
          <cell r="A1" t="str">
            <v>ZONGULDAK ALAPLI BALIKÇI BARINAĞI İNŞAATINA AİT</v>
          </cell>
        </row>
      </sheetData>
      <sheetData sheetId="542">
        <row r="1">
          <cell r="A1" t="str">
            <v>ZONGULDAK ALAPLI BALIKÇI BARINAĞI İNŞAATINA AİT</v>
          </cell>
        </row>
      </sheetData>
      <sheetData sheetId="543">
        <row r="2">
          <cell r="K2" t="str">
            <v>Dolar Exc. Rate</v>
          </cell>
        </row>
      </sheetData>
      <sheetData sheetId="544">
        <row r="1">
          <cell r="A1" t="str">
            <v>TesbT</v>
          </cell>
        </row>
      </sheetData>
      <sheetData sheetId="545">
        <row r="1">
          <cell r="B1" t="str">
            <v>YAKLAŞIK MALİYET TABLOSU</v>
          </cell>
        </row>
      </sheetData>
      <sheetData sheetId="546">
        <row r="1">
          <cell r="A1" t="str">
            <v>ZONGULDAK ALAPLI BALIKÇI BARINAĞI İNŞAATINA AİT</v>
          </cell>
        </row>
      </sheetData>
      <sheetData sheetId="547">
        <row r="1">
          <cell r="B1" t="str">
            <v>YAKLAŞIK MALİYET TABLOSU</v>
          </cell>
        </row>
      </sheetData>
      <sheetData sheetId="548">
        <row r="6">
          <cell r="Q6">
            <v>0</v>
          </cell>
        </row>
      </sheetData>
      <sheetData sheetId="549">
        <row r="1">
          <cell r="A1" t="str">
            <v>ZONGULDAK ALAPLI BALIKÇI BARINAĞI İNŞAATINA AİT</v>
          </cell>
        </row>
      </sheetData>
      <sheetData sheetId="550">
        <row r="1">
          <cell r="A1" t="str">
            <v>ZONGULDAK ALAPLI BALIKÇI BARINAĞI İNŞAATINA AİT</v>
          </cell>
        </row>
      </sheetData>
      <sheetData sheetId="551">
        <row r="1">
          <cell r="A1" t="str">
            <v>ZONGULDAK ALAPLI BALIKÇI BARINAĞI İNŞAATINA AİT</v>
          </cell>
        </row>
      </sheetData>
      <sheetData sheetId="552">
        <row r="1">
          <cell r="A1" t="str">
            <v>ZONGULDAK ALAPLI BALIKÇI BARINAĞI İNŞAATINA AİT</v>
          </cell>
        </row>
      </sheetData>
      <sheetData sheetId="553">
        <row r="1">
          <cell r="A1" t="str">
            <v>ZONGULDAK ALAPLI BALIKÇI BARINAĞI İNŞAATINA AİT</v>
          </cell>
        </row>
      </sheetData>
      <sheetData sheetId="554">
        <row r="1">
          <cell r="C1">
            <v>1</v>
          </cell>
        </row>
      </sheetData>
      <sheetData sheetId="555">
        <row r="1">
          <cell r="A1" t="str">
            <v>ZONGULDAK ALAPLI BALIKÇI BARINAĞI İNŞAATINA AİT</v>
          </cell>
        </row>
      </sheetData>
      <sheetData sheetId="556">
        <row r="1">
          <cell r="A1" t="str">
            <v>ZONGULDAK ALAPLI BALIKÇI BARINAĞI İNŞAATINA AİT</v>
          </cell>
        </row>
      </sheetData>
      <sheetData sheetId="557">
        <row r="1">
          <cell r="B1" t="str">
            <v>YAKLAŞIK MALİYET TABLOSU</v>
          </cell>
        </row>
      </sheetData>
      <sheetData sheetId="558">
        <row r="2">
          <cell r="B2">
            <v>1.3089</v>
          </cell>
        </row>
      </sheetData>
      <sheetData sheetId="559">
        <row r="1">
          <cell r="C1">
            <v>1</v>
          </cell>
        </row>
      </sheetData>
      <sheetData sheetId="560">
        <row r="1">
          <cell r="A1" t="str">
            <v>POZNO</v>
          </cell>
        </row>
      </sheetData>
      <sheetData sheetId="561">
        <row r="1">
          <cell r="A1" t="str">
            <v>ZONGULDAK ALAPLI BALIKÇI BARINAĞI İNŞAATINA AİT</v>
          </cell>
        </row>
      </sheetData>
      <sheetData sheetId="562">
        <row r="1">
          <cell r="C1">
            <v>1</v>
          </cell>
        </row>
      </sheetData>
      <sheetData sheetId="563">
        <row r="1">
          <cell r="A1" t="str">
            <v>ZONGULDAK ALAPLI BALIKÇI BARINAĞI İNŞAATINA AİT</v>
          </cell>
        </row>
      </sheetData>
      <sheetData sheetId="564">
        <row r="1">
          <cell r="B1" t="str">
            <v>YAKLAŞIK MALİYET TABLOSU</v>
          </cell>
        </row>
      </sheetData>
      <sheetData sheetId="565">
        <row r="1">
          <cell r="C1">
            <v>1</v>
          </cell>
        </row>
      </sheetData>
      <sheetData sheetId="566">
        <row r="1">
          <cell r="H1">
            <v>0</v>
          </cell>
        </row>
      </sheetData>
      <sheetData sheetId="567">
        <row r="1">
          <cell r="A1" t="str">
            <v>POZNO</v>
          </cell>
        </row>
      </sheetData>
      <sheetData sheetId="568">
        <row r="1">
          <cell r="A1" t="str">
            <v>ZONGULDAK ALAPLI BALIKÇI BARINAĞI İNŞAATINA AİT</v>
          </cell>
        </row>
      </sheetData>
      <sheetData sheetId="569">
        <row r="1">
          <cell r="C1">
            <v>1</v>
          </cell>
        </row>
      </sheetData>
      <sheetData sheetId="570">
        <row r="1">
          <cell r="C1">
            <v>1</v>
          </cell>
        </row>
      </sheetData>
      <sheetData sheetId="571">
        <row r="1">
          <cell r="B1" t="str">
            <v>YAKLAŞIK MALİYET TABLOSU</v>
          </cell>
        </row>
      </sheetData>
      <sheetData sheetId="572">
        <row r="1">
          <cell r="A1" t="str">
            <v>ZONGULDAK ALAPLI BALIKÇI BARINAĞI İNŞAATINA AİT</v>
          </cell>
        </row>
      </sheetData>
      <sheetData sheetId="573">
        <row r="1">
          <cell r="A1" t="str">
            <v>POZNO</v>
          </cell>
        </row>
      </sheetData>
      <sheetData sheetId="574">
        <row r="1">
          <cell r="C1">
            <v>1</v>
          </cell>
        </row>
      </sheetData>
      <sheetData sheetId="575">
        <row r="1">
          <cell r="C1">
            <v>1</v>
          </cell>
        </row>
      </sheetData>
      <sheetData sheetId="576">
        <row r="1">
          <cell r="A1" t="str">
            <v>ZONGULDAK ALAPLI BALIKÇI BARINAĞI İNŞAATINA AİT</v>
          </cell>
        </row>
      </sheetData>
      <sheetData sheetId="577">
        <row r="1">
          <cell r="C1">
            <v>1</v>
          </cell>
        </row>
      </sheetData>
      <sheetData sheetId="578">
        <row r="1">
          <cell r="A1" t="str">
            <v>ZONGULDAK ALAPLI BALIKÇI BARINAĞI İNŞAATINA AİT</v>
          </cell>
        </row>
      </sheetData>
      <sheetData sheetId="579">
        <row r="1">
          <cell r="A1" t="str">
            <v>ZONGULDAK ALAPLI BALIKÇI BARINAĞI İNŞAATINA AİT</v>
          </cell>
        </row>
      </sheetData>
      <sheetData sheetId="580">
        <row r="1">
          <cell r="A1" t="str">
            <v>ZONGULDAK ALAPLI BALIKÇI BARINAĞI İNŞAATINA AİT</v>
          </cell>
        </row>
      </sheetData>
      <sheetData sheetId="581">
        <row r="1">
          <cell r="C1">
            <v>1</v>
          </cell>
        </row>
      </sheetData>
      <sheetData sheetId="582">
        <row r="1">
          <cell r="C1">
            <v>1</v>
          </cell>
        </row>
      </sheetData>
      <sheetData sheetId="583">
        <row r="2">
          <cell r="B2">
            <v>2</v>
          </cell>
        </row>
      </sheetData>
      <sheetData sheetId="584">
        <row r="2">
          <cell r="B2">
            <v>2</v>
          </cell>
        </row>
      </sheetData>
      <sheetData sheetId="585">
        <row r="2">
          <cell r="B2">
            <v>2</v>
          </cell>
        </row>
      </sheetData>
      <sheetData sheetId="586">
        <row r="1">
          <cell r="C1">
            <v>1</v>
          </cell>
        </row>
      </sheetData>
      <sheetData sheetId="587">
        <row r="2">
          <cell r="B2">
            <v>2</v>
          </cell>
        </row>
      </sheetData>
      <sheetData sheetId="588">
        <row r="1">
          <cell r="A1" t="str">
            <v>İŞÇİLİKLER</v>
          </cell>
        </row>
      </sheetData>
      <sheetData sheetId="589">
        <row r="1">
          <cell r="C1">
            <v>1</v>
          </cell>
        </row>
      </sheetData>
      <sheetData sheetId="590">
        <row r="1">
          <cell r="C1">
            <v>1</v>
          </cell>
        </row>
      </sheetData>
      <sheetData sheetId="591">
        <row r="1">
          <cell r="C1">
            <v>1</v>
          </cell>
        </row>
      </sheetData>
      <sheetData sheetId="592">
        <row r="2">
          <cell r="B2">
            <v>2</v>
          </cell>
        </row>
      </sheetData>
      <sheetData sheetId="593">
        <row r="1">
          <cell r="C1">
            <v>1</v>
          </cell>
        </row>
      </sheetData>
      <sheetData sheetId="594">
        <row r="1">
          <cell r="C1">
            <v>1</v>
          </cell>
        </row>
      </sheetData>
      <sheetData sheetId="595">
        <row r="1">
          <cell r="C1">
            <v>1</v>
          </cell>
        </row>
      </sheetData>
      <sheetData sheetId="596">
        <row r="1">
          <cell r="C1">
            <v>1</v>
          </cell>
        </row>
      </sheetData>
      <sheetData sheetId="597">
        <row r="1">
          <cell r="C1">
            <v>1</v>
          </cell>
        </row>
      </sheetData>
      <sheetData sheetId="598">
        <row r="1">
          <cell r="B1" t="str">
            <v>YAKLAŞIK MALİYET TABLOSU</v>
          </cell>
        </row>
      </sheetData>
      <sheetData sheetId="599">
        <row r="2">
          <cell r="B2">
            <v>2</v>
          </cell>
        </row>
      </sheetData>
      <sheetData sheetId="600">
        <row r="1">
          <cell r="B1" t="str">
            <v>YAKLAŞIK MALİYET TABLOSU</v>
          </cell>
        </row>
      </sheetData>
      <sheetData sheetId="601">
        <row r="1">
          <cell r="B1" t="str">
            <v>YAKLAŞIK MALİYET TABLOSU</v>
          </cell>
        </row>
      </sheetData>
      <sheetData sheetId="602">
        <row r="1">
          <cell r="B1" t="str">
            <v>YAKLAŞIK MALİYET TABLOSU</v>
          </cell>
        </row>
      </sheetData>
      <sheetData sheetId="603">
        <row r="1">
          <cell r="B1" t="str">
            <v>YAKLAŞIK MALİYET TABLOSU</v>
          </cell>
        </row>
      </sheetData>
      <sheetData sheetId="604">
        <row r="1">
          <cell r="A1" t="str">
            <v>ZONGULDAK ALAPLI BALIKÇI BARINAĞI İNŞAATINA AİT</v>
          </cell>
        </row>
      </sheetData>
      <sheetData sheetId="605">
        <row r="2">
          <cell r="B2">
            <v>1.3089</v>
          </cell>
        </row>
      </sheetData>
      <sheetData sheetId="606">
        <row r="1">
          <cell r="A1" t="str">
            <v>ZONGULDAK ALAPLI BALIKÇI BARINAĞI İNŞAATINA AİT</v>
          </cell>
        </row>
      </sheetData>
      <sheetData sheetId="607">
        <row r="1">
          <cell r="A1" t="str">
            <v>ZONGULDAK ALAPLI BALIKÇI BARINAĞI İNŞAATINA AİT</v>
          </cell>
        </row>
      </sheetData>
      <sheetData sheetId="608">
        <row r="1">
          <cell r="A1" t="str">
            <v>ZONGULDAK ALAPLI BALIKÇI BARINAĞI İNŞAATINA AİT</v>
          </cell>
        </row>
      </sheetData>
      <sheetData sheetId="609">
        <row r="1">
          <cell r="A1" t="str">
            <v>ZONGULDAK ALAPLI BALIKÇI BARINAĞI İNŞAATINA AİT</v>
          </cell>
        </row>
      </sheetData>
      <sheetData sheetId="610">
        <row r="1">
          <cell r="C1">
            <v>1</v>
          </cell>
        </row>
      </sheetData>
      <sheetData sheetId="611">
        <row r="1">
          <cell r="A1" t="str">
            <v>ZONGULDAK ALAPLI BALIKÇI BARINAĞI İNŞAATINA AİT</v>
          </cell>
        </row>
      </sheetData>
      <sheetData sheetId="612">
        <row r="1">
          <cell r="A1" t="str">
            <v>ZONGULDAK ALAPLI BALIKÇI BARINAĞI İNŞAATINA AİT</v>
          </cell>
        </row>
      </sheetData>
      <sheetData sheetId="613">
        <row r="1">
          <cell r="A1" t="str">
            <v>ZONGULDAK ALAPLI BALIKÇI BARINAĞI İNŞAATINA AİT</v>
          </cell>
        </row>
      </sheetData>
      <sheetData sheetId="614">
        <row r="1">
          <cell r="C1">
            <v>1</v>
          </cell>
        </row>
      </sheetData>
      <sheetData sheetId="615">
        <row r="1">
          <cell r="A1" t="str">
            <v>ZONGULDAK ALAPLI BALIKÇI BARINAĞI İNŞAATINA AİT</v>
          </cell>
        </row>
      </sheetData>
      <sheetData sheetId="616">
        <row r="1">
          <cell r="A1" t="str">
            <v>ZONGULDAK ALAPLI BALIKÇI BARINAĞI İNŞAATINA AİT</v>
          </cell>
        </row>
      </sheetData>
      <sheetData sheetId="617">
        <row r="1">
          <cell r="A1" t="str">
            <v>ZONGULDAK ALAPLI BALIKÇI BARINAĞI İNŞAATINA AİT</v>
          </cell>
        </row>
      </sheetData>
      <sheetData sheetId="618">
        <row r="1">
          <cell r="B1" t="str">
            <v>YAKLAŞIK MALİYET TABLOSU</v>
          </cell>
        </row>
      </sheetData>
      <sheetData sheetId="619">
        <row r="1">
          <cell r="B1" t="str">
            <v>YAKLAŞIK MALİYET TABLOSU</v>
          </cell>
        </row>
      </sheetData>
      <sheetData sheetId="620">
        <row r="1">
          <cell r="B1" t="str">
            <v>YAKLAŞIK MALİYET TABLOSU</v>
          </cell>
        </row>
      </sheetData>
      <sheetData sheetId="621">
        <row r="1">
          <cell r="B1" t="str">
            <v>YAKLAŞIK MALİYET TABLOSU</v>
          </cell>
        </row>
      </sheetData>
      <sheetData sheetId="622">
        <row r="1">
          <cell r="B1" t="str">
            <v>YAKLAŞIK MALİYET TABLOSU</v>
          </cell>
        </row>
      </sheetData>
      <sheetData sheetId="623">
        <row r="1">
          <cell r="A1" t="str">
            <v>POZNO</v>
          </cell>
        </row>
      </sheetData>
      <sheetData sheetId="624">
        <row r="1">
          <cell r="B1" t="str">
            <v>YAKLAŞIK MALİYET TABLOSU</v>
          </cell>
        </row>
      </sheetData>
      <sheetData sheetId="625">
        <row r="1">
          <cell r="B1" t="str">
            <v>YAKLAŞIK MALİYET TABLOSU</v>
          </cell>
        </row>
      </sheetData>
      <sheetData sheetId="626">
        <row r="1">
          <cell r="A1" t="str">
            <v>ZONGULDAK ALAPLI BALIKÇI BARINAĞI İNŞAATINA AİT</v>
          </cell>
        </row>
      </sheetData>
      <sheetData sheetId="627">
        <row r="1">
          <cell r="B1" t="str">
            <v>YAKLAŞIK MALİYET TABLOSU</v>
          </cell>
        </row>
      </sheetData>
      <sheetData sheetId="628">
        <row r="1">
          <cell r="B1" t="str">
            <v>YAKLAŞIK MALİYET TABLOSU</v>
          </cell>
        </row>
      </sheetData>
      <sheetData sheetId="629" refreshError="1"/>
      <sheetData sheetId="630" refreshError="1"/>
      <sheetData sheetId="631">
        <row r="1">
          <cell r="B1" t="str">
            <v>YAKLAŞIK MALİYET TABLOSU</v>
          </cell>
        </row>
      </sheetData>
      <sheetData sheetId="632">
        <row r="1">
          <cell r="A1" t="str">
            <v>ZONGULDAK ALAPLI BALIKÇI BARINAĞI İNŞAATINA AİT</v>
          </cell>
        </row>
      </sheetData>
      <sheetData sheetId="633" refreshError="1"/>
      <sheetData sheetId="634">
        <row r="1">
          <cell r="B1" t="str">
            <v>YAKLAŞIK MALİYET TABLOSU</v>
          </cell>
        </row>
      </sheetData>
      <sheetData sheetId="635">
        <row r="1">
          <cell r="A1" t="str">
            <v>ZONGULDAK ALAPLI BALIKÇI BARINAĞI İNŞAATINA AİT</v>
          </cell>
        </row>
      </sheetData>
      <sheetData sheetId="636">
        <row r="1">
          <cell r="A1" t="str">
            <v>ZONGULDAK ALAPLI BALIKÇI BARINAĞI İNŞAATINA AİT</v>
          </cell>
        </row>
      </sheetData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>
        <row r="2">
          <cell r="B2">
            <v>2</v>
          </cell>
        </row>
      </sheetData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>
        <row r="1">
          <cell r="B1" t="str">
            <v>YAKLAŞIK MALİYET TABLOSU</v>
          </cell>
        </row>
      </sheetData>
      <sheetData sheetId="820">
        <row r="1">
          <cell r="A1" t="str">
            <v>ZONGULDAK ALAPLI BALIKÇI BARINAĞI İNŞAATINA AİT</v>
          </cell>
        </row>
      </sheetData>
      <sheetData sheetId="821">
        <row r="1">
          <cell r="C1">
            <v>1</v>
          </cell>
        </row>
      </sheetData>
      <sheetData sheetId="822">
        <row r="1">
          <cell r="A1" t="str">
            <v>ZONGULDAK ALAPLI BALIKÇI BARINAĞI İNŞAATINA AİT</v>
          </cell>
        </row>
      </sheetData>
      <sheetData sheetId="823">
        <row r="1">
          <cell r="B1" t="str">
            <v>YAKLAŞIK MALİYET TABLOSU</v>
          </cell>
        </row>
      </sheetData>
      <sheetData sheetId="824">
        <row r="1">
          <cell r="A1" t="str">
            <v>ZONGULDAK ALAPLI BALIKÇI BARINAĞI İNŞAATINA AİT</v>
          </cell>
        </row>
      </sheetData>
      <sheetData sheetId="825">
        <row r="1">
          <cell r="A1" t="str">
            <v>ZONGULDAK ALAPLI BALIKÇI BARINAĞI İNŞAATINA AİT</v>
          </cell>
        </row>
      </sheetData>
      <sheetData sheetId="826">
        <row r="1">
          <cell r="A1" t="str">
            <v>ZONGULDAK ALAPLI BALIKÇI BARINAĞI İNŞAATINA AİT</v>
          </cell>
        </row>
      </sheetData>
      <sheetData sheetId="827">
        <row r="1">
          <cell r="A1" t="str">
            <v>ZONGULDAK ALAPLI BALIKÇI BARINAĞI İNŞAATINA AİT</v>
          </cell>
        </row>
      </sheetData>
      <sheetData sheetId="828">
        <row r="1">
          <cell r="A1" t="str">
            <v>ZONGULDAK ALAPLI BALIKÇI BARINAĞI İNŞAATINA AİT</v>
          </cell>
        </row>
      </sheetData>
      <sheetData sheetId="829">
        <row r="1">
          <cell r="A1" t="str">
            <v>ZONGULDAK ALAPLI BALIKÇI BARINAĞI İNŞAATINA AİT</v>
          </cell>
        </row>
      </sheetData>
      <sheetData sheetId="830">
        <row r="1">
          <cell r="A1" t="str">
            <v>ZONGULDAK ALAPLI BALIKÇI BARINAĞI İNŞAATINA AİT</v>
          </cell>
        </row>
      </sheetData>
      <sheetData sheetId="831">
        <row r="1">
          <cell r="A1" t="str">
            <v>ZONGULDAK ALAPLI BALIKÇI BARINAĞI İNŞAATINA AİT</v>
          </cell>
        </row>
      </sheetData>
      <sheetData sheetId="832">
        <row r="1">
          <cell r="C1">
            <v>1</v>
          </cell>
        </row>
      </sheetData>
      <sheetData sheetId="833">
        <row r="1">
          <cell r="A1" t="str">
            <v>ZONGULDAK ALAPLI BALIKÇI BARINAĞI İNŞAATINA AİT</v>
          </cell>
        </row>
      </sheetData>
      <sheetData sheetId="834">
        <row r="1">
          <cell r="A1" t="str">
            <v>ZONGULDAK ALAPLI BALIKÇI BARINAĞI İNŞAATINA AİT</v>
          </cell>
        </row>
      </sheetData>
      <sheetData sheetId="835">
        <row r="1">
          <cell r="C1">
            <v>1</v>
          </cell>
        </row>
      </sheetData>
      <sheetData sheetId="836">
        <row r="1">
          <cell r="A1" t="str">
            <v>ZONGULDAK ALAPLI BALIKÇI BARINAĞI İNŞAATINA AİT</v>
          </cell>
        </row>
      </sheetData>
      <sheetData sheetId="837">
        <row r="1">
          <cell r="A1" t="str">
            <v>ZONGULDAK ALAPLI BALIKÇI BARINAĞI İNŞAATINA AİT</v>
          </cell>
        </row>
      </sheetData>
      <sheetData sheetId="838">
        <row r="1">
          <cell r="A1" t="str">
            <v>POZNO</v>
          </cell>
        </row>
      </sheetData>
      <sheetData sheetId="839">
        <row r="1">
          <cell r="C1">
            <v>1</v>
          </cell>
        </row>
      </sheetData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">
          <cell r="A1" t="str">
            <v>ZONGULDAK ALAPLI BALIKÇI BARINAĞI İNŞAATINA AİT</v>
          </cell>
        </row>
      </sheetData>
      <sheetData sheetId="866">
        <row r="1">
          <cell r="A1" t="str">
            <v>ZONGULDAK ALAPLI BALIKÇI BARINAĞI İNŞAATINA AİT</v>
          </cell>
        </row>
      </sheetData>
      <sheetData sheetId="867">
        <row r="1">
          <cell r="A1" t="str">
            <v>ZONGULDAK ALAPLI BALIKÇI BARINAĞI İNŞAATINA AİT</v>
          </cell>
        </row>
      </sheetData>
      <sheetData sheetId="868">
        <row r="1">
          <cell r="C1">
            <v>1</v>
          </cell>
        </row>
      </sheetData>
      <sheetData sheetId="869">
        <row r="1">
          <cell r="C1">
            <v>1</v>
          </cell>
        </row>
      </sheetData>
      <sheetData sheetId="870">
        <row r="1">
          <cell r="A1" t="str">
            <v>ZONGULDAK ALAPLI BALIKÇI BARINAĞI İNŞAATINA AİT</v>
          </cell>
        </row>
      </sheetData>
      <sheetData sheetId="871">
        <row r="1">
          <cell r="A1" t="str">
            <v>ZONGULDAK ALAPLI BALIKÇI BARINAĞI İNŞAATINA AİT</v>
          </cell>
        </row>
      </sheetData>
      <sheetData sheetId="872">
        <row r="1">
          <cell r="A1" t="str">
            <v>ZONGULDAK ALAPLI BALIKÇI BARINAĞI İNŞAATINA AİT</v>
          </cell>
        </row>
      </sheetData>
      <sheetData sheetId="873" refreshError="1"/>
      <sheetData sheetId="874"/>
      <sheetData sheetId="875">
        <row r="1">
          <cell r="A1" t="str">
            <v>İŞÇİLİKLER</v>
          </cell>
        </row>
      </sheetData>
      <sheetData sheetId="876">
        <row r="1">
          <cell r="C1">
            <v>1</v>
          </cell>
        </row>
      </sheetData>
      <sheetData sheetId="877">
        <row r="1">
          <cell r="A1" t="str">
            <v>ZONGULDAK ALAPLI BALIKÇI BARINAĞI İNŞAATINA AİT</v>
          </cell>
        </row>
      </sheetData>
      <sheetData sheetId="878">
        <row r="1">
          <cell r="C1">
            <v>1</v>
          </cell>
        </row>
      </sheetData>
      <sheetData sheetId="879">
        <row r="1">
          <cell r="C1">
            <v>1</v>
          </cell>
        </row>
      </sheetData>
      <sheetData sheetId="880">
        <row r="1">
          <cell r="A1" t="str">
            <v>ZONGULDAK ALAPLI BALIKÇI BARINAĞI İNŞAATINA AİT</v>
          </cell>
        </row>
      </sheetData>
      <sheetData sheetId="881">
        <row r="1">
          <cell r="B1" t="str">
            <v>YAKLAŞIK MALİYET TABLOSU</v>
          </cell>
        </row>
      </sheetData>
      <sheetData sheetId="882">
        <row r="1">
          <cell r="C1">
            <v>1</v>
          </cell>
        </row>
      </sheetData>
      <sheetData sheetId="883">
        <row r="1">
          <cell r="A1" t="str">
            <v>ZONGULDAK ALAPLI BALIKÇI BARINAĞI İNŞAATINA AİT</v>
          </cell>
        </row>
      </sheetData>
      <sheetData sheetId="884">
        <row r="1">
          <cell r="A1" t="str">
            <v>ZONGULDAK ALAPLI BALIKÇI BARINAĞI İNŞAATINA AİT</v>
          </cell>
        </row>
      </sheetData>
      <sheetData sheetId="885">
        <row r="1">
          <cell r="A1" t="str">
            <v>ZONGULDAK ALAPLI BALIKÇI BARINAĞI İNŞAATINA AİT</v>
          </cell>
        </row>
      </sheetData>
      <sheetData sheetId="886">
        <row r="1">
          <cell r="C1">
            <v>1</v>
          </cell>
        </row>
      </sheetData>
      <sheetData sheetId="887">
        <row r="1">
          <cell r="C1">
            <v>1</v>
          </cell>
        </row>
      </sheetData>
      <sheetData sheetId="888">
        <row r="1">
          <cell r="A1" t="str">
            <v>İŞÇİLİKLER</v>
          </cell>
        </row>
      </sheetData>
      <sheetData sheetId="889">
        <row r="1">
          <cell r="A1" t="str">
            <v>ZONGULDAK ALAPLI BALIKÇI BARINAĞI İNŞAATINA AİT</v>
          </cell>
        </row>
      </sheetData>
      <sheetData sheetId="890">
        <row r="1">
          <cell r="A1" t="str">
            <v>ZONGULDAK ALAPLI BALIKÇI BARINAĞI İNŞAATINA AİT</v>
          </cell>
        </row>
      </sheetData>
      <sheetData sheetId="891">
        <row r="1">
          <cell r="C1">
            <v>1</v>
          </cell>
        </row>
      </sheetData>
      <sheetData sheetId="892">
        <row r="1">
          <cell r="A1" t="str">
            <v>ZONGULDAK ALAPLI BALIKÇI BARINAĞI İNŞAATINA AİT</v>
          </cell>
        </row>
      </sheetData>
      <sheetData sheetId="893">
        <row r="1">
          <cell r="A1" t="str">
            <v>ZONGULDAK ALAPLI BALIKÇI BARINAĞI İNŞAATINA AİT</v>
          </cell>
        </row>
      </sheetData>
      <sheetData sheetId="894">
        <row r="1">
          <cell r="A1" t="str">
            <v>POZNO</v>
          </cell>
        </row>
      </sheetData>
      <sheetData sheetId="895">
        <row r="1">
          <cell r="C1">
            <v>1</v>
          </cell>
        </row>
      </sheetData>
      <sheetData sheetId="896">
        <row r="1">
          <cell r="C1">
            <v>1</v>
          </cell>
        </row>
      </sheetData>
      <sheetData sheetId="897">
        <row r="1">
          <cell r="C1">
            <v>1</v>
          </cell>
        </row>
      </sheetData>
      <sheetData sheetId="898">
        <row r="1">
          <cell r="C1">
            <v>1</v>
          </cell>
        </row>
      </sheetData>
      <sheetData sheetId="899">
        <row r="1">
          <cell r="C1">
            <v>1</v>
          </cell>
        </row>
      </sheetData>
      <sheetData sheetId="900">
        <row r="1">
          <cell r="A1" t="str">
            <v>TesbT</v>
          </cell>
        </row>
      </sheetData>
      <sheetData sheetId="901">
        <row r="1">
          <cell r="C1">
            <v>1</v>
          </cell>
        </row>
      </sheetData>
      <sheetData sheetId="902">
        <row r="1">
          <cell r="C1">
            <v>1</v>
          </cell>
        </row>
      </sheetData>
      <sheetData sheetId="903">
        <row r="1">
          <cell r="C1">
            <v>1</v>
          </cell>
        </row>
      </sheetData>
      <sheetData sheetId="904">
        <row r="2">
          <cell r="B2">
            <v>2</v>
          </cell>
        </row>
      </sheetData>
      <sheetData sheetId="905">
        <row r="1">
          <cell r="C1">
            <v>1</v>
          </cell>
        </row>
      </sheetData>
      <sheetData sheetId="906">
        <row r="2">
          <cell r="B2">
            <v>2</v>
          </cell>
        </row>
      </sheetData>
      <sheetData sheetId="907">
        <row r="1">
          <cell r="A1" t="str">
            <v>ZONGULDAK ALAPLI BALIKÇI BARINAĞI İNŞAATINA AİT</v>
          </cell>
        </row>
      </sheetData>
      <sheetData sheetId="908">
        <row r="1">
          <cell r="C1">
            <v>1</v>
          </cell>
        </row>
      </sheetData>
      <sheetData sheetId="909">
        <row r="1">
          <cell r="C1">
            <v>1</v>
          </cell>
        </row>
      </sheetData>
      <sheetData sheetId="910">
        <row r="1">
          <cell r="C1">
            <v>1</v>
          </cell>
        </row>
      </sheetData>
      <sheetData sheetId="911">
        <row r="1">
          <cell r="C1">
            <v>1</v>
          </cell>
        </row>
      </sheetData>
      <sheetData sheetId="912">
        <row r="1">
          <cell r="A1" t="str">
            <v>ZONGULDAK ALAPLI BALIKÇI BARINAĞI İNŞAATINA AİT</v>
          </cell>
        </row>
      </sheetData>
      <sheetData sheetId="913">
        <row r="1">
          <cell r="C1">
            <v>1</v>
          </cell>
        </row>
      </sheetData>
      <sheetData sheetId="914">
        <row r="1">
          <cell r="A1" t="str">
            <v>TesbT</v>
          </cell>
        </row>
      </sheetData>
      <sheetData sheetId="915">
        <row r="1">
          <cell r="C1">
            <v>1</v>
          </cell>
        </row>
      </sheetData>
      <sheetData sheetId="916">
        <row r="1">
          <cell r="A1" t="str">
            <v>ZONGULDAK ALAPLI BALIKÇI BARINAĞI İNŞAATINA AİT</v>
          </cell>
        </row>
      </sheetData>
      <sheetData sheetId="917">
        <row r="1">
          <cell r="A1" t="str">
            <v>ZONGULDAK ALAPLI BALIKÇI BARINAĞI İNŞAATINA AİT</v>
          </cell>
        </row>
      </sheetData>
      <sheetData sheetId="918">
        <row r="2">
          <cell r="B2" t="str">
            <v>T.C. BAŞBAKANLIK TOPLU KONUT İDARESİ BAŞKANLIĞI</v>
          </cell>
        </row>
      </sheetData>
      <sheetData sheetId="919">
        <row r="1">
          <cell r="B1" t="str">
            <v>POZ No</v>
          </cell>
        </row>
      </sheetData>
      <sheetData sheetId="920">
        <row r="1">
          <cell r="C1">
            <v>1</v>
          </cell>
        </row>
      </sheetData>
      <sheetData sheetId="921" refreshError="1"/>
      <sheetData sheetId="922" refreshError="1"/>
      <sheetData sheetId="923" refreshError="1"/>
      <sheetData sheetId="924">
        <row r="1">
          <cell r="A1" t="str">
            <v>ZONGULDAK ALAPLI BALIKÇI BARINAĞI İNŞAATINA AİT</v>
          </cell>
        </row>
      </sheetData>
      <sheetData sheetId="925" refreshError="1"/>
      <sheetData sheetId="926" refreshError="1"/>
      <sheetData sheetId="927">
        <row r="1">
          <cell r="A1" t="str">
            <v>POZNO</v>
          </cell>
        </row>
      </sheetData>
      <sheetData sheetId="928">
        <row r="1">
          <cell r="C1">
            <v>1</v>
          </cell>
        </row>
      </sheetData>
      <sheetData sheetId="929">
        <row r="1">
          <cell r="C1">
            <v>1</v>
          </cell>
        </row>
      </sheetData>
      <sheetData sheetId="930">
        <row r="1">
          <cell r="B1" t="str">
            <v>YAKLAŞIK MALİYET TABLOSU</v>
          </cell>
        </row>
      </sheetData>
      <sheetData sheetId="931">
        <row r="1">
          <cell r="B1" t="str">
            <v>YAKLAŞIK MALİYET TABLOSU</v>
          </cell>
        </row>
      </sheetData>
      <sheetData sheetId="932">
        <row r="1">
          <cell r="C1">
            <v>1</v>
          </cell>
        </row>
      </sheetData>
      <sheetData sheetId="933">
        <row r="1">
          <cell r="B1" t="str">
            <v>YAKLAŞIK MALİYET TABLOSU</v>
          </cell>
        </row>
      </sheetData>
      <sheetData sheetId="934">
        <row r="1">
          <cell r="C1">
            <v>1</v>
          </cell>
        </row>
      </sheetData>
      <sheetData sheetId="935">
        <row r="1">
          <cell r="C1">
            <v>1</v>
          </cell>
        </row>
      </sheetData>
      <sheetData sheetId="936">
        <row r="1">
          <cell r="C1">
            <v>1</v>
          </cell>
        </row>
      </sheetData>
      <sheetData sheetId="937">
        <row r="1">
          <cell r="A1" t="str">
            <v>ZONGULDAK ALAPLI BALIKÇI BARINAĞI İNŞAATINA AİT</v>
          </cell>
        </row>
      </sheetData>
      <sheetData sheetId="938">
        <row r="1">
          <cell r="A1" t="str">
            <v>ZONGULDAK ALAPLI BALIKÇI BARINAĞI İNŞAATINA AİT</v>
          </cell>
        </row>
      </sheetData>
      <sheetData sheetId="939">
        <row r="1">
          <cell r="A1" t="str">
            <v>ZONGULDAK ALAPLI BALIKÇI BARINAĞI İNŞAATINA AİT</v>
          </cell>
        </row>
      </sheetData>
      <sheetData sheetId="940">
        <row r="1">
          <cell r="A1" t="str">
            <v>ZONGULDAK ALAPLI BALIKÇI BARINAĞI İNŞAATINA AİT</v>
          </cell>
        </row>
      </sheetData>
      <sheetData sheetId="941">
        <row r="1">
          <cell r="A1" t="str">
            <v>ZONGULDAK ALAPLI BALIKÇI BARINAĞI İNŞAATINA AİT</v>
          </cell>
        </row>
      </sheetData>
      <sheetData sheetId="942">
        <row r="1">
          <cell r="A1" t="str">
            <v>ZONGULDAK ALAPLI BALIKÇI BARINAĞI İNŞAATINA AİT</v>
          </cell>
        </row>
      </sheetData>
      <sheetData sheetId="943">
        <row r="1">
          <cell r="A1" t="str">
            <v>ZONGULDAK ALAPLI BALIKÇI BARINAĞI İNŞAATINA AİT</v>
          </cell>
        </row>
      </sheetData>
      <sheetData sheetId="944">
        <row r="1">
          <cell r="A1" t="str">
            <v>İŞÇİLİKLER</v>
          </cell>
        </row>
      </sheetData>
      <sheetData sheetId="945">
        <row r="2">
          <cell r="B2">
            <v>2</v>
          </cell>
        </row>
      </sheetData>
      <sheetData sheetId="946">
        <row r="1">
          <cell r="A1" t="str">
            <v>ZONGULDAK ALAPLI BALIKÇI BARINAĞI İNŞAATINA AİT</v>
          </cell>
        </row>
      </sheetData>
      <sheetData sheetId="947">
        <row r="1">
          <cell r="A1" t="str">
            <v>İŞÇİLİKLER</v>
          </cell>
        </row>
      </sheetData>
      <sheetData sheetId="948">
        <row r="1">
          <cell r="A1" t="str">
            <v>İŞÇİLİKLER</v>
          </cell>
        </row>
      </sheetData>
      <sheetData sheetId="949">
        <row r="1">
          <cell r="C1">
            <v>1</v>
          </cell>
        </row>
      </sheetData>
      <sheetData sheetId="950">
        <row r="1">
          <cell r="A1" t="str">
            <v>POZNO</v>
          </cell>
        </row>
      </sheetData>
      <sheetData sheetId="951">
        <row r="1">
          <cell r="A1" t="str">
            <v>ZONGULDAK ALAPLI BALIKÇI BARINAĞI İNŞAATINA AİT</v>
          </cell>
        </row>
      </sheetData>
      <sheetData sheetId="952">
        <row r="1">
          <cell r="A1" t="str">
            <v>ZONGULDAK ALAPLI BALIKÇI BARINAĞI İNŞAATINA AİT</v>
          </cell>
        </row>
      </sheetData>
      <sheetData sheetId="953">
        <row r="1">
          <cell r="A1" t="str">
            <v>ZONGULDAK ALAPLI BALIKÇI BARINAĞI İNŞAATINA AİT</v>
          </cell>
        </row>
      </sheetData>
      <sheetData sheetId="954">
        <row r="1">
          <cell r="A1" t="str">
            <v>ZONGULDAK ALAPLI BALIKÇI BARINAĞI İNŞAATINA AİT</v>
          </cell>
        </row>
      </sheetData>
      <sheetData sheetId="955">
        <row r="1">
          <cell r="A1" t="str">
            <v>ZONGULDAK ALAPLI BALIKÇI BARINAĞI İNŞAATINA AİT</v>
          </cell>
        </row>
      </sheetData>
      <sheetData sheetId="956">
        <row r="1">
          <cell r="A1" t="str">
            <v>ZONGULDAK ALAPLI BALIKÇI BARINAĞI İNŞAATINA AİT</v>
          </cell>
        </row>
      </sheetData>
      <sheetData sheetId="957">
        <row r="1">
          <cell r="A1" t="str">
            <v>ZONGULDAK ALAPLI BALIKÇI BARINAĞI İNŞAATINA AİT</v>
          </cell>
        </row>
      </sheetData>
      <sheetData sheetId="958">
        <row r="1">
          <cell r="A1" t="str">
            <v>İŞÇİLİKLER</v>
          </cell>
        </row>
      </sheetData>
      <sheetData sheetId="959">
        <row r="1">
          <cell r="A1" t="str">
            <v>ZONGULDAK ALAPLI BALIKÇI BARINAĞI İNŞAATINA AİT</v>
          </cell>
        </row>
      </sheetData>
      <sheetData sheetId="960" refreshError="1"/>
      <sheetData sheetId="961">
        <row r="1">
          <cell r="A1" t="str">
            <v>ZONGULDAK ALAPLI BALIKÇI BARINAĞI İNŞAATINA AİT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1">
          <cell r="A1" t="str">
            <v>ZONGULDAK ALAPLI BALIKÇI BARINAĞI İNŞAATINA AİT</v>
          </cell>
        </row>
      </sheetData>
      <sheetData sheetId="986">
        <row r="1">
          <cell r="A1" t="str">
            <v>ZONGULDAK ALAPLI BALIKÇI BARINAĞI İNŞAATINA AİT</v>
          </cell>
        </row>
      </sheetData>
      <sheetData sheetId="987">
        <row r="1">
          <cell r="A1" t="str">
            <v>ZONGULDAK ALAPLI BALIKÇI BARINAĞI İNŞAATINA AİT</v>
          </cell>
        </row>
      </sheetData>
      <sheetData sheetId="988">
        <row r="1">
          <cell r="A1" t="str">
            <v>ZONGULDAK ALAPLI BALIKÇI BARINAĞI İNŞAATINA AİT</v>
          </cell>
        </row>
      </sheetData>
      <sheetData sheetId="989">
        <row r="1">
          <cell r="A1" t="str">
            <v>ZONGULDAK ALAPLI BALIKÇI BARINAĞI İNŞAATINA AİT</v>
          </cell>
        </row>
      </sheetData>
      <sheetData sheetId="990">
        <row r="1">
          <cell r="A1" t="str">
            <v>ZONGULDAK ALAPLI BALIKÇI BARINAĞI İNŞAATINA AİT</v>
          </cell>
        </row>
      </sheetData>
      <sheetData sheetId="991">
        <row r="1">
          <cell r="A1" t="str">
            <v>ZONGULDAK ALAPLI BALIKÇI BARINAĞI İNŞAATINA AİT</v>
          </cell>
        </row>
      </sheetData>
      <sheetData sheetId="992">
        <row r="1">
          <cell r="C1">
            <v>1</v>
          </cell>
        </row>
      </sheetData>
      <sheetData sheetId="993">
        <row r="1">
          <cell r="B1" t="str">
            <v>YAKLAŞIK MALİYET TABLOSU</v>
          </cell>
        </row>
      </sheetData>
      <sheetData sheetId="994">
        <row r="1">
          <cell r="A1" t="str">
            <v>ZONGULDAK ALAPLI BALIKÇI BARINAĞI İNŞAATINA AİT</v>
          </cell>
        </row>
      </sheetData>
      <sheetData sheetId="995">
        <row r="1">
          <cell r="C1">
            <v>1</v>
          </cell>
        </row>
      </sheetData>
      <sheetData sheetId="996">
        <row r="1">
          <cell r="A1" t="str">
            <v>TesbT</v>
          </cell>
        </row>
      </sheetData>
      <sheetData sheetId="997">
        <row r="1">
          <cell r="A1" t="str">
            <v>İŞÇİLİKLER</v>
          </cell>
        </row>
      </sheetData>
      <sheetData sheetId="998">
        <row r="1">
          <cell r="C1">
            <v>1</v>
          </cell>
        </row>
      </sheetData>
      <sheetData sheetId="999">
        <row r="1">
          <cell r="C1">
            <v>1</v>
          </cell>
        </row>
      </sheetData>
      <sheetData sheetId="1000">
        <row r="1">
          <cell r="C1">
            <v>1</v>
          </cell>
        </row>
      </sheetData>
      <sheetData sheetId="1001">
        <row r="1">
          <cell r="C1">
            <v>1</v>
          </cell>
        </row>
      </sheetData>
      <sheetData sheetId="1002">
        <row r="1">
          <cell r="C1">
            <v>1</v>
          </cell>
        </row>
      </sheetData>
      <sheetData sheetId="1003">
        <row r="1">
          <cell r="C1">
            <v>1</v>
          </cell>
        </row>
      </sheetData>
      <sheetData sheetId="1004">
        <row r="1">
          <cell r="C1">
            <v>1</v>
          </cell>
        </row>
      </sheetData>
      <sheetData sheetId="1005">
        <row r="1">
          <cell r="C1">
            <v>1</v>
          </cell>
        </row>
      </sheetData>
      <sheetData sheetId="1006">
        <row r="1">
          <cell r="C1">
            <v>1</v>
          </cell>
        </row>
      </sheetData>
      <sheetData sheetId="1007">
        <row r="1">
          <cell r="C1">
            <v>1</v>
          </cell>
        </row>
      </sheetData>
      <sheetData sheetId="1008">
        <row r="1">
          <cell r="C1">
            <v>1</v>
          </cell>
        </row>
      </sheetData>
      <sheetData sheetId="1009">
        <row r="2">
          <cell r="B2">
            <v>2</v>
          </cell>
        </row>
      </sheetData>
      <sheetData sheetId="1010">
        <row r="2">
          <cell r="B2">
            <v>2</v>
          </cell>
        </row>
      </sheetData>
      <sheetData sheetId="1011">
        <row r="1">
          <cell r="B1" t="str">
            <v>YAKLAŞIK MALİYET TABLOSU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2">
          <cell r="B2">
            <v>2</v>
          </cell>
        </row>
      </sheetData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>
        <row r="2">
          <cell r="B2">
            <v>2</v>
          </cell>
        </row>
      </sheetData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2</v>
          </cell>
        </row>
      </sheetData>
      <sheetData sheetId="1084">
        <row r="1">
          <cell r="C1">
            <v>1</v>
          </cell>
        </row>
      </sheetData>
      <sheetData sheetId="1085">
        <row r="1">
          <cell r="A1" t="str">
            <v>ZONGULDAK ALAPLI BALIKÇI BARINAĞI İNŞAATINA AİT</v>
          </cell>
        </row>
      </sheetData>
      <sheetData sheetId="1086" refreshError="1"/>
      <sheetData sheetId="1087" refreshError="1"/>
      <sheetData sheetId="1088">
        <row r="1">
          <cell r="A1" t="str">
            <v>ZONGULDAK ALAPLI BALIKÇI BARINAĞI İNŞAATINA AİT</v>
          </cell>
        </row>
      </sheetData>
      <sheetData sheetId="1089" refreshError="1"/>
      <sheetData sheetId="1090">
        <row r="1">
          <cell r="A1" t="str">
            <v>ZONGULDAK ALAPLI BALIKÇI BARINAĞI İNŞAATINA AİT</v>
          </cell>
        </row>
      </sheetData>
      <sheetData sheetId="1091">
        <row r="12">
          <cell r="F12">
            <v>4330.8</v>
          </cell>
        </row>
      </sheetData>
      <sheetData sheetId="1092">
        <row r="1">
          <cell r="A1" t="str">
            <v>İŞÇİLİKLER</v>
          </cell>
        </row>
      </sheetData>
      <sheetData sheetId="1093">
        <row r="1">
          <cell r="A1" t="str">
            <v>İŞÇİLİKLER</v>
          </cell>
        </row>
      </sheetData>
      <sheetData sheetId="1094">
        <row r="1">
          <cell r="A1" t="str">
            <v>İŞÇİLİKLER</v>
          </cell>
        </row>
      </sheetData>
      <sheetData sheetId="1095">
        <row r="1">
          <cell r="A1" t="str">
            <v>İŞÇİLİKLER</v>
          </cell>
        </row>
      </sheetData>
      <sheetData sheetId="1096">
        <row r="1">
          <cell r="A1" t="str">
            <v>İŞÇİLİKLER</v>
          </cell>
        </row>
      </sheetData>
      <sheetData sheetId="1097">
        <row r="1">
          <cell r="A1" t="str">
            <v>İŞÇİLİKLER</v>
          </cell>
        </row>
      </sheetData>
      <sheetData sheetId="1098">
        <row r="1">
          <cell r="C1">
            <v>1</v>
          </cell>
        </row>
      </sheetData>
      <sheetData sheetId="1099">
        <row r="2">
          <cell r="B2">
            <v>1.3089</v>
          </cell>
        </row>
      </sheetData>
      <sheetData sheetId="1100">
        <row r="1">
          <cell r="A1" t="str">
            <v>ZONGULDAK ALAPLI BALIKÇI BARINAĞI İNŞAATINA AİT</v>
          </cell>
        </row>
      </sheetData>
      <sheetData sheetId="1101">
        <row r="12">
          <cell r="F12">
            <v>4330.8</v>
          </cell>
        </row>
      </sheetData>
      <sheetData sheetId="1102">
        <row r="1">
          <cell r="A1" t="str">
            <v>ZONGULDAK ALAPLI BALIKÇI BARINAĞI İNŞAATINA AİT</v>
          </cell>
        </row>
      </sheetData>
      <sheetData sheetId="1103">
        <row r="8">
          <cell r="B8" t="str">
            <v xml:space="preserve">        TURKEY</v>
          </cell>
        </row>
      </sheetData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>
        <row r="6">
          <cell r="A6">
            <v>100100</v>
          </cell>
        </row>
      </sheetData>
      <sheetData sheetId="1110">
        <row r="12">
          <cell r="F12">
            <v>4330.8</v>
          </cell>
        </row>
      </sheetData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>
        <row r="1">
          <cell r="A1" t="str">
            <v>ZONGULDAK ALAPLI BALIKÇI BARINAĞI İNŞAATINA AİT</v>
          </cell>
        </row>
      </sheetData>
      <sheetData sheetId="1126">
        <row r="2">
          <cell r="B2" t="str">
            <v>: İMALAT OLURU</v>
          </cell>
        </row>
      </sheetData>
      <sheetData sheetId="1127">
        <row r="3">
          <cell r="A3">
            <v>1</v>
          </cell>
        </row>
      </sheetData>
      <sheetData sheetId="1128">
        <row r="2">
          <cell r="B2">
            <v>2</v>
          </cell>
        </row>
      </sheetData>
      <sheetData sheetId="1129">
        <row r="1">
          <cell r="C1">
            <v>1</v>
          </cell>
        </row>
      </sheetData>
      <sheetData sheetId="1130">
        <row r="2">
          <cell r="B2" t="str">
            <v>T.C. BAŞBAKANLIK TOPLU KONUT İDARESİ BAŞKANLIĞI</v>
          </cell>
        </row>
      </sheetData>
      <sheetData sheetId="1131">
        <row r="8">
          <cell r="B8" t="str">
            <v xml:space="preserve">        TURKEY</v>
          </cell>
        </row>
      </sheetData>
      <sheetData sheetId="1132"/>
      <sheetData sheetId="1133">
        <row r="8">
          <cell r="B8" t="str">
            <v xml:space="preserve">        TURKEY</v>
          </cell>
        </row>
      </sheetData>
      <sheetData sheetId="1134">
        <row r="1">
          <cell r="C1">
            <v>1</v>
          </cell>
        </row>
      </sheetData>
      <sheetData sheetId="1135">
        <row r="101">
          <cell r="I101">
            <v>3000</v>
          </cell>
        </row>
      </sheetData>
      <sheetData sheetId="1136">
        <row r="8">
          <cell r="B8" t="str">
            <v xml:space="preserve">        TURKEY</v>
          </cell>
        </row>
      </sheetData>
      <sheetData sheetId="1137">
        <row r="3">
          <cell r="E3" t="str">
            <v>ö</v>
          </cell>
        </row>
      </sheetData>
      <sheetData sheetId="1138">
        <row r="2">
          <cell r="B2" t="str">
            <v>T.C. BAŞBAKANLIK TOPLU KONUT İDARESİ BAŞKANLIĞI</v>
          </cell>
        </row>
      </sheetData>
      <sheetData sheetId="1139">
        <row r="1">
          <cell r="A1" t="str">
            <v>ZONGULDAK ALAPLI BALIKÇI BARINAĞI İNŞAATINA AİT</v>
          </cell>
        </row>
      </sheetData>
      <sheetData sheetId="1140">
        <row r="101">
          <cell r="I101">
            <v>22.5</v>
          </cell>
        </row>
      </sheetData>
      <sheetData sheetId="1141">
        <row r="3">
          <cell r="E3" t="str">
            <v>ö</v>
          </cell>
        </row>
      </sheetData>
      <sheetData sheetId="1142">
        <row r="71">
          <cell r="A71">
            <v>9</v>
          </cell>
        </row>
      </sheetData>
      <sheetData sheetId="1143">
        <row r="2">
          <cell r="B2" t="str">
            <v>T.C. BAŞBAKANLIK TOPLU KONUT İDARESİ BAŞKANLIĞI</v>
          </cell>
        </row>
      </sheetData>
      <sheetData sheetId="1144">
        <row r="3">
          <cell r="A3">
            <v>1</v>
          </cell>
        </row>
      </sheetData>
      <sheetData sheetId="1145">
        <row r="6">
          <cell r="A6">
            <v>100100</v>
          </cell>
        </row>
      </sheetData>
      <sheetData sheetId="1146">
        <row r="12">
          <cell r="F12">
            <v>4330.8</v>
          </cell>
        </row>
      </sheetData>
      <sheetData sheetId="1147">
        <row r="6">
          <cell r="B6">
            <v>1</v>
          </cell>
        </row>
      </sheetData>
      <sheetData sheetId="1148">
        <row r="6">
          <cell r="B6">
            <v>1</v>
          </cell>
        </row>
      </sheetData>
      <sheetData sheetId="1149">
        <row r="12">
          <cell r="F12">
            <v>4330.8</v>
          </cell>
        </row>
      </sheetData>
      <sheetData sheetId="1150">
        <row r="12">
          <cell r="F12">
            <v>4330.8</v>
          </cell>
        </row>
      </sheetData>
      <sheetData sheetId="1151">
        <row r="12">
          <cell r="F12">
            <v>4330.8</v>
          </cell>
        </row>
      </sheetData>
      <sheetData sheetId="1152">
        <row r="2">
          <cell r="B2" t="str">
            <v>T.C. BAŞBAKANLIK TOPLU KONUT İDARESİ BAŞKANLIĞI</v>
          </cell>
        </row>
      </sheetData>
      <sheetData sheetId="1153">
        <row r="12">
          <cell r="F12">
            <v>4330.8</v>
          </cell>
        </row>
      </sheetData>
      <sheetData sheetId="1154">
        <row r="907">
          <cell r="V907">
            <v>890</v>
          </cell>
        </row>
      </sheetData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1">
          <cell r="C1">
            <v>1</v>
          </cell>
        </row>
      </sheetData>
      <sheetData sheetId="1167">
        <row r="1">
          <cell r="C1">
            <v>1</v>
          </cell>
        </row>
      </sheetData>
      <sheetData sheetId="1168">
        <row r="1">
          <cell r="B1" t="str">
            <v>YAKLAŞIK MALİYET TABLOSU</v>
          </cell>
        </row>
      </sheetData>
      <sheetData sheetId="1169">
        <row r="2">
          <cell r="B2">
            <v>2</v>
          </cell>
        </row>
      </sheetData>
      <sheetData sheetId="1170">
        <row r="2">
          <cell r="B2" t="str">
            <v>: İMALAT OLURU</v>
          </cell>
        </row>
      </sheetData>
      <sheetData sheetId="1171">
        <row r="2">
          <cell r="K2" t="str">
            <v>Dolar Exc. Rate</v>
          </cell>
        </row>
      </sheetData>
      <sheetData sheetId="1172">
        <row r="2">
          <cell r="B2">
            <v>2</v>
          </cell>
        </row>
      </sheetData>
      <sheetData sheetId="1173">
        <row r="2">
          <cell r="B2">
            <v>2</v>
          </cell>
        </row>
      </sheetData>
      <sheetData sheetId="1174">
        <row r="1">
          <cell r="C1">
            <v>1</v>
          </cell>
        </row>
      </sheetData>
      <sheetData sheetId="1175">
        <row r="1">
          <cell r="A1" t="str">
            <v>ZONGULDAK ALAPLI BALIKÇI BARINAĞI İNŞAATINA AİT</v>
          </cell>
        </row>
      </sheetData>
      <sheetData sheetId="1176">
        <row r="2">
          <cell r="B2">
            <v>2</v>
          </cell>
        </row>
      </sheetData>
      <sheetData sheetId="1177">
        <row r="1">
          <cell r="C1">
            <v>1</v>
          </cell>
        </row>
      </sheetData>
      <sheetData sheetId="1178">
        <row r="1">
          <cell r="C1">
            <v>1</v>
          </cell>
        </row>
      </sheetData>
      <sheetData sheetId="1179">
        <row r="1">
          <cell r="B1" t="str">
            <v>YAKLAŞIK MALİYET TABLOSU</v>
          </cell>
        </row>
      </sheetData>
      <sheetData sheetId="1180">
        <row r="1">
          <cell r="A1" t="str">
            <v>POZNO</v>
          </cell>
        </row>
      </sheetData>
      <sheetData sheetId="1181">
        <row r="1">
          <cell r="B1" t="str">
            <v>YAKLAŞIK MALİYET TABLOSU</v>
          </cell>
        </row>
      </sheetData>
      <sheetData sheetId="1182">
        <row r="1">
          <cell r="C1">
            <v>1</v>
          </cell>
        </row>
      </sheetData>
      <sheetData sheetId="1183">
        <row r="2">
          <cell r="B2">
            <v>2</v>
          </cell>
        </row>
      </sheetData>
      <sheetData sheetId="1184">
        <row r="1">
          <cell r="B1" t="str">
            <v>YAKLAŞIK MALİYET TABLOSU</v>
          </cell>
        </row>
      </sheetData>
      <sheetData sheetId="1185">
        <row r="1">
          <cell r="C1">
            <v>1</v>
          </cell>
        </row>
      </sheetData>
      <sheetData sheetId="1186">
        <row r="1">
          <cell r="A1" t="str">
            <v>ZONGULDAK ALAPLI BALIKÇI BARINAĞI İNŞAATINA AİT</v>
          </cell>
        </row>
      </sheetData>
      <sheetData sheetId="1187">
        <row r="1">
          <cell r="C1">
            <v>1</v>
          </cell>
        </row>
      </sheetData>
      <sheetData sheetId="1188">
        <row r="1">
          <cell r="C1">
            <v>1</v>
          </cell>
        </row>
      </sheetData>
      <sheetData sheetId="1189">
        <row r="1">
          <cell r="A1" t="str">
            <v>ZONGULDAK ALAPLI BALIKÇI BARINAĞI İNŞAATINA AİT</v>
          </cell>
        </row>
      </sheetData>
      <sheetData sheetId="1190">
        <row r="1">
          <cell r="A1" t="str">
            <v>ZONGULDAK ALAPLI BALIKÇI BARINAĞI İNŞAATINA AİT</v>
          </cell>
        </row>
      </sheetData>
      <sheetData sheetId="1191">
        <row r="1">
          <cell r="A1" t="str">
            <v>ZONGULDAK ALAPLI BALIKÇI BARINAĞI İNŞAATINA AİT</v>
          </cell>
        </row>
      </sheetData>
      <sheetData sheetId="1192">
        <row r="1">
          <cell r="A1" t="str">
            <v>ZONGULDAK ALAPLI BALIKÇI BARINAĞI İNŞAATINA AİT</v>
          </cell>
        </row>
      </sheetData>
      <sheetData sheetId="1193">
        <row r="1">
          <cell r="A1" t="str">
            <v>ZONGULDAK ALAPLI BALIKÇI BARINAĞI İNŞAATINA AİT</v>
          </cell>
        </row>
      </sheetData>
      <sheetData sheetId="1194">
        <row r="1">
          <cell r="A1" t="str">
            <v>ZONGULDAK ALAPLI BALIKÇI BARINAĞI İNŞAATINA AİT</v>
          </cell>
        </row>
      </sheetData>
      <sheetData sheetId="1195">
        <row r="1">
          <cell r="A1" t="str">
            <v>ZONGULDAK ALAPLI BALIKÇI BARINAĞI İNŞAATINA AİT</v>
          </cell>
        </row>
      </sheetData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>
        <row r="1">
          <cell r="A1" t="str">
            <v>ZONGULDAK ALAPLI BALIKÇI BARINAĞI İNŞAATINA AİT</v>
          </cell>
        </row>
      </sheetData>
      <sheetData sheetId="1232">
        <row r="1">
          <cell r="A1" t="str">
            <v>ZONGULDAK ALAPLI BALIKÇI BARINAĞI İNŞAATINA AİT</v>
          </cell>
        </row>
      </sheetData>
      <sheetData sheetId="1233">
        <row r="1">
          <cell r="A1" t="str">
            <v>ZONGULDAK ALAPLI BALIKÇI BARINAĞI İNŞAATINA AİT</v>
          </cell>
        </row>
      </sheetData>
      <sheetData sheetId="1234">
        <row r="1">
          <cell r="A1" t="str">
            <v>ZONGULDAK ALAPLI BALIKÇI BARINAĞI İNŞAATINA AİT</v>
          </cell>
        </row>
      </sheetData>
      <sheetData sheetId="1235">
        <row r="4">
          <cell r="B4" t="str">
            <v>01 - İNŞAAT</v>
          </cell>
        </row>
      </sheetData>
      <sheetData sheetId="1236">
        <row r="8">
          <cell r="B8" t="str">
            <v xml:space="preserve">        TURKEY</v>
          </cell>
        </row>
      </sheetData>
      <sheetData sheetId="1237">
        <row r="1">
          <cell r="A1" t="str">
            <v>ZONGULDAK ALAPLI BALIKÇI BARINAĞI İNŞAATINA AİT</v>
          </cell>
        </row>
      </sheetData>
      <sheetData sheetId="1238">
        <row r="6">
          <cell r="A6">
            <v>100100</v>
          </cell>
        </row>
      </sheetData>
      <sheetData sheetId="1239">
        <row r="3">
          <cell r="E3" t="str">
            <v>ö</v>
          </cell>
        </row>
      </sheetData>
      <sheetData sheetId="1240">
        <row r="1">
          <cell r="A1" t="str">
            <v>ZONGULDAK ALAPLI BALIKÇI BARINAĞI İNŞAATINA AİT</v>
          </cell>
        </row>
      </sheetData>
      <sheetData sheetId="1241">
        <row r="6">
          <cell r="A6">
            <v>100100</v>
          </cell>
        </row>
      </sheetData>
      <sheetData sheetId="1242">
        <row r="3">
          <cell r="E3" t="str">
            <v>ö</v>
          </cell>
        </row>
      </sheetData>
      <sheetData sheetId="1243"/>
      <sheetData sheetId="1244"/>
      <sheetData sheetId="1245"/>
      <sheetData sheetId="1246"/>
      <sheetData sheetId="1247">
        <row r="1">
          <cell r="A1" t="str">
            <v>ZONGULDAK ALAPLI BALIKÇI BARINAĞI İNŞAATINA AİT</v>
          </cell>
        </row>
      </sheetData>
      <sheetData sheetId="1248">
        <row r="1">
          <cell r="A1" t="str">
            <v>ZONGULDAK ALAPLI BALIKÇI BARINAĞI İNŞAATINA AİT</v>
          </cell>
        </row>
      </sheetData>
      <sheetData sheetId="1249">
        <row r="1">
          <cell r="B1" t="str">
            <v>YAKLAŞIK MALİYET TABLOSU</v>
          </cell>
        </row>
      </sheetData>
      <sheetData sheetId="1250">
        <row r="4">
          <cell r="B4" t="str">
            <v>01 - İNŞAAT</v>
          </cell>
        </row>
      </sheetData>
      <sheetData sheetId="1251">
        <row r="3">
          <cell r="E3" t="str">
            <v>ö</v>
          </cell>
        </row>
      </sheetData>
      <sheetData sheetId="1252">
        <row r="1">
          <cell r="A1" t="str">
            <v>ZONGULDAK ALAPLI BALIKÇI BARINAĞI İNŞAATINA AİT</v>
          </cell>
        </row>
      </sheetData>
      <sheetData sheetId="1253">
        <row r="1">
          <cell r="A1" t="str">
            <v>ZONGULDAK ALAPLI BALIKÇI BARINAĞI İNŞAATINA AİT</v>
          </cell>
        </row>
      </sheetData>
      <sheetData sheetId="1254">
        <row r="1">
          <cell r="A1" t="str">
            <v>ZONGULDAK ALAPLI BALIKÇI BARINAĞI İNŞAATINA AİT</v>
          </cell>
        </row>
      </sheetData>
      <sheetData sheetId="1255">
        <row r="1">
          <cell r="A1" t="str">
            <v>ZONGULDAK ALAPLI BALIKÇI BARINAĞI İNŞAATINA AİT</v>
          </cell>
        </row>
      </sheetData>
      <sheetData sheetId="1256">
        <row r="1">
          <cell r="A1" t="str">
            <v>ZONGULDAK ALAPLI BALIKÇI BARINAĞI İNŞAATINA AİT</v>
          </cell>
        </row>
      </sheetData>
      <sheetData sheetId="1257">
        <row r="1">
          <cell r="A1" t="str">
            <v>POZNO</v>
          </cell>
        </row>
      </sheetData>
      <sheetData sheetId="1258">
        <row r="2">
          <cell r="K2" t="str">
            <v>Dolar Exc. Rate</v>
          </cell>
        </row>
      </sheetData>
      <sheetData sheetId="1259">
        <row r="1">
          <cell r="A1" t="str">
            <v>ZONGULDAK ALAPLI BALIKÇI BARINAĞI İNŞAATINA AİT</v>
          </cell>
        </row>
      </sheetData>
      <sheetData sheetId="1260">
        <row r="1">
          <cell r="A1" t="str">
            <v>ZONGULDAK ALAPLI BALIKÇI BARINAĞI İNŞAATINA AİT</v>
          </cell>
        </row>
      </sheetData>
      <sheetData sheetId="1261">
        <row r="1">
          <cell r="B1" t="str">
            <v>YAKLAŞIK MALİYET TABLOSU</v>
          </cell>
        </row>
      </sheetData>
      <sheetData sheetId="1262">
        <row r="2">
          <cell r="A2" t="str">
            <v>01.002</v>
          </cell>
        </row>
      </sheetData>
      <sheetData sheetId="1263">
        <row r="2">
          <cell r="A2" t="str">
            <v>01.002</v>
          </cell>
        </row>
      </sheetData>
      <sheetData sheetId="1264">
        <row r="1">
          <cell r="C1">
            <v>1</v>
          </cell>
        </row>
      </sheetData>
      <sheetData sheetId="1265" refreshError="1"/>
      <sheetData sheetId="1266" refreshError="1"/>
      <sheetData sheetId="1267" refreshError="1"/>
      <sheetData sheetId="1268" refreshError="1"/>
      <sheetData sheetId="1269">
        <row r="1">
          <cell r="A1" t="str">
            <v>ZONGULDAK ALAPLI BALIKÇI BARINAĞI İNŞAATINA AİT</v>
          </cell>
        </row>
      </sheetData>
      <sheetData sheetId="1270" refreshError="1"/>
      <sheetData sheetId="1271" refreshError="1"/>
      <sheetData sheetId="1272" refreshError="1"/>
      <sheetData sheetId="1273">
        <row r="2">
          <cell r="B2">
            <v>2</v>
          </cell>
        </row>
      </sheetData>
      <sheetData sheetId="1274" refreshError="1"/>
      <sheetData sheetId="1275" refreshError="1"/>
      <sheetData sheetId="1276" refreshError="1"/>
      <sheetData sheetId="1277" refreshError="1"/>
      <sheetData sheetId="1278">
        <row r="1">
          <cell r="A1" t="str">
            <v>ZONGULDAK ALAPLI BALIKÇI BARINAĞI İNŞAATINA AİT</v>
          </cell>
        </row>
      </sheetData>
      <sheetData sheetId="1279" refreshError="1"/>
      <sheetData sheetId="1280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/>
      <sheetData sheetId="1297"/>
      <sheetData sheetId="1298"/>
      <sheetData sheetId="1299"/>
      <sheetData sheetId="1300"/>
      <sheetData sheetId="1301"/>
      <sheetData sheetId="1302" refreshError="1"/>
      <sheetData sheetId="1303" refreshError="1"/>
      <sheetData sheetId="1304" refreshError="1"/>
      <sheetData sheetId="1305">
        <row r="71">
          <cell r="A71">
            <v>9</v>
          </cell>
        </row>
      </sheetData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>
        <row r="1">
          <cell r="C1">
            <v>1</v>
          </cell>
        </row>
      </sheetData>
      <sheetData sheetId="1314">
        <row r="1">
          <cell r="C1">
            <v>1</v>
          </cell>
        </row>
      </sheetData>
      <sheetData sheetId="1315">
        <row r="1">
          <cell r="A1" t="str">
            <v>ZONGULDAK ALAPLI BALIKÇI BARINAĞI İNŞAATINA AİT</v>
          </cell>
        </row>
      </sheetData>
      <sheetData sheetId="1316">
        <row r="1">
          <cell r="A1" t="str">
            <v>ZONGULDAK ALAPLI BALIKÇI BARINAĞI İNŞAATINA AİT</v>
          </cell>
        </row>
      </sheetData>
      <sheetData sheetId="1317">
        <row r="1">
          <cell r="A1" t="str">
            <v>ZONGULDAK ALAPLI BALIKÇI BARINAĞI İNŞAATINA AİT</v>
          </cell>
        </row>
      </sheetData>
      <sheetData sheetId="1318">
        <row r="1">
          <cell r="A1" t="str">
            <v>ZONGULDAK ALAPLI BALIKÇI BARINAĞI İNŞAATINA AİT</v>
          </cell>
        </row>
      </sheetData>
      <sheetData sheetId="1319">
        <row r="2">
          <cell r="B2">
            <v>2</v>
          </cell>
        </row>
      </sheetData>
      <sheetData sheetId="1320">
        <row r="1">
          <cell r="C1">
            <v>1</v>
          </cell>
        </row>
      </sheetData>
      <sheetData sheetId="1321">
        <row r="6">
          <cell r="Q6">
            <v>0</v>
          </cell>
        </row>
      </sheetData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7">
          <cell r="I27">
            <v>18.739999999999998</v>
          </cell>
        </row>
      </sheetData>
      <sheetData sheetId="1365" refreshError="1"/>
      <sheetData sheetId="1366" refreshError="1"/>
      <sheetData sheetId="1367" refreshError="1"/>
      <sheetData sheetId="1368" refreshError="1"/>
      <sheetData sheetId="1369">
        <row r="1">
          <cell r="A1" t="str">
            <v>ZONGULDAK ALAPLI BALIKÇI BARINAĞI İNŞAATINA AİT</v>
          </cell>
        </row>
      </sheetData>
      <sheetData sheetId="1370" refreshError="1"/>
      <sheetData sheetId="1371">
        <row r="1">
          <cell r="A1" t="str">
            <v>ZONGULDAK ALAPLI BALIKÇI BARINAĞI İNŞAATINA AİT</v>
          </cell>
        </row>
      </sheetData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>
        <row r="1">
          <cell r="A1" t="str">
            <v>ZONGULDAK ALAPLI BALIKÇI BARINAĞI İNŞAATINA AİT</v>
          </cell>
        </row>
      </sheetData>
      <sheetData sheetId="1430">
        <row r="1">
          <cell r="A1" t="str">
            <v>ZONGULDAK ALAPLI BALIKÇI BARINAĞI İNŞAATINA AİT</v>
          </cell>
        </row>
      </sheetData>
      <sheetData sheetId="1431">
        <row r="1">
          <cell r="A1" t="str">
            <v>ZONGULDAK ALAPLI BALIKÇI BARINAĞI İNŞAATINA AİT</v>
          </cell>
        </row>
      </sheetData>
      <sheetData sheetId="1432">
        <row r="1">
          <cell r="A1" t="str">
            <v>ZONGULDAK ALAPLI BALIKÇI BARINAĞI İNŞAATINA AİT</v>
          </cell>
        </row>
      </sheetData>
      <sheetData sheetId="1433">
        <row r="1">
          <cell r="A1" t="str">
            <v>ZONGULDAK ALAPLI BALIKÇI BARINAĞI İNŞAATINA AİT</v>
          </cell>
        </row>
      </sheetData>
      <sheetData sheetId="1434">
        <row r="8">
          <cell r="B8" t="str">
            <v xml:space="preserve">        TURKEY</v>
          </cell>
        </row>
      </sheetData>
      <sheetData sheetId="1435">
        <row r="2">
          <cell r="B2">
            <v>2</v>
          </cell>
        </row>
      </sheetData>
      <sheetData sheetId="1436">
        <row r="1">
          <cell r="H1">
            <v>0</v>
          </cell>
        </row>
      </sheetData>
      <sheetData sheetId="1437">
        <row r="10">
          <cell r="E10" t="str">
            <v>M²</v>
          </cell>
        </row>
      </sheetData>
      <sheetData sheetId="1438">
        <row r="12">
          <cell r="D12">
            <v>494218080000</v>
          </cell>
        </row>
      </sheetData>
      <sheetData sheetId="1439">
        <row r="2">
          <cell r="B2">
            <v>2</v>
          </cell>
        </row>
      </sheetData>
      <sheetData sheetId="1440">
        <row r="2">
          <cell r="B2">
            <v>2</v>
          </cell>
        </row>
      </sheetData>
      <sheetData sheetId="1441">
        <row r="1">
          <cell r="C1">
            <v>1</v>
          </cell>
        </row>
      </sheetData>
      <sheetData sheetId="1442">
        <row r="1">
          <cell r="C1">
            <v>1</v>
          </cell>
        </row>
      </sheetData>
      <sheetData sheetId="1443">
        <row r="1">
          <cell r="C1">
            <v>1</v>
          </cell>
        </row>
      </sheetData>
      <sheetData sheetId="1444">
        <row r="1">
          <cell r="C1">
            <v>1</v>
          </cell>
        </row>
      </sheetData>
      <sheetData sheetId="1445">
        <row r="1">
          <cell r="C1">
            <v>1</v>
          </cell>
        </row>
      </sheetData>
      <sheetData sheetId="1446">
        <row r="2">
          <cell r="B2">
            <v>2</v>
          </cell>
        </row>
      </sheetData>
      <sheetData sheetId="1447">
        <row r="1">
          <cell r="H1">
            <v>0</v>
          </cell>
        </row>
      </sheetData>
      <sheetData sheetId="1448">
        <row r="1">
          <cell r="A1" t="str">
            <v>ZONGULDAK ALAPLI BALIKÇI BARINAĞI İNŞAATINA AİT</v>
          </cell>
        </row>
      </sheetData>
      <sheetData sheetId="1449">
        <row r="2">
          <cell r="B2">
            <v>2</v>
          </cell>
        </row>
      </sheetData>
      <sheetData sheetId="1450">
        <row r="1">
          <cell r="A1" t="str">
            <v>ZONGULDAK ALAPLI BALIKÇI BARINAĞI İNŞAATINA AİT</v>
          </cell>
        </row>
      </sheetData>
      <sheetData sheetId="1451">
        <row r="2">
          <cell r="B2">
            <v>2</v>
          </cell>
        </row>
      </sheetData>
      <sheetData sheetId="1452">
        <row r="2">
          <cell r="B2">
            <v>2</v>
          </cell>
        </row>
      </sheetData>
      <sheetData sheetId="1453">
        <row r="2">
          <cell r="B2">
            <v>2</v>
          </cell>
        </row>
      </sheetData>
      <sheetData sheetId="1454">
        <row r="2">
          <cell r="B2">
            <v>2</v>
          </cell>
        </row>
      </sheetData>
      <sheetData sheetId="1455">
        <row r="10">
          <cell r="E10" t="str">
            <v>M²</v>
          </cell>
        </row>
      </sheetData>
      <sheetData sheetId="1456">
        <row r="10">
          <cell r="E10" t="str">
            <v>M²</v>
          </cell>
        </row>
      </sheetData>
      <sheetData sheetId="1457">
        <row r="6">
          <cell r="A6">
            <v>100100</v>
          </cell>
        </row>
      </sheetData>
      <sheetData sheetId="1458">
        <row r="12">
          <cell r="F12">
            <v>4330.8</v>
          </cell>
        </row>
      </sheetData>
      <sheetData sheetId="1459">
        <row r="12">
          <cell r="F12">
            <v>4330.8</v>
          </cell>
        </row>
      </sheetData>
      <sheetData sheetId="1460">
        <row r="6">
          <cell r="Q6">
            <v>0</v>
          </cell>
        </row>
      </sheetData>
      <sheetData sheetId="1461">
        <row r="1">
          <cell r="A1" t="str">
            <v>ZONGULDAK ALAPLI BALIKÇI BARINAĞI İNŞAATINA AİT</v>
          </cell>
        </row>
      </sheetData>
      <sheetData sheetId="1462">
        <row r="3">
          <cell r="E3" t="str">
            <v>ö</v>
          </cell>
        </row>
      </sheetData>
      <sheetData sheetId="1463">
        <row r="7">
          <cell r="G7">
            <v>3300</v>
          </cell>
        </row>
      </sheetData>
      <sheetData sheetId="1464">
        <row r="2">
          <cell r="B2">
            <v>2</v>
          </cell>
        </row>
      </sheetData>
      <sheetData sheetId="1465">
        <row r="2">
          <cell r="B2">
            <v>2</v>
          </cell>
        </row>
      </sheetData>
      <sheetData sheetId="1466">
        <row r="2">
          <cell r="B2">
            <v>2</v>
          </cell>
        </row>
      </sheetData>
      <sheetData sheetId="1467">
        <row r="2">
          <cell r="B2">
            <v>2</v>
          </cell>
        </row>
      </sheetData>
      <sheetData sheetId="1468">
        <row r="2">
          <cell r="B2">
            <v>2</v>
          </cell>
        </row>
      </sheetData>
      <sheetData sheetId="1469">
        <row r="2">
          <cell r="B2">
            <v>2</v>
          </cell>
        </row>
      </sheetData>
      <sheetData sheetId="1470">
        <row r="2">
          <cell r="B2">
            <v>2</v>
          </cell>
        </row>
      </sheetData>
      <sheetData sheetId="1471">
        <row r="2">
          <cell r="B2">
            <v>2</v>
          </cell>
        </row>
      </sheetData>
      <sheetData sheetId="1472">
        <row r="10">
          <cell r="E10" t="str">
            <v>M²</v>
          </cell>
        </row>
      </sheetData>
      <sheetData sheetId="1473">
        <row r="2">
          <cell r="B2">
            <v>1.3089</v>
          </cell>
        </row>
      </sheetData>
      <sheetData sheetId="1474">
        <row r="2">
          <cell r="B2" t="str">
            <v>T.C. BAŞBAKANLIK TOPLU KONUT İDARESİ BAŞKANLIĞI</v>
          </cell>
        </row>
      </sheetData>
      <sheetData sheetId="1475">
        <row r="1">
          <cell r="B1" t="str">
            <v>POZ No</v>
          </cell>
        </row>
      </sheetData>
      <sheetData sheetId="1476">
        <row r="101">
          <cell r="I101">
            <v>54</v>
          </cell>
        </row>
      </sheetData>
      <sheetData sheetId="1477">
        <row r="101">
          <cell r="I101">
            <v>16.5</v>
          </cell>
        </row>
      </sheetData>
      <sheetData sheetId="1478">
        <row r="11">
          <cell r="E11">
            <v>1201349940000</v>
          </cell>
        </row>
      </sheetData>
      <sheetData sheetId="1479">
        <row r="12">
          <cell r="D12">
            <v>494218080000</v>
          </cell>
        </row>
      </sheetData>
      <sheetData sheetId="1480">
        <row r="1">
          <cell r="C1">
            <v>1</v>
          </cell>
        </row>
      </sheetData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>
        <row r="1">
          <cell r="C1">
            <v>1</v>
          </cell>
        </row>
      </sheetData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/>
      <sheetData sheetId="1591"/>
      <sheetData sheetId="1592">
        <row r="3">
          <cell r="E3" t="str">
            <v>ö</v>
          </cell>
        </row>
      </sheetData>
      <sheetData sheetId="1593"/>
      <sheetData sheetId="1594">
        <row r="3">
          <cell r="E3" t="str">
            <v>ö</v>
          </cell>
        </row>
      </sheetData>
      <sheetData sheetId="1595"/>
      <sheetData sheetId="1596"/>
      <sheetData sheetId="1597"/>
      <sheetData sheetId="1598"/>
      <sheetData sheetId="1599">
        <row r="71">
          <cell r="A71">
            <v>9</v>
          </cell>
        </row>
      </sheetData>
      <sheetData sheetId="1600"/>
      <sheetData sheetId="1601"/>
      <sheetData sheetId="1602">
        <row r="12">
          <cell r="C12" t="str">
            <v>15.001/1A</v>
          </cell>
        </row>
      </sheetData>
      <sheetData sheetId="1603"/>
      <sheetData sheetId="1604">
        <row r="12">
          <cell r="C12" t="str">
            <v>15.001/1A</v>
          </cell>
        </row>
      </sheetData>
      <sheetData sheetId="1605"/>
      <sheetData sheetId="1606">
        <row r="12">
          <cell r="C12" t="str">
            <v>15.001/1A</v>
          </cell>
        </row>
      </sheetData>
      <sheetData sheetId="1607">
        <row r="1">
          <cell r="B1" t="str">
            <v>A.1 - CEBECİ MEZARLIĞI</v>
          </cell>
        </row>
      </sheetData>
      <sheetData sheetId="1608">
        <row r="12">
          <cell r="C12" t="str">
            <v>15.001/1A</v>
          </cell>
        </row>
      </sheetData>
      <sheetData sheetId="1609"/>
      <sheetData sheetId="1610"/>
      <sheetData sheetId="1611"/>
      <sheetData sheetId="1612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>
        <row r="12">
          <cell r="C12" t="str">
            <v>15.001/1A</v>
          </cell>
        </row>
      </sheetData>
      <sheetData sheetId="1619"/>
      <sheetData sheetId="1620">
        <row r="12">
          <cell r="C12" t="str">
            <v>15.001/1A</v>
          </cell>
        </row>
      </sheetData>
      <sheetData sheetId="1621"/>
      <sheetData sheetId="1622" refreshError="1"/>
      <sheetData sheetId="1623" refreshError="1"/>
      <sheetData sheetId="1624" refreshError="1"/>
      <sheetData sheetId="1625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>
        <row r="1">
          <cell r="A1" t="str">
            <v>ZONGULDAK ALAPLI BALIKÇI BARINAĞI İNŞAATINA AİT</v>
          </cell>
        </row>
      </sheetData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>
        <row r="1">
          <cell r="A1" t="str">
            <v>ZONGULDAK ALAPLI BALIKÇI BARINAĞI İNŞAATINA AİT</v>
          </cell>
        </row>
      </sheetData>
      <sheetData sheetId="1899" refreshError="1"/>
      <sheetData sheetId="1900">
        <row r="1">
          <cell r="H1">
            <v>0</v>
          </cell>
        </row>
      </sheetData>
      <sheetData sheetId="1901">
        <row r="1">
          <cell r="A1" t="str">
            <v>ZONGULDAK ALAPLI BALIKÇI BARINAĞI İNŞAATINA AİT</v>
          </cell>
        </row>
      </sheetData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/>
      <sheetData sheetId="1910" refreshError="1"/>
      <sheetData sheetId="1911">
        <row r="14">
          <cell r="AC14">
            <v>0.18</v>
          </cell>
        </row>
      </sheetData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>
        <row r="8">
          <cell r="B8" t="str">
            <v xml:space="preserve">        TURKEY</v>
          </cell>
        </row>
      </sheetData>
      <sheetData sheetId="1968">
        <row r="10">
          <cell r="E10" t="str">
            <v>M²</v>
          </cell>
        </row>
      </sheetData>
      <sheetData sheetId="1969">
        <row r="101">
          <cell r="I101">
            <v>22.5</v>
          </cell>
        </row>
      </sheetData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>
        <row r="1">
          <cell r="A1" t="str">
            <v>ZONGULDAK ALAPLI BALIKÇI BARINAĞI İNŞAATINA AİT</v>
          </cell>
        </row>
      </sheetData>
      <sheetData sheetId="1998">
        <row r="1">
          <cell r="A1" t="str">
            <v>ZONGULDAK ALAPLI BALIKÇI BARINAĞI İNŞAATINA AİT</v>
          </cell>
        </row>
      </sheetData>
      <sheetData sheetId="1999">
        <row r="1">
          <cell r="A1" t="str">
            <v>ZONGULDAK ALAPLI BALIKÇI BARINAĞI İNŞAATINA AİT</v>
          </cell>
        </row>
      </sheetData>
      <sheetData sheetId="2000">
        <row r="1">
          <cell r="A1" t="str">
            <v>ZONGULDAK ALAPLI BALIKÇI BARINAĞI İNŞAATINA AİT</v>
          </cell>
        </row>
      </sheetData>
      <sheetData sheetId="2001">
        <row r="1">
          <cell r="A1" t="str">
            <v>ZONGULDAK ALAPLI BALIKÇI BARINAĞI İNŞAATINA AİT</v>
          </cell>
        </row>
      </sheetData>
      <sheetData sheetId="2002">
        <row r="1">
          <cell r="A1" t="str">
            <v>ZONGULDAK ALAPLI BALIKÇI BARINAĞI İNŞAATINA AİT</v>
          </cell>
        </row>
      </sheetData>
      <sheetData sheetId="2003">
        <row r="1">
          <cell r="A1" t="str">
            <v>ZONGULDAK ALAPLI BALIKÇI BARINAĞI İNŞAATINA AİT</v>
          </cell>
        </row>
      </sheetData>
      <sheetData sheetId="2004">
        <row r="1">
          <cell r="A1" t="str">
            <v>ZONGULDAK ALAPLI BALIKÇI BARINAĞI İNŞAATINA AİT</v>
          </cell>
        </row>
      </sheetData>
      <sheetData sheetId="2005">
        <row r="1">
          <cell r="A1" t="str">
            <v>ZONGULDAK ALAPLI BALIKÇI BARINAĞI İNŞAATINA AİT</v>
          </cell>
        </row>
      </sheetData>
      <sheetData sheetId="2006">
        <row r="1">
          <cell r="B1" t="str">
            <v>YAKLAŞIK MALİYET TABLOSU</v>
          </cell>
        </row>
      </sheetData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>
        <row r="1">
          <cell r="C1">
            <v>1</v>
          </cell>
        </row>
      </sheetData>
      <sheetData sheetId="2016">
        <row r="1">
          <cell r="B1" t="str">
            <v>YAKLAŞIK MALİYET TABLOSU</v>
          </cell>
        </row>
      </sheetData>
      <sheetData sheetId="2017">
        <row r="1">
          <cell r="B1" t="str">
            <v>YAKLAŞIK MALİYET TABLOSU</v>
          </cell>
        </row>
      </sheetData>
      <sheetData sheetId="2018">
        <row r="1">
          <cell r="B1" t="str">
            <v>YAKLAŞIK MALİYET TABLOSU</v>
          </cell>
        </row>
      </sheetData>
      <sheetData sheetId="2019">
        <row r="1">
          <cell r="B1" t="str">
            <v>YAKLAŞIK MALİYET TABLOSU</v>
          </cell>
        </row>
      </sheetData>
      <sheetData sheetId="2020">
        <row r="1">
          <cell r="B1" t="str">
            <v>YAKLAŞIK MALİYET TABLOSU</v>
          </cell>
        </row>
      </sheetData>
      <sheetData sheetId="2021">
        <row r="1">
          <cell r="A1" t="str">
            <v>ZONGULDAK ALAPLI BALIKÇI BARINAĞI İNŞAATINA AİT</v>
          </cell>
        </row>
      </sheetData>
      <sheetData sheetId="2022">
        <row r="1">
          <cell r="B1" t="str">
            <v>YAKLAŞIK MALİYET TABLOSU</v>
          </cell>
        </row>
      </sheetData>
      <sheetData sheetId="2023">
        <row r="1">
          <cell r="C1">
            <v>1</v>
          </cell>
        </row>
      </sheetData>
      <sheetData sheetId="2024">
        <row r="1">
          <cell r="C1">
            <v>1</v>
          </cell>
        </row>
      </sheetData>
      <sheetData sheetId="2025">
        <row r="1">
          <cell r="C1">
            <v>1</v>
          </cell>
        </row>
      </sheetData>
      <sheetData sheetId="2026">
        <row r="1">
          <cell r="C1">
            <v>1</v>
          </cell>
        </row>
      </sheetData>
      <sheetData sheetId="2027">
        <row r="1">
          <cell r="B1" t="str">
            <v>YAKLAŞIK MALİYET TABLOSU</v>
          </cell>
        </row>
      </sheetData>
      <sheetData sheetId="2028">
        <row r="1">
          <cell r="A1" t="str">
            <v>ZONGULDAK ALAPLI BALIKÇI BARINAĞI İNŞAATINA AİT</v>
          </cell>
        </row>
      </sheetData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>
        <row r="1">
          <cell r="C1">
            <v>1</v>
          </cell>
        </row>
      </sheetData>
      <sheetData sheetId="2055">
        <row r="1">
          <cell r="B1" t="str">
            <v>YAKLAŞIK MALİYET TABLOSU</v>
          </cell>
        </row>
      </sheetData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>
        <row r="1">
          <cell r="B1" t="str">
            <v>YAKLAŞIK MALİYET TABLOSU</v>
          </cell>
        </row>
      </sheetData>
      <sheetData sheetId="2064">
        <row r="1">
          <cell r="C1">
            <v>1</v>
          </cell>
        </row>
      </sheetData>
      <sheetData sheetId="2065">
        <row r="1">
          <cell r="C1">
            <v>1</v>
          </cell>
        </row>
      </sheetData>
      <sheetData sheetId="2066">
        <row r="1">
          <cell r="B1" t="str">
            <v>YAKLAŞIK MALİYET TABLOSU</v>
          </cell>
        </row>
      </sheetData>
      <sheetData sheetId="2067">
        <row r="1">
          <cell r="B1" t="str">
            <v>YAKLAŞIK MALİYET TABLOSU</v>
          </cell>
        </row>
      </sheetData>
      <sheetData sheetId="2068">
        <row r="1">
          <cell r="B1" t="str">
            <v>YAKLAŞIK MALİYET TABLOSU</v>
          </cell>
        </row>
      </sheetData>
      <sheetData sheetId="2069" refreshError="1"/>
      <sheetData sheetId="2070">
        <row r="1">
          <cell r="C1">
            <v>1</v>
          </cell>
        </row>
      </sheetData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/>
      <sheetData sheetId="2083" refreshError="1"/>
      <sheetData sheetId="2084" refreshError="1"/>
      <sheetData sheetId="2085" refreshError="1"/>
      <sheetData sheetId="2086" refreshError="1"/>
      <sheetData sheetId="2087">
        <row r="1">
          <cell r="A1" t="str">
            <v>ZONGULDAK ALAPLI BALIKÇI BARINAĞI İNŞAATINA AİT</v>
          </cell>
        </row>
      </sheetData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>
        <row r="1">
          <cell r="A1" t="str">
            <v>ZONGULDAK ALAPLI BALIKÇI BARINAĞI İNŞAATINA AİT</v>
          </cell>
        </row>
      </sheetData>
      <sheetData sheetId="2106" refreshError="1"/>
      <sheetData sheetId="2107">
        <row r="1">
          <cell r="A1" t="str">
            <v>ZONGULDAK ALAPLI BALIKÇI BARINAĞI İNŞAATINA AİT</v>
          </cell>
        </row>
      </sheetData>
      <sheetData sheetId="2108" refreshError="1"/>
      <sheetData sheetId="2109" refreshError="1"/>
      <sheetData sheetId="2110" refreshError="1"/>
      <sheetData sheetId="2111">
        <row r="1">
          <cell r="A1" t="str">
            <v>ZONGULDAK ALAPLI BALIKÇI BARINAĞI İNŞAATINA AİT</v>
          </cell>
        </row>
      </sheetData>
      <sheetData sheetId="2112">
        <row r="1">
          <cell r="A1" t="str">
            <v>ZONGULDAK ALAPLI BALIKÇI BARINAĞI İNŞAATINA AİT</v>
          </cell>
        </row>
      </sheetData>
      <sheetData sheetId="2113" refreshError="1"/>
      <sheetData sheetId="2114" refreshError="1"/>
      <sheetData sheetId="2115" refreshError="1"/>
      <sheetData sheetId="2116">
        <row r="1">
          <cell r="A1" t="str">
            <v>ZONGULDAK ALAPLI BALIKÇI BARINAĞI İNŞAATINA AİT</v>
          </cell>
        </row>
      </sheetData>
      <sheetData sheetId="2117">
        <row r="1">
          <cell r="A1" t="str">
            <v>ZONGULDAK ALAPLI BALIKÇI BARINAĞI İNŞAATINA AİT</v>
          </cell>
        </row>
      </sheetData>
      <sheetData sheetId="2118">
        <row r="1">
          <cell r="A1" t="str">
            <v>ZONGULDAK ALAPLI BALIKÇI BARINAĞI İNŞAATINA AİT</v>
          </cell>
        </row>
      </sheetData>
      <sheetData sheetId="2119" refreshError="1"/>
      <sheetData sheetId="2120" refreshError="1"/>
      <sheetData sheetId="2121" refreshError="1"/>
      <sheetData sheetId="2122" refreshError="1"/>
      <sheetData sheetId="2123">
        <row r="1">
          <cell r="A1" t="str">
            <v>ZONGULDAK ALAPLI BALIKÇI BARINAĞI İNŞAATINA AİT</v>
          </cell>
        </row>
      </sheetData>
      <sheetData sheetId="2124">
        <row r="1">
          <cell r="A1" t="str">
            <v>ZONGULDAK ALAPLI BALIKÇI BARINAĞI İNŞAATINA AİT</v>
          </cell>
        </row>
      </sheetData>
      <sheetData sheetId="2125">
        <row r="1">
          <cell r="A1" t="str">
            <v>ZONGULDAK ALAPLI BALIKÇI BARINAĞI İNŞAATINA AİT</v>
          </cell>
        </row>
      </sheetData>
      <sheetData sheetId="2126">
        <row r="1">
          <cell r="A1" t="str">
            <v>ZONGULDAK ALAPLI BALIKÇI BARINAĞI İNŞAATINA AİT</v>
          </cell>
        </row>
      </sheetData>
      <sheetData sheetId="2127" refreshError="1"/>
      <sheetData sheetId="2128" refreshError="1"/>
      <sheetData sheetId="2129" refreshError="1"/>
      <sheetData sheetId="2130">
        <row r="1">
          <cell r="A1" t="str">
            <v>ZONGULDAK ALAPLI BALIKÇI BARINAĞI İNŞAATINA AİT</v>
          </cell>
        </row>
      </sheetData>
      <sheetData sheetId="2131">
        <row r="1">
          <cell r="A1" t="str">
            <v>ZONGULDAK ALAPLI BALIKÇI BARINAĞI İNŞAATINA AİT</v>
          </cell>
        </row>
      </sheetData>
      <sheetData sheetId="2132">
        <row r="1">
          <cell r="A1" t="str">
            <v>ZONGULDAK ALAPLI BALIKÇI BARINAĞI İNŞAATINA AİT</v>
          </cell>
        </row>
      </sheetData>
      <sheetData sheetId="2133">
        <row r="1">
          <cell r="A1" t="str">
            <v>ZONGULDAK ALAPLI BALIKÇI BARINAĞI İNŞAATINA AİT</v>
          </cell>
        </row>
      </sheetData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>
        <row r="1">
          <cell r="A1" t="str">
            <v>ZONGULDAK ALAPLI BALIKÇI BARINAĞI İNŞAATINA AİT</v>
          </cell>
        </row>
      </sheetData>
      <sheetData sheetId="2149">
        <row r="1">
          <cell r="A1" t="str">
            <v>ZONGULDAK ALAPLI BALIKÇI BARINAĞI İNŞAATINA AİT</v>
          </cell>
        </row>
      </sheetData>
      <sheetData sheetId="2150">
        <row r="1">
          <cell r="C1">
            <v>1</v>
          </cell>
        </row>
      </sheetData>
      <sheetData sheetId="2151">
        <row r="1">
          <cell r="B1" t="str">
            <v>YAKLAŞIK MALİYET TABLOSU</v>
          </cell>
        </row>
      </sheetData>
      <sheetData sheetId="2152">
        <row r="1">
          <cell r="A1" t="str">
            <v>TesbT</v>
          </cell>
        </row>
      </sheetData>
      <sheetData sheetId="2153">
        <row r="1">
          <cell r="A1" t="str">
            <v>ZONGULDAK ALAPLI BALIKÇI BARINAĞI İNŞAATINA AİT</v>
          </cell>
        </row>
      </sheetData>
      <sheetData sheetId="2154">
        <row r="1">
          <cell r="A1" t="str">
            <v>ZONGULDAK ALAPLI BALIKÇI BARINAĞI İNŞAATINA AİT</v>
          </cell>
        </row>
      </sheetData>
      <sheetData sheetId="2155">
        <row r="2">
          <cell r="B2">
            <v>2</v>
          </cell>
        </row>
      </sheetData>
      <sheetData sheetId="2156">
        <row r="1">
          <cell r="A1" t="str">
            <v>POZNO</v>
          </cell>
        </row>
      </sheetData>
      <sheetData sheetId="2157">
        <row r="1">
          <cell r="C1">
            <v>1</v>
          </cell>
        </row>
      </sheetData>
      <sheetData sheetId="2158">
        <row r="3">
          <cell r="A3">
            <v>1</v>
          </cell>
        </row>
      </sheetData>
      <sheetData sheetId="2159">
        <row r="2">
          <cell r="B2">
            <v>2</v>
          </cell>
        </row>
      </sheetData>
      <sheetData sheetId="2160">
        <row r="2">
          <cell r="C2">
            <v>1666800</v>
          </cell>
        </row>
      </sheetData>
      <sheetData sheetId="2161">
        <row r="1">
          <cell r="A1" t="str">
            <v>ZONGULDAK ALAPLI BALIKÇI BARINAĞI İNŞAATINA AİT</v>
          </cell>
        </row>
      </sheetData>
      <sheetData sheetId="2162">
        <row r="1">
          <cell r="A1" t="str">
            <v>POZNO</v>
          </cell>
        </row>
      </sheetData>
      <sheetData sheetId="2163">
        <row r="1">
          <cell r="B1" t="str">
            <v>YAKLAŞIK MALİYET TABLOSU</v>
          </cell>
        </row>
      </sheetData>
      <sheetData sheetId="2164">
        <row r="1">
          <cell r="C1">
            <v>1</v>
          </cell>
        </row>
      </sheetData>
      <sheetData sheetId="2165">
        <row r="1">
          <cell r="A1" t="str">
            <v>ZONGULDAK ALAPLI BALIKÇI BARINAĞI İNŞAATINA AİT</v>
          </cell>
        </row>
      </sheetData>
      <sheetData sheetId="2166">
        <row r="1">
          <cell r="A1" t="str">
            <v>ZONGULDAK ALAPLI BALIKÇI BARINAĞI İNŞAATINA AİT</v>
          </cell>
        </row>
      </sheetData>
      <sheetData sheetId="2167">
        <row r="1">
          <cell r="C1">
            <v>1</v>
          </cell>
        </row>
      </sheetData>
      <sheetData sheetId="2168">
        <row r="1">
          <cell r="A1" t="str">
            <v>ZONGULDAK ALAPLI BALIKÇI BARINAĞI İNŞAATINA AİT</v>
          </cell>
        </row>
      </sheetData>
      <sheetData sheetId="2169">
        <row r="4">
          <cell r="B4" t="str">
            <v>01 - İNŞAAT</v>
          </cell>
        </row>
      </sheetData>
      <sheetData sheetId="2170">
        <row r="1">
          <cell r="B1" t="str">
            <v>YAKLAŞIK MALİYET TABLOSU</v>
          </cell>
        </row>
      </sheetData>
      <sheetData sheetId="2171">
        <row r="1">
          <cell r="C1">
            <v>1</v>
          </cell>
        </row>
      </sheetData>
      <sheetData sheetId="2172">
        <row r="1">
          <cell r="A1" t="str">
            <v>ZONGULDAK ALAPLI BALIKÇI BARINAĞI İNŞAATINA AİT</v>
          </cell>
        </row>
      </sheetData>
      <sheetData sheetId="2173">
        <row r="1">
          <cell r="B1" t="str">
            <v>YAKLAŞIK MALİYET TABLOSU</v>
          </cell>
        </row>
      </sheetData>
      <sheetData sheetId="2174">
        <row r="1">
          <cell r="C1">
            <v>1</v>
          </cell>
        </row>
      </sheetData>
      <sheetData sheetId="2175">
        <row r="1">
          <cell r="A1" t="str">
            <v>ZONGULDAK ALAPLI BALIKÇI BARINAĞI İNŞAATINA AİT</v>
          </cell>
        </row>
      </sheetData>
      <sheetData sheetId="2176">
        <row r="1">
          <cell r="A1" t="str">
            <v>ZONGULDAK ALAPLI BALIKÇI BARINAĞI İNŞAATINA AİT</v>
          </cell>
        </row>
      </sheetData>
      <sheetData sheetId="2177" refreshError="1"/>
      <sheetData sheetId="2178" refreshError="1"/>
      <sheetData sheetId="2179">
        <row r="1">
          <cell r="A1" t="str">
            <v>ZONGULDAK ALAPLI BALIKÇI BARINAĞI İNŞAATINA AİT</v>
          </cell>
        </row>
      </sheetData>
      <sheetData sheetId="2180" refreshError="1"/>
      <sheetData sheetId="2181" refreshError="1"/>
      <sheetData sheetId="2182" refreshError="1"/>
      <sheetData sheetId="2183">
        <row r="1">
          <cell r="A1" t="str">
            <v>ZONGULDAK ALAPLI BALIKÇI BARINAĞI İNŞAATINA AİT</v>
          </cell>
        </row>
      </sheetData>
      <sheetData sheetId="2184" refreshError="1"/>
      <sheetData sheetId="2185" refreshError="1"/>
      <sheetData sheetId="2186" refreshError="1"/>
      <sheetData sheetId="2187" refreshError="1"/>
      <sheetData sheetId="2188">
        <row r="1">
          <cell r="A1" t="str">
            <v>ZONGULDAK ALAPLI BALIKÇI BARINAĞI İNŞAATINA AİT</v>
          </cell>
        </row>
      </sheetData>
      <sheetData sheetId="2189" refreshError="1"/>
      <sheetData sheetId="2190">
        <row r="1">
          <cell r="A1" t="str">
            <v>ZONGULDAK ALAPLI BALIKÇI BARINAĞI İNŞAATINA AİT</v>
          </cell>
        </row>
      </sheetData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">
          <cell r="A1" t="str">
            <v>TesbT</v>
          </cell>
        </row>
      </sheetData>
      <sheetData sheetId="2207">
        <row r="1">
          <cell r="C1">
            <v>1</v>
          </cell>
        </row>
      </sheetData>
      <sheetData sheetId="2208">
        <row r="1">
          <cell r="A1" t="str">
            <v>ZONGULDAK ALAPLI BALIKÇI BARINAĞI İNŞAATINA AİT</v>
          </cell>
        </row>
      </sheetData>
      <sheetData sheetId="2209">
        <row r="2">
          <cell r="B2">
            <v>2</v>
          </cell>
        </row>
      </sheetData>
      <sheetData sheetId="2210">
        <row r="2">
          <cell r="B2">
            <v>2</v>
          </cell>
        </row>
      </sheetData>
      <sheetData sheetId="2211">
        <row r="1">
          <cell r="C1">
            <v>1</v>
          </cell>
        </row>
      </sheetData>
      <sheetData sheetId="2212" refreshError="1"/>
      <sheetData sheetId="2213" refreshError="1"/>
      <sheetData sheetId="2214" refreshError="1"/>
      <sheetData sheetId="2215">
        <row r="1">
          <cell r="A1" t="str">
            <v>ZONGULDAK ALAPLI BALIKÇI BARINAĞI İNŞAATINA AİT</v>
          </cell>
        </row>
      </sheetData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>
        <row r="2">
          <cell r="B2">
            <v>2</v>
          </cell>
        </row>
      </sheetData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>
        <row r="1">
          <cell r="A1" t="str">
            <v>ZONGULDAK ALAPLI BALIKÇI BARINAĞI İNŞAATINA AİT</v>
          </cell>
        </row>
      </sheetData>
      <sheetData sheetId="2252">
        <row r="1">
          <cell r="A1" t="str">
            <v>ZONGULDAK ALAPLI BALIKÇI BARINAĞI İNŞAATINA AİT</v>
          </cell>
        </row>
      </sheetData>
      <sheetData sheetId="2253">
        <row r="1">
          <cell r="A1" t="str">
            <v>ZONGULDAK ALAPLI BALIKÇI BARINAĞI İNŞAATINA AİT</v>
          </cell>
        </row>
      </sheetData>
      <sheetData sheetId="2254">
        <row r="1">
          <cell r="A1" t="str">
            <v>ZONGULDAK ALAPLI BALIKÇI BARINAĞI İNŞAATINA AİT</v>
          </cell>
        </row>
      </sheetData>
      <sheetData sheetId="2255">
        <row r="1">
          <cell r="A1" t="str">
            <v>ZONGULDAK ALAPLI BALIKÇI BARINAĞI İNŞAATINA AİT</v>
          </cell>
        </row>
      </sheetData>
      <sheetData sheetId="2256">
        <row r="2">
          <cell r="B2">
            <v>2</v>
          </cell>
        </row>
      </sheetData>
      <sheetData sheetId="2257">
        <row r="1">
          <cell r="B1" t="str">
            <v>YAKLAŞIK MALİYET TABLOSU</v>
          </cell>
        </row>
      </sheetData>
      <sheetData sheetId="2258">
        <row r="3">
          <cell r="E3" t="str">
            <v>ö</v>
          </cell>
        </row>
      </sheetData>
      <sheetData sheetId="2259">
        <row r="3">
          <cell r="A3">
            <v>1</v>
          </cell>
        </row>
      </sheetData>
      <sheetData sheetId="2260">
        <row r="1">
          <cell r="H1">
            <v>0</v>
          </cell>
        </row>
      </sheetData>
      <sheetData sheetId="2261">
        <row r="3">
          <cell r="A3">
            <v>1</v>
          </cell>
        </row>
      </sheetData>
      <sheetData sheetId="2262">
        <row r="6">
          <cell r="A6">
            <v>100100</v>
          </cell>
        </row>
      </sheetData>
      <sheetData sheetId="2263" refreshError="1"/>
      <sheetData sheetId="2264" refreshError="1"/>
      <sheetData sheetId="2265" refreshError="1"/>
      <sheetData sheetId="2266" refreshError="1"/>
      <sheetData sheetId="2267">
        <row r="1">
          <cell r="A1" t="str">
            <v>ZONGULDAK ALAPLI BALIKÇI BARINAĞI İNŞAATINA AİT</v>
          </cell>
        </row>
      </sheetData>
      <sheetData sheetId="2268" refreshError="1"/>
      <sheetData sheetId="2269" refreshError="1"/>
      <sheetData sheetId="2270">
        <row r="3">
          <cell r="E3" t="str">
            <v>ö</v>
          </cell>
        </row>
      </sheetData>
      <sheetData sheetId="2271">
        <row r="3">
          <cell r="E3" t="str">
            <v>ö</v>
          </cell>
        </row>
      </sheetData>
      <sheetData sheetId="2272">
        <row r="2">
          <cell r="B2">
            <v>2</v>
          </cell>
        </row>
      </sheetData>
      <sheetData sheetId="2273">
        <row r="3">
          <cell r="A3">
            <v>1</v>
          </cell>
        </row>
      </sheetData>
      <sheetData sheetId="2274">
        <row r="1">
          <cell r="H1">
            <v>0</v>
          </cell>
        </row>
      </sheetData>
      <sheetData sheetId="2275">
        <row r="1">
          <cell r="B1" t="str">
            <v>POZ No</v>
          </cell>
        </row>
      </sheetData>
      <sheetData sheetId="2276">
        <row r="2">
          <cell r="B2">
            <v>2</v>
          </cell>
        </row>
      </sheetData>
      <sheetData sheetId="2277">
        <row r="2">
          <cell r="B2" t="str">
            <v>T.C. BAŞBAKANLIK TOPLU KONUT İDARESİ BAŞKANLIĞI</v>
          </cell>
        </row>
      </sheetData>
      <sheetData sheetId="2278">
        <row r="3">
          <cell r="E3" t="str">
            <v>ö</v>
          </cell>
        </row>
      </sheetData>
      <sheetData sheetId="2279">
        <row r="4">
          <cell r="B4" t="str">
            <v>01 - İNŞAAT</v>
          </cell>
        </row>
      </sheetData>
      <sheetData sheetId="2280">
        <row r="2">
          <cell r="K2" t="str">
            <v>Dolar Exc. Rate</v>
          </cell>
        </row>
      </sheetData>
      <sheetData sheetId="2281">
        <row r="3">
          <cell r="E3" t="str">
            <v>ö</v>
          </cell>
        </row>
      </sheetData>
      <sheetData sheetId="2282">
        <row r="2">
          <cell r="B2">
            <v>2</v>
          </cell>
        </row>
      </sheetData>
      <sheetData sheetId="2283">
        <row r="2">
          <cell r="K2" t="str">
            <v>Dolar Exc. Rate</v>
          </cell>
        </row>
      </sheetData>
      <sheetData sheetId="2284">
        <row r="3">
          <cell r="E3" t="str">
            <v>ö</v>
          </cell>
        </row>
      </sheetData>
      <sheetData sheetId="2285">
        <row r="1">
          <cell r="H1">
            <v>0</v>
          </cell>
        </row>
      </sheetData>
      <sheetData sheetId="2286">
        <row r="1">
          <cell r="A1" t="str">
            <v>ZONGULDAK ALAPLI BALIKÇI BARINAĞI İNŞAATINA AİT</v>
          </cell>
        </row>
      </sheetData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>
        <row r="1">
          <cell r="H1">
            <v>0</v>
          </cell>
        </row>
      </sheetData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/>
      <sheetData sheetId="2347">
        <row r="6">
          <cell r="A6">
            <v>100100</v>
          </cell>
        </row>
      </sheetData>
      <sheetData sheetId="2348">
        <row r="1">
          <cell r="A1" t="str">
            <v>İŞÇİLİKLER</v>
          </cell>
        </row>
      </sheetData>
      <sheetData sheetId="2349">
        <row r="1">
          <cell r="A1" t="str">
            <v>İŞÇİLİKLER</v>
          </cell>
        </row>
      </sheetData>
      <sheetData sheetId="2350">
        <row r="1">
          <cell r="A1" t="str">
            <v>ZONGULDAK ALAPLI BALIKÇI BARINAĞI İNŞAATINA AİT</v>
          </cell>
        </row>
      </sheetData>
      <sheetData sheetId="2351">
        <row r="1">
          <cell r="A1" t="str">
            <v>ZONGULDAK ALAPLI BALIKÇI BARINAĞI İNŞAATINA AİT</v>
          </cell>
        </row>
      </sheetData>
      <sheetData sheetId="2352">
        <row r="1">
          <cell r="A1" t="str">
            <v>İŞÇİLİKLER</v>
          </cell>
        </row>
      </sheetData>
      <sheetData sheetId="2353">
        <row r="1">
          <cell r="A1" t="str">
            <v>ZONGULDAK ALAPLI BALIKÇI BARINAĞI İNŞAATINA AİT</v>
          </cell>
        </row>
      </sheetData>
      <sheetData sheetId="2354">
        <row r="1">
          <cell r="C1">
            <v>1</v>
          </cell>
        </row>
      </sheetData>
      <sheetData sheetId="2355">
        <row r="1">
          <cell r="B1" t="str">
            <v>YAKLAŞIK MALİYET TABLOSU</v>
          </cell>
        </row>
      </sheetData>
      <sheetData sheetId="2356">
        <row r="1">
          <cell r="B1" t="str">
            <v>YAKLAŞIK MALİYET TABLOSU</v>
          </cell>
        </row>
      </sheetData>
      <sheetData sheetId="2357">
        <row r="1">
          <cell r="A1" t="str">
            <v>ZONGULDAK ALAPLI BALIKÇI BARINAĞI İNŞAATINA AİT</v>
          </cell>
        </row>
      </sheetData>
      <sheetData sheetId="2358">
        <row r="2">
          <cell r="B2">
            <v>2</v>
          </cell>
        </row>
      </sheetData>
      <sheetData sheetId="2359">
        <row r="2">
          <cell r="B2">
            <v>2</v>
          </cell>
        </row>
      </sheetData>
      <sheetData sheetId="2360">
        <row r="2">
          <cell r="B2">
            <v>2</v>
          </cell>
        </row>
      </sheetData>
      <sheetData sheetId="2361">
        <row r="1">
          <cell r="C1">
            <v>1</v>
          </cell>
        </row>
      </sheetData>
      <sheetData sheetId="2362">
        <row r="1">
          <cell r="C1">
            <v>1</v>
          </cell>
        </row>
      </sheetData>
      <sheetData sheetId="2363">
        <row r="1">
          <cell r="C1">
            <v>1</v>
          </cell>
        </row>
      </sheetData>
      <sheetData sheetId="2364">
        <row r="1">
          <cell r="C1">
            <v>1</v>
          </cell>
        </row>
      </sheetData>
      <sheetData sheetId="2365">
        <row r="1">
          <cell r="C1">
            <v>1</v>
          </cell>
        </row>
      </sheetData>
      <sheetData sheetId="2366">
        <row r="1">
          <cell r="C1">
            <v>1</v>
          </cell>
        </row>
      </sheetData>
      <sheetData sheetId="2367">
        <row r="2">
          <cell r="B2">
            <v>2</v>
          </cell>
        </row>
      </sheetData>
      <sheetData sheetId="2368">
        <row r="2">
          <cell r="B2">
            <v>2</v>
          </cell>
        </row>
      </sheetData>
      <sheetData sheetId="2369">
        <row r="2">
          <cell r="B2">
            <v>2</v>
          </cell>
        </row>
      </sheetData>
      <sheetData sheetId="2370">
        <row r="2">
          <cell r="B2">
            <v>2</v>
          </cell>
        </row>
      </sheetData>
      <sheetData sheetId="2371">
        <row r="2">
          <cell r="B2">
            <v>2</v>
          </cell>
        </row>
      </sheetData>
      <sheetData sheetId="2372">
        <row r="1">
          <cell r="B1" t="str">
            <v>YAKLAŞIK MALİYET TABLOSU</v>
          </cell>
        </row>
      </sheetData>
      <sheetData sheetId="2373">
        <row r="2">
          <cell r="B2">
            <v>2</v>
          </cell>
        </row>
      </sheetData>
      <sheetData sheetId="2374">
        <row r="1">
          <cell r="B1" t="str">
            <v>YAKLAŞIK MALİYET TABLOSU</v>
          </cell>
        </row>
      </sheetData>
      <sheetData sheetId="2375">
        <row r="2">
          <cell r="B2">
            <v>2</v>
          </cell>
        </row>
      </sheetData>
      <sheetData sheetId="2376" refreshError="1"/>
      <sheetData sheetId="2377" refreshError="1"/>
      <sheetData sheetId="2378" refreshError="1"/>
      <sheetData sheetId="2379">
        <row r="1">
          <cell r="A1" t="str">
            <v>ZONGULDAK ALAPLI BALIKÇI BARINAĞI İNŞAATINA AİT</v>
          </cell>
        </row>
      </sheetData>
      <sheetData sheetId="2380">
        <row r="1">
          <cell r="A1" t="str">
            <v>ZONGULDAK ALAPLI BALIKÇI BARINAĞI İNŞAATINA AİT</v>
          </cell>
        </row>
      </sheetData>
      <sheetData sheetId="2381">
        <row r="1">
          <cell r="A1" t="str">
            <v>ZONGULDAK ALAPLI BALIKÇI BARINAĞI İNŞAATINA AİT</v>
          </cell>
        </row>
      </sheetData>
      <sheetData sheetId="2382">
        <row r="1">
          <cell r="A1" t="str">
            <v>ZONGULDAK ALAPLI BALIKÇI BARINAĞI İNŞAATINA AİT</v>
          </cell>
        </row>
      </sheetData>
      <sheetData sheetId="2383">
        <row r="1">
          <cell r="A1" t="str">
            <v>ZONGULDAK ALAPLI BALIKÇI BARINAĞI İNŞAATINA AİT</v>
          </cell>
        </row>
      </sheetData>
      <sheetData sheetId="2384">
        <row r="1">
          <cell r="A1" t="str">
            <v>ZONGULDAK ALAPLI BALIKÇI BARINAĞI İNŞAATINA AİT</v>
          </cell>
        </row>
      </sheetData>
      <sheetData sheetId="2385">
        <row r="1">
          <cell r="A1" t="str">
            <v>ZONGULDAK ALAPLI BALIKÇI BARINAĞI İNŞAATINA AİT</v>
          </cell>
        </row>
      </sheetData>
      <sheetData sheetId="2386">
        <row r="1">
          <cell r="A1" t="str">
            <v>ZONGULDAK ALAPLI BALIKÇI BARINAĞI İNŞAATINA AİT</v>
          </cell>
        </row>
      </sheetData>
      <sheetData sheetId="2387">
        <row r="1">
          <cell r="A1" t="str">
            <v>ZONGULDAK ALAPLI BALIKÇI BARINAĞI İNŞAATINA AİT</v>
          </cell>
        </row>
      </sheetData>
      <sheetData sheetId="2388">
        <row r="1">
          <cell r="A1" t="str">
            <v>ZONGULDAK ALAPLI BALIKÇI BARINAĞI İNŞAATINA AİT</v>
          </cell>
        </row>
      </sheetData>
      <sheetData sheetId="2389">
        <row r="1">
          <cell r="A1" t="str">
            <v>ZONGULDAK ALAPLI BALIKÇI BARINAĞI İNŞAATINA AİT</v>
          </cell>
        </row>
      </sheetData>
      <sheetData sheetId="2390">
        <row r="1">
          <cell r="A1" t="str">
            <v>ZONGULDAK ALAPLI BALIKÇI BARINAĞI İNŞAATINA AİT</v>
          </cell>
        </row>
      </sheetData>
      <sheetData sheetId="2391">
        <row r="1">
          <cell r="A1" t="str">
            <v>ZONGULDAK ALAPLI BALIKÇI BARINAĞI İNŞAATINA AİT</v>
          </cell>
        </row>
      </sheetData>
      <sheetData sheetId="2392">
        <row r="1">
          <cell r="A1" t="str">
            <v>ZONGULDAK ALAPLI BALIKÇI BARINAĞI İNŞAATINA AİT</v>
          </cell>
        </row>
      </sheetData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/>
      <sheetData sheetId="2784" refreshError="1"/>
      <sheetData sheetId="2785" refreshError="1"/>
      <sheetData sheetId="2786"/>
      <sheetData sheetId="2787"/>
      <sheetData sheetId="2788" refreshError="1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>
        <row r="2">
          <cell r="B2">
            <v>2</v>
          </cell>
        </row>
      </sheetData>
      <sheetData sheetId="2802"/>
      <sheetData sheetId="2803">
        <row r="10">
          <cell r="E10" t="str">
            <v>M²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/>
      <sheetData sheetId="2811" refreshError="1"/>
      <sheetData sheetId="2812"/>
      <sheetData sheetId="2813"/>
      <sheetData sheetId="2814">
        <row r="101">
          <cell r="I101">
            <v>3000</v>
          </cell>
        </row>
      </sheetData>
      <sheetData sheetId="2815">
        <row r="101">
          <cell r="I101">
            <v>54</v>
          </cell>
        </row>
      </sheetData>
      <sheetData sheetId="2816">
        <row r="101">
          <cell r="I101">
            <v>16.5</v>
          </cell>
        </row>
      </sheetData>
      <sheetData sheetId="2817">
        <row r="101">
          <cell r="I101">
            <v>22.5</v>
          </cell>
        </row>
      </sheetData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>
        <row r="1">
          <cell r="B1" t="str">
            <v>POZ No</v>
          </cell>
        </row>
      </sheetData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>
        <row r="2">
          <cell r="B2">
            <v>2</v>
          </cell>
        </row>
      </sheetData>
      <sheetData sheetId="3413"/>
      <sheetData sheetId="3414">
        <row r="1">
          <cell r="A1" t="str">
            <v>ZONGULDAK ALAPLI BALIKÇI BARINAĞI İNŞAATINA AİT</v>
          </cell>
        </row>
      </sheetData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/>
      <sheetData sheetId="3556"/>
      <sheetData sheetId="3557"/>
      <sheetData sheetId="3558"/>
      <sheetData sheetId="3559"/>
      <sheetData sheetId="3560"/>
      <sheetData sheetId="3561"/>
      <sheetData sheetId="3562">
        <row r="6">
          <cell r="A6" t="str">
            <v>KGD-80</v>
          </cell>
        </row>
      </sheetData>
      <sheetData sheetId="3563"/>
      <sheetData sheetId="3564"/>
      <sheetData sheetId="3565"/>
      <sheetData sheetId="3566"/>
      <sheetData sheetId="3567"/>
      <sheetData sheetId="3568"/>
      <sheetData sheetId="3569"/>
      <sheetData sheetId="3570">
        <row r="6">
          <cell r="A6" t="str">
            <v>101_1</v>
          </cell>
        </row>
      </sheetData>
      <sheetData sheetId="3571"/>
      <sheetData sheetId="3572" refreshError="1"/>
      <sheetData sheetId="3573" refreshError="1"/>
      <sheetData sheetId="3574"/>
      <sheetData sheetId="3575">
        <row r="3">
          <cell r="E3" t="str">
            <v>ö</v>
          </cell>
        </row>
      </sheetData>
      <sheetData sheetId="3576">
        <row r="6">
          <cell r="Q6">
            <v>0</v>
          </cell>
        </row>
      </sheetData>
      <sheetData sheetId="3577"/>
      <sheetData sheetId="3578">
        <row r="8">
          <cell r="B8" t="str">
            <v xml:space="preserve">        TURKEY</v>
          </cell>
        </row>
      </sheetData>
      <sheetData sheetId="3579">
        <row r="6">
          <cell r="A6" t="str">
            <v>KGD-80</v>
          </cell>
        </row>
      </sheetData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>
        <row r="1">
          <cell r="A1" t="str">
            <v>ZONGULDAK ALAPLI BALIKÇI BARINAĞI İNŞAATINA AİT</v>
          </cell>
        </row>
      </sheetData>
      <sheetData sheetId="3618">
        <row r="1">
          <cell r="A1" t="str">
            <v>ZONGULDAK ALAPLI BALIKÇI BARINAĞI İNŞAATINA AİT</v>
          </cell>
        </row>
      </sheetData>
      <sheetData sheetId="3619">
        <row r="1">
          <cell r="A1" t="str">
            <v>ZONGULDAK ALAPLI BALIKÇI BARINAĞI İNŞAATINA AİT</v>
          </cell>
        </row>
      </sheetData>
      <sheetData sheetId="3620">
        <row r="1">
          <cell r="A1" t="str">
            <v>ZONGULDAK ALAPLI BALIKÇI BARINAĞI İNŞAATINA AİT</v>
          </cell>
        </row>
      </sheetData>
      <sheetData sheetId="3621">
        <row r="1">
          <cell r="A1" t="str">
            <v>ZONGULDAK ALAPLI BALIKÇI BARINAĞI İNŞAATINA AİT</v>
          </cell>
        </row>
      </sheetData>
      <sheetData sheetId="3622">
        <row r="1">
          <cell r="A1" t="str">
            <v>ZONGULDAK ALAPLI BALIKÇI BARINAĞI İNŞAATINA AİT</v>
          </cell>
        </row>
      </sheetData>
      <sheetData sheetId="3623">
        <row r="1">
          <cell r="A1" t="str">
            <v>ZONGULDAK ALAPLI BALIKÇI BARINAĞI İNŞAATINA AİT</v>
          </cell>
        </row>
      </sheetData>
      <sheetData sheetId="3624">
        <row r="1">
          <cell r="A1" t="str">
            <v>ZONGULDAK ALAPLI BALIKÇI BARINAĞI İNŞAATINA AİT</v>
          </cell>
        </row>
      </sheetData>
      <sheetData sheetId="3625">
        <row r="1">
          <cell r="A1" t="str">
            <v>ZONGULDAK ALAPLI BALIKÇI BARINAĞI İNŞAATINA AİT</v>
          </cell>
        </row>
      </sheetData>
      <sheetData sheetId="3626">
        <row r="1">
          <cell r="A1" t="str">
            <v>ZONGULDAK ALAPLI BALIKÇI BARINAĞI İNŞAATINA AİT</v>
          </cell>
        </row>
      </sheetData>
      <sheetData sheetId="3627">
        <row r="1">
          <cell r="A1" t="str">
            <v>ZONGULDAK ALAPLI BALIKÇI BARINAĞI İNŞAATINA AİT</v>
          </cell>
        </row>
      </sheetData>
      <sheetData sheetId="3628">
        <row r="1">
          <cell r="A1" t="str">
            <v>ZONGULDAK ALAPLI BALIKÇI BARINAĞI İNŞAATINA AİT</v>
          </cell>
        </row>
      </sheetData>
      <sheetData sheetId="3629">
        <row r="1">
          <cell r="A1" t="str">
            <v>ZONGULDAK ALAPLI BALIKÇI BARINAĞI İNŞAATINA AİT</v>
          </cell>
        </row>
      </sheetData>
      <sheetData sheetId="3630">
        <row r="1">
          <cell r="A1" t="str">
            <v>ZONGULDAK ALAPLI BALIKÇI BARINAĞI İNŞAATINA AİT</v>
          </cell>
        </row>
      </sheetData>
      <sheetData sheetId="3631">
        <row r="1">
          <cell r="A1" t="str">
            <v>ZONGULDAK ALAPLI BALIKÇI BARINAĞI İNŞAATINA AİT</v>
          </cell>
        </row>
      </sheetData>
      <sheetData sheetId="3632">
        <row r="1">
          <cell r="A1" t="str">
            <v>ZONGULDAK ALAPLI BALIKÇI BARINAĞI İNŞAATINA AİT</v>
          </cell>
        </row>
      </sheetData>
      <sheetData sheetId="3633">
        <row r="1">
          <cell r="A1" t="str">
            <v>ZONGULDAK ALAPLI BALIKÇI BARINAĞI İNŞAATINA AİT</v>
          </cell>
        </row>
      </sheetData>
      <sheetData sheetId="3634">
        <row r="1">
          <cell r="A1" t="str">
            <v>ZONGULDAK ALAPLI BALIKÇI BARINAĞI İNŞAATINA AİT</v>
          </cell>
        </row>
      </sheetData>
      <sheetData sheetId="3635">
        <row r="1">
          <cell r="A1" t="str">
            <v>ZONGULDAK ALAPLI BALIKÇI BARINAĞI İNŞAATINA AİT</v>
          </cell>
        </row>
      </sheetData>
      <sheetData sheetId="3636">
        <row r="1">
          <cell r="A1" t="str">
            <v>ZONGULDAK ALAPLI BALIKÇI BARINAĞI İNŞAATINA AİT</v>
          </cell>
        </row>
      </sheetData>
      <sheetData sheetId="3637">
        <row r="1">
          <cell r="A1" t="str">
            <v>ZONGULDAK ALAPLI BALIKÇI BARINAĞI İNŞAATINA AİT</v>
          </cell>
        </row>
      </sheetData>
      <sheetData sheetId="3638">
        <row r="1">
          <cell r="A1" t="str">
            <v>ZONGULDAK ALAPLI BALIKÇI BARINAĞI İNŞAATINA AİT</v>
          </cell>
        </row>
      </sheetData>
      <sheetData sheetId="3639">
        <row r="1">
          <cell r="A1" t="str">
            <v>ZONGULDAK ALAPLI BALIKÇI BARINAĞI İNŞAATINA AİT</v>
          </cell>
        </row>
      </sheetData>
      <sheetData sheetId="3640">
        <row r="1">
          <cell r="A1" t="str">
            <v>ZONGULDAK ALAPLI BALIKÇI BARINAĞI İNŞAATINA AİT</v>
          </cell>
        </row>
      </sheetData>
      <sheetData sheetId="3641">
        <row r="1">
          <cell r="A1" t="str">
            <v>ZONGULDAK ALAPLI BALIKÇI BARINAĞI İNŞAATINA AİT</v>
          </cell>
        </row>
      </sheetData>
      <sheetData sheetId="3642">
        <row r="1">
          <cell r="A1" t="str">
            <v>ZONGULDAK ALAPLI BALIKÇI BARINAĞI İNŞAATINA AİT</v>
          </cell>
        </row>
      </sheetData>
      <sheetData sheetId="3643">
        <row r="1">
          <cell r="A1" t="str">
            <v>ZONGULDAK ALAPLI BALIKÇI BARINAĞI İNŞAATINA AİT</v>
          </cell>
        </row>
      </sheetData>
      <sheetData sheetId="3644">
        <row r="1">
          <cell r="A1" t="str">
            <v>ZONGULDAK ALAPLI BALIKÇI BARINAĞI İNŞAATINA AİT</v>
          </cell>
        </row>
      </sheetData>
      <sheetData sheetId="3645">
        <row r="1">
          <cell r="A1" t="str">
            <v>ZONGULDAK ALAPLI BALIKÇI BARINAĞI İNŞAATINA AİT</v>
          </cell>
        </row>
      </sheetData>
      <sheetData sheetId="3646">
        <row r="1">
          <cell r="A1" t="str">
            <v>ZONGULDAK ALAPLI BALIKÇI BARINAĞI İNŞAATINA AİT</v>
          </cell>
        </row>
      </sheetData>
      <sheetData sheetId="3647">
        <row r="1">
          <cell r="A1" t="str">
            <v>ZONGULDAK ALAPLI BALIKÇI BARINAĞI İNŞAATINA AİT</v>
          </cell>
        </row>
      </sheetData>
      <sheetData sheetId="3648">
        <row r="1">
          <cell r="A1" t="str">
            <v>ZONGULDAK ALAPLI BALIKÇI BARINAĞI İNŞAATINA AİT</v>
          </cell>
        </row>
      </sheetData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>
        <row r="8">
          <cell r="B8" t="str">
            <v xml:space="preserve">        TURKEY</v>
          </cell>
        </row>
      </sheetData>
      <sheetData sheetId="3656">
        <row r="12">
          <cell r="F12">
            <v>4330.8</v>
          </cell>
        </row>
      </sheetData>
      <sheetData sheetId="3657">
        <row r="1">
          <cell r="B1" t="str">
            <v>YAKLAŞIK MALİYET TABLOSU</v>
          </cell>
        </row>
      </sheetData>
      <sheetData sheetId="3658">
        <row r="2">
          <cell r="K2" t="str">
            <v>Dolar Exc. Rate</v>
          </cell>
        </row>
      </sheetData>
      <sheetData sheetId="3659">
        <row r="12">
          <cell r="C12" t="str">
            <v>15.001/1A</v>
          </cell>
        </row>
      </sheetData>
      <sheetData sheetId="3660">
        <row r="1">
          <cell r="B1" t="str">
            <v>YAKLAŞIK MALİYET TABLOSU</v>
          </cell>
        </row>
      </sheetData>
      <sheetData sheetId="3661">
        <row r="2">
          <cell r="B2">
            <v>1.3089</v>
          </cell>
        </row>
      </sheetData>
      <sheetData sheetId="3662">
        <row r="1">
          <cell r="B1" t="str">
            <v>YAKLAŞIK MALİYET TABLOSU</v>
          </cell>
        </row>
      </sheetData>
      <sheetData sheetId="3663">
        <row r="12">
          <cell r="F12">
            <v>4330.8</v>
          </cell>
        </row>
      </sheetData>
      <sheetData sheetId="3664">
        <row r="2">
          <cell r="B2">
            <v>1.3089</v>
          </cell>
        </row>
      </sheetData>
      <sheetData sheetId="3665">
        <row r="6">
          <cell r="Q6">
            <v>0</v>
          </cell>
        </row>
      </sheetData>
      <sheetData sheetId="3666">
        <row r="6">
          <cell r="Q6">
            <v>0</v>
          </cell>
        </row>
      </sheetData>
      <sheetData sheetId="3667">
        <row r="2">
          <cell r="B2">
            <v>1.3089</v>
          </cell>
        </row>
      </sheetData>
      <sheetData sheetId="3668">
        <row r="8">
          <cell r="B8" t="str">
            <v xml:space="preserve">        TURKEY</v>
          </cell>
        </row>
      </sheetData>
      <sheetData sheetId="3669">
        <row r="2">
          <cell r="B2">
            <v>1.3089</v>
          </cell>
        </row>
      </sheetData>
      <sheetData sheetId="3670">
        <row r="8">
          <cell r="B8" t="str">
            <v xml:space="preserve">        TURKEY</v>
          </cell>
        </row>
      </sheetData>
      <sheetData sheetId="3671">
        <row r="10">
          <cell r="E10" t="str">
            <v>M²</v>
          </cell>
        </row>
      </sheetData>
      <sheetData sheetId="3672">
        <row r="12">
          <cell r="F12">
            <v>4330.8</v>
          </cell>
        </row>
      </sheetData>
      <sheetData sheetId="3673">
        <row r="2">
          <cell r="B2">
            <v>2</v>
          </cell>
        </row>
      </sheetData>
      <sheetData sheetId="3674"/>
      <sheetData sheetId="3675">
        <row r="1">
          <cell r="A1" t="str">
            <v>POZNO</v>
          </cell>
        </row>
      </sheetData>
      <sheetData sheetId="3676">
        <row r="1">
          <cell r="C1">
            <v>1</v>
          </cell>
        </row>
      </sheetData>
      <sheetData sheetId="3677">
        <row r="1">
          <cell r="C1">
            <v>1</v>
          </cell>
        </row>
      </sheetData>
      <sheetData sheetId="3678">
        <row r="1">
          <cell r="C1">
            <v>1</v>
          </cell>
        </row>
      </sheetData>
      <sheetData sheetId="3679">
        <row r="1">
          <cell r="B1" t="str">
            <v>YAKLAŞIK MALİYET TABLOSU</v>
          </cell>
        </row>
      </sheetData>
      <sheetData sheetId="3680">
        <row r="1">
          <cell r="C1">
            <v>1</v>
          </cell>
        </row>
      </sheetData>
      <sheetData sheetId="3681">
        <row r="1">
          <cell r="C1">
            <v>1</v>
          </cell>
        </row>
      </sheetData>
      <sheetData sheetId="3682">
        <row r="1">
          <cell r="C1">
            <v>1</v>
          </cell>
        </row>
      </sheetData>
      <sheetData sheetId="3683">
        <row r="1">
          <cell r="C1">
            <v>1</v>
          </cell>
        </row>
      </sheetData>
      <sheetData sheetId="3684">
        <row r="1">
          <cell r="C1">
            <v>1</v>
          </cell>
        </row>
      </sheetData>
      <sheetData sheetId="3685">
        <row r="1">
          <cell r="C1">
            <v>1</v>
          </cell>
        </row>
      </sheetData>
      <sheetData sheetId="3686">
        <row r="1">
          <cell r="A1" t="str">
            <v>ZONGULDAK ALAPLI BALIKÇI BARINAĞI İNŞAATINA AİT</v>
          </cell>
        </row>
      </sheetData>
      <sheetData sheetId="3687">
        <row r="1">
          <cell r="C1">
            <v>1</v>
          </cell>
        </row>
      </sheetData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/>
      <sheetData sheetId="3707"/>
      <sheetData sheetId="3708"/>
      <sheetData sheetId="3709"/>
      <sheetData sheetId="3710"/>
      <sheetData sheetId="3711">
        <row r="2">
          <cell r="B2">
            <v>1.3089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>
        <row r="1">
          <cell r="C1">
            <v>1</v>
          </cell>
        </row>
      </sheetData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>
        <row r="3">
          <cell r="E3" t="str">
            <v>ö</v>
          </cell>
        </row>
      </sheetData>
      <sheetData sheetId="3734"/>
      <sheetData sheetId="3735"/>
      <sheetData sheetId="3736"/>
      <sheetData sheetId="3737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 refreshError="1"/>
      <sheetData sheetId="3909"/>
      <sheetData sheetId="3910"/>
      <sheetData sheetId="3911"/>
      <sheetData sheetId="3912"/>
      <sheetData sheetId="3913">
        <row r="5">
          <cell r="D5">
            <v>5000000000000</v>
          </cell>
        </row>
      </sheetData>
      <sheetData sheetId="3914">
        <row r="4">
          <cell r="B4" t="str">
            <v>01 - İNŞAAT</v>
          </cell>
        </row>
      </sheetData>
      <sheetData sheetId="3915">
        <row r="8">
          <cell r="B8" t="str">
            <v xml:space="preserve">        TURKEY</v>
          </cell>
        </row>
      </sheetData>
      <sheetData sheetId="3916">
        <row r="1">
          <cell r="A1" t="str">
            <v>ZONGULDAK ALAPLI BALIKÇI BARINAĞI İNŞAATINA AİT</v>
          </cell>
        </row>
      </sheetData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/>
      <sheetData sheetId="3944" refreshError="1"/>
      <sheetData sheetId="3945"/>
      <sheetData sheetId="3946" refreshError="1"/>
      <sheetData sheetId="3947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/>
      <sheetData sheetId="3989" refreshError="1"/>
      <sheetData sheetId="3990" refreshError="1"/>
      <sheetData sheetId="3991" refreshError="1"/>
      <sheetData sheetId="3992" refreshError="1"/>
      <sheetData sheetId="3993">
        <row r="1">
          <cell r="H1">
            <v>0</v>
          </cell>
        </row>
      </sheetData>
      <sheetData sheetId="3994" refreshError="1"/>
      <sheetData sheetId="3995" refreshError="1"/>
      <sheetData sheetId="3996" refreshError="1"/>
      <sheetData sheetId="3997" refreshError="1"/>
      <sheetData sheetId="3998">
        <row r="2">
          <cell r="B2">
            <v>2</v>
          </cell>
        </row>
      </sheetData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>
        <row r="3">
          <cell r="E3" t="str">
            <v>ö</v>
          </cell>
        </row>
      </sheetData>
      <sheetData sheetId="4063">
        <row r="2">
          <cell r="C2">
            <v>1666800</v>
          </cell>
        </row>
      </sheetData>
      <sheetData sheetId="4064">
        <row r="2">
          <cell r="C2">
            <v>1666800</v>
          </cell>
        </row>
      </sheetData>
      <sheetData sheetId="4065">
        <row r="3">
          <cell r="E3" t="str">
            <v>ö</v>
          </cell>
        </row>
      </sheetData>
      <sheetData sheetId="4066">
        <row r="6">
          <cell r="B6">
            <v>1</v>
          </cell>
        </row>
      </sheetData>
      <sheetData sheetId="4067">
        <row r="6">
          <cell r="Q6">
            <v>0</v>
          </cell>
        </row>
      </sheetData>
      <sheetData sheetId="4068">
        <row r="6">
          <cell r="Q6">
            <v>0</v>
          </cell>
        </row>
      </sheetData>
      <sheetData sheetId="4069">
        <row r="101">
          <cell r="I101">
            <v>54</v>
          </cell>
        </row>
      </sheetData>
      <sheetData sheetId="4070">
        <row r="71">
          <cell r="A71">
            <v>9</v>
          </cell>
        </row>
      </sheetData>
      <sheetData sheetId="4071"/>
      <sheetData sheetId="4072">
        <row r="6">
          <cell r="A6" t="str">
            <v>KGD-80</v>
          </cell>
        </row>
      </sheetData>
      <sheetData sheetId="4073">
        <row r="101">
          <cell r="I101">
            <v>54</v>
          </cell>
        </row>
      </sheetData>
      <sheetData sheetId="4074">
        <row r="101">
          <cell r="I101">
            <v>16.5</v>
          </cell>
        </row>
      </sheetData>
      <sheetData sheetId="4075">
        <row r="2">
          <cell r="B2" t="str">
            <v>T.C. BAŞBAKANLIK TOPLU KONUT İDARESİ BAŞKANLIĞI</v>
          </cell>
        </row>
      </sheetData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>
        <row r="3">
          <cell r="A3">
            <v>1</v>
          </cell>
        </row>
      </sheetData>
      <sheetData sheetId="4085">
        <row r="2">
          <cell r="B2">
            <v>2</v>
          </cell>
        </row>
      </sheetData>
      <sheetData sheetId="4086">
        <row r="10">
          <cell r="E10" t="str">
            <v>M²</v>
          </cell>
        </row>
      </sheetData>
      <sheetData sheetId="4087">
        <row r="2">
          <cell r="B2">
            <v>2</v>
          </cell>
        </row>
      </sheetData>
      <sheetData sheetId="4088">
        <row r="3">
          <cell r="E3" t="str">
            <v>ö</v>
          </cell>
        </row>
      </sheetData>
      <sheetData sheetId="4089">
        <row r="2">
          <cell r="B2">
            <v>2</v>
          </cell>
        </row>
      </sheetData>
      <sheetData sheetId="4090">
        <row r="3">
          <cell r="E3" t="str">
            <v>ö</v>
          </cell>
        </row>
      </sheetData>
      <sheetData sheetId="4091">
        <row r="8">
          <cell r="B8" t="str">
            <v xml:space="preserve">        TURKEY</v>
          </cell>
        </row>
      </sheetData>
      <sheetData sheetId="4092">
        <row r="3">
          <cell r="E3" t="str">
            <v>ö</v>
          </cell>
        </row>
      </sheetData>
      <sheetData sheetId="4093">
        <row r="8">
          <cell r="B8" t="str">
            <v xml:space="preserve">        TURKEY</v>
          </cell>
        </row>
      </sheetData>
      <sheetData sheetId="4094">
        <row r="3">
          <cell r="E3" t="str">
            <v>ö</v>
          </cell>
        </row>
      </sheetData>
      <sheetData sheetId="4095">
        <row r="8">
          <cell r="B8" t="str">
            <v xml:space="preserve">        TURKEY</v>
          </cell>
        </row>
      </sheetData>
      <sheetData sheetId="4096">
        <row r="8">
          <cell r="B8" t="str">
            <v xml:space="preserve">        TURKEY</v>
          </cell>
        </row>
      </sheetData>
      <sheetData sheetId="4097">
        <row r="3">
          <cell r="E3" t="str">
            <v>ö</v>
          </cell>
        </row>
      </sheetData>
      <sheetData sheetId="4098">
        <row r="3">
          <cell r="E3" t="str">
            <v>ö</v>
          </cell>
        </row>
      </sheetData>
      <sheetData sheetId="4099">
        <row r="3">
          <cell r="E3" t="str">
            <v>ö</v>
          </cell>
        </row>
      </sheetData>
      <sheetData sheetId="4100">
        <row r="3">
          <cell r="E3" t="str">
            <v>ö</v>
          </cell>
        </row>
      </sheetData>
      <sheetData sheetId="4101">
        <row r="3">
          <cell r="E3" t="str">
            <v>ö</v>
          </cell>
        </row>
      </sheetData>
      <sheetData sheetId="4102">
        <row r="71">
          <cell r="A71">
            <v>9</v>
          </cell>
        </row>
      </sheetData>
      <sheetData sheetId="4103">
        <row r="71">
          <cell r="A71">
            <v>9</v>
          </cell>
        </row>
      </sheetData>
      <sheetData sheetId="4104">
        <row r="71">
          <cell r="A71">
            <v>9</v>
          </cell>
        </row>
      </sheetData>
      <sheetData sheetId="4105">
        <row r="3">
          <cell r="E3" t="str">
            <v>ö</v>
          </cell>
        </row>
      </sheetData>
      <sheetData sheetId="4106">
        <row r="71">
          <cell r="A71">
            <v>9</v>
          </cell>
        </row>
      </sheetData>
      <sheetData sheetId="4107">
        <row r="101">
          <cell r="I101">
            <v>3000</v>
          </cell>
        </row>
      </sheetData>
      <sheetData sheetId="4108">
        <row r="12">
          <cell r="C12" t="str">
            <v>15.001/1A</v>
          </cell>
        </row>
      </sheetData>
      <sheetData sheetId="4109">
        <row r="101">
          <cell r="I101">
            <v>16.5</v>
          </cell>
        </row>
      </sheetData>
      <sheetData sheetId="4110">
        <row r="71">
          <cell r="A71">
            <v>9</v>
          </cell>
        </row>
      </sheetData>
      <sheetData sheetId="4111">
        <row r="101">
          <cell r="I101">
            <v>0</v>
          </cell>
        </row>
      </sheetData>
      <sheetData sheetId="4112">
        <row r="1">
          <cell r="C1">
            <v>1</v>
          </cell>
        </row>
      </sheetData>
      <sheetData sheetId="4113">
        <row r="101">
          <cell r="I101">
            <v>0</v>
          </cell>
        </row>
      </sheetData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>
        <row r="8">
          <cell r="B8" t="str">
            <v xml:space="preserve">        TURKEY</v>
          </cell>
        </row>
      </sheetData>
      <sheetData sheetId="4163">
        <row r="12">
          <cell r="D12">
            <v>494218080000</v>
          </cell>
        </row>
      </sheetData>
      <sheetData sheetId="4164">
        <row r="8">
          <cell r="B8" t="str">
            <v xml:space="preserve">        TURKEY</v>
          </cell>
        </row>
      </sheetData>
      <sheetData sheetId="4165"/>
      <sheetData sheetId="4166">
        <row r="11">
          <cell r="E11">
            <v>1201349940000</v>
          </cell>
        </row>
      </sheetData>
      <sheetData sheetId="4167">
        <row r="8">
          <cell r="B8" t="str">
            <v xml:space="preserve">        TURKEY</v>
          </cell>
        </row>
      </sheetData>
      <sheetData sheetId="4168">
        <row r="71">
          <cell r="A71">
            <v>9</v>
          </cell>
        </row>
      </sheetData>
      <sheetData sheetId="4169">
        <row r="12">
          <cell r="D12">
            <v>494218080000</v>
          </cell>
        </row>
      </sheetData>
      <sheetData sheetId="4170"/>
      <sheetData sheetId="4171">
        <row r="3">
          <cell r="E3" t="str">
            <v>ö</v>
          </cell>
        </row>
      </sheetData>
      <sheetData sheetId="4172">
        <row r="3">
          <cell r="E3" t="str">
            <v>ö</v>
          </cell>
        </row>
      </sheetData>
      <sheetData sheetId="4173"/>
      <sheetData sheetId="4174"/>
      <sheetData sheetId="4175"/>
      <sheetData sheetId="4176">
        <row r="4">
          <cell r="B4" t="str">
            <v>01 - İNŞAAT</v>
          </cell>
        </row>
      </sheetData>
      <sheetData sheetId="4177">
        <row r="71">
          <cell r="A71">
            <v>9</v>
          </cell>
        </row>
      </sheetData>
      <sheetData sheetId="4178"/>
      <sheetData sheetId="4179"/>
      <sheetData sheetId="4180">
        <row r="2">
          <cell r="B2">
            <v>2</v>
          </cell>
        </row>
      </sheetData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>
        <row r="2">
          <cell r="B2">
            <v>2</v>
          </cell>
        </row>
      </sheetData>
      <sheetData sheetId="4291"/>
      <sheetData sheetId="4292">
        <row r="71">
          <cell r="A71">
            <v>9</v>
          </cell>
        </row>
      </sheetData>
      <sheetData sheetId="4293"/>
      <sheetData sheetId="4294"/>
      <sheetData sheetId="4295">
        <row r="3">
          <cell r="E3" t="str">
            <v>ö</v>
          </cell>
        </row>
      </sheetData>
      <sheetData sheetId="4296"/>
      <sheetData sheetId="4297">
        <row r="12">
          <cell r="C12" t="str">
            <v>15.001/1A</v>
          </cell>
        </row>
      </sheetData>
      <sheetData sheetId="4298"/>
      <sheetData sheetId="4299">
        <row r="12">
          <cell r="F12">
            <v>4330.8</v>
          </cell>
        </row>
      </sheetData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/>
      <sheetData sheetId="4311" refreshError="1"/>
      <sheetData sheetId="4312"/>
      <sheetData sheetId="4313"/>
      <sheetData sheetId="4314"/>
      <sheetData sheetId="4315"/>
      <sheetData sheetId="4316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>
        <row r="1">
          <cell r="A1" t="str">
            <v>İŞÇİLİKLER</v>
          </cell>
        </row>
      </sheetData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/>
      <sheetData sheetId="4529"/>
      <sheetData sheetId="4530"/>
      <sheetData sheetId="4531"/>
      <sheetData sheetId="4532"/>
      <sheetData sheetId="4533">
        <row r="12">
          <cell r="C12" t="str">
            <v>15.001/1A</v>
          </cell>
        </row>
      </sheetData>
      <sheetData sheetId="4534"/>
      <sheetData sheetId="4535">
        <row r="12">
          <cell r="C12" t="str">
            <v>15.001/1A</v>
          </cell>
        </row>
      </sheetData>
      <sheetData sheetId="4536"/>
      <sheetData sheetId="4537">
        <row r="2">
          <cell r="B2">
            <v>2</v>
          </cell>
        </row>
      </sheetData>
      <sheetData sheetId="4538"/>
      <sheetData sheetId="4539">
        <row r="2">
          <cell r="B2">
            <v>2</v>
          </cell>
        </row>
      </sheetData>
      <sheetData sheetId="4540">
        <row r="12">
          <cell r="C12" t="str">
            <v>15.001/1A</v>
          </cell>
        </row>
      </sheetData>
      <sheetData sheetId="4541">
        <row r="10">
          <cell r="E10" t="str">
            <v>M²</v>
          </cell>
        </row>
      </sheetData>
      <sheetData sheetId="4542"/>
      <sheetData sheetId="4543"/>
      <sheetData sheetId="4544"/>
      <sheetData sheetId="4545"/>
      <sheetData sheetId="4546"/>
      <sheetData sheetId="4547">
        <row r="1">
          <cell r="A1" t="str">
            <v>İŞÇİLİKLER</v>
          </cell>
        </row>
      </sheetData>
      <sheetData sheetId="4548"/>
      <sheetData sheetId="4549">
        <row r="12">
          <cell r="C12" t="str">
            <v>15.001/1A</v>
          </cell>
        </row>
      </sheetData>
      <sheetData sheetId="4550"/>
      <sheetData sheetId="4551">
        <row r="12">
          <cell r="C12" t="str">
            <v>15.001/1A</v>
          </cell>
        </row>
      </sheetData>
      <sheetData sheetId="4552"/>
      <sheetData sheetId="4553">
        <row r="12">
          <cell r="C12" t="str">
            <v>15.001/1A</v>
          </cell>
        </row>
      </sheetData>
      <sheetData sheetId="4554"/>
      <sheetData sheetId="4555">
        <row r="12">
          <cell r="C12" t="str">
            <v>15.001/1A</v>
          </cell>
        </row>
      </sheetData>
      <sheetData sheetId="4556"/>
      <sheetData sheetId="4557">
        <row r="12">
          <cell r="F12">
            <v>4330.8</v>
          </cell>
        </row>
      </sheetData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>
        <row r="1">
          <cell r="C1">
            <v>1</v>
          </cell>
        </row>
      </sheetData>
      <sheetData sheetId="4571">
        <row r="1">
          <cell r="C1">
            <v>1</v>
          </cell>
        </row>
      </sheetData>
      <sheetData sheetId="4572">
        <row r="1">
          <cell r="C1">
            <v>1</v>
          </cell>
        </row>
      </sheetData>
      <sheetData sheetId="4573"/>
      <sheetData sheetId="4574">
        <row r="1">
          <cell r="C1">
            <v>1</v>
          </cell>
        </row>
      </sheetData>
      <sheetData sheetId="4575">
        <row r="1">
          <cell r="C1">
            <v>1</v>
          </cell>
        </row>
      </sheetData>
      <sheetData sheetId="4576">
        <row r="1">
          <cell r="C1">
            <v>1</v>
          </cell>
        </row>
      </sheetData>
      <sheetData sheetId="4577">
        <row r="1">
          <cell r="C1">
            <v>1</v>
          </cell>
        </row>
      </sheetData>
      <sheetData sheetId="4578">
        <row r="1">
          <cell r="C1">
            <v>1</v>
          </cell>
        </row>
      </sheetData>
      <sheetData sheetId="4579">
        <row r="1">
          <cell r="C1">
            <v>1</v>
          </cell>
        </row>
      </sheetData>
      <sheetData sheetId="4580">
        <row r="1">
          <cell r="C1">
            <v>1</v>
          </cell>
        </row>
      </sheetData>
      <sheetData sheetId="4581">
        <row r="1">
          <cell r="C1">
            <v>1</v>
          </cell>
        </row>
      </sheetData>
      <sheetData sheetId="4582">
        <row r="1">
          <cell r="C1">
            <v>1</v>
          </cell>
        </row>
      </sheetData>
      <sheetData sheetId="4583">
        <row r="1">
          <cell r="C1">
            <v>1</v>
          </cell>
        </row>
      </sheetData>
      <sheetData sheetId="4584">
        <row r="1">
          <cell r="B1" t="str">
            <v>YAKLAŞIK MALİYET TABLOSU</v>
          </cell>
        </row>
      </sheetData>
      <sheetData sheetId="4585">
        <row r="1">
          <cell r="C1">
            <v>1</v>
          </cell>
        </row>
      </sheetData>
      <sheetData sheetId="4586">
        <row r="1">
          <cell r="C1">
            <v>1</v>
          </cell>
        </row>
      </sheetData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>
        <row r="4">
          <cell r="B4" t="str">
            <v>01 - İNŞAAT</v>
          </cell>
        </row>
      </sheetData>
      <sheetData sheetId="4810">
        <row r="4">
          <cell r="B4" t="str">
            <v>01 - İNŞAAT</v>
          </cell>
        </row>
      </sheetData>
      <sheetData sheetId="4811">
        <row r="4">
          <cell r="B4" t="str">
            <v>01 - İNŞAAT</v>
          </cell>
        </row>
      </sheetData>
      <sheetData sheetId="4812">
        <row r="101">
          <cell r="I101">
            <v>0</v>
          </cell>
        </row>
      </sheetData>
      <sheetData sheetId="4813">
        <row r="101">
          <cell r="I101">
            <v>0</v>
          </cell>
        </row>
      </sheetData>
      <sheetData sheetId="4814">
        <row r="12">
          <cell r="F12">
            <v>4330.8</v>
          </cell>
        </row>
      </sheetData>
      <sheetData sheetId="4815">
        <row r="101">
          <cell r="I101">
            <v>0</v>
          </cell>
        </row>
      </sheetData>
      <sheetData sheetId="4816">
        <row r="12">
          <cell r="C12" t="str">
            <v>15.001/1A</v>
          </cell>
        </row>
      </sheetData>
      <sheetData sheetId="4817"/>
      <sheetData sheetId="4818">
        <row r="12">
          <cell r="F12">
            <v>4330.8</v>
          </cell>
        </row>
      </sheetData>
      <sheetData sheetId="4819"/>
      <sheetData sheetId="4820"/>
      <sheetData sheetId="4821"/>
      <sheetData sheetId="4822"/>
      <sheetData sheetId="4823">
        <row r="2">
          <cell r="B2">
            <v>2</v>
          </cell>
        </row>
      </sheetData>
      <sheetData sheetId="4824"/>
      <sheetData sheetId="4825">
        <row r="2">
          <cell r="B2">
            <v>2</v>
          </cell>
        </row>
      </sheetData>
      <sheetData sheetId="4826"/>
      <sheetData sheetId="4827">
        <row r="10">
          <cell r="E10" t="str">
            <v>M²</v>
          </cell>
        </row>
      </sheetData>
      <sheetData sheetId="4828"/>
      <sheetData sheetId="4829"/>
      <sheetData sheetId="4830">
        <row r="1">
          <cell r="A1" t="str">
            <v>ZONGULDAK ALAPLI BALIKÇI BARINAĞI İNŞAATINA AİT</v>
          </cell>
        </row>
      </sheetData>
      <sheetData sheetId="4831">
        <row r="1">
          <cell r="A1" t="str">
            <v>ZONGULDAK ALAPLI BALIKÇI BARINAĞI İNŞAATINA AİT</v>
          </cell>
        </row>
      </sheetData>
      <sheetData sheetId="4832">
        <row r="1">
          <cell r="A1" t="str">
            <v>ZONGULDAK ALAPLI BALIKÇI BARINAĞI İNŞAATINA AİT</v>
          </cell>
        </row>
      </sheetData>
      <sheetData sheetId="4833">
        <row r="1">
          <cell r="A1" t="str">
            <v>ZONGULDAK ALAPLI BALIKÇI BARINAĞI İNŞAATINA AİT</v>
          </cell>
        </row>
      </sheetData>
      <sheetData sheetId="4834">
        <row r="1">
          <cell r="A1" t="str">
            <v>ZONGULDAK ALAPLI BALIKÇI BARINAĞI İNŞAATINA AİT</v>
          </cell>
        </row>
      </sheetData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>
        <row r="1">
          <cell r="C1">
            <v>1</v>
          </cell>
        </row>
      </sheetData>
      <sheetData sheetId="4846">
        <row r="1">
          <cell r="C1">
            <v>1</v>
          </cell>
        </row>
      </sheetData>
      <sheetData sheetId="4847">
        <row r="1">
          <cell r="C1">
            <v>1</v>
          </cell>
        </row>
      </sheetData>
      <sheetData sheetId="4848">
        <row r="1">
          <cell r="C1">
            <v>1</v>
          </cell>
        </row>
      </sheetData>
      <sheetData sheetId="4849">
        <row r="1">
          <cell r="B1" t="str">
            <v>YAKLAŞIK MALİYET TABLOSU</v>
          </cell>
        </row>
      </sheetData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>
        <row r="1">
          <cell r="A1" t="str">
            <v>ZONGULDAK ALAPLI BALIKÇI BARINAĞI İNŞAATINA AİT</v>
          </cell>
        </row>
      </sheetData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>
        <row r="2">
          <cell r="C2">
            <v>1666800</v>
          </cell>
        </row>
      </sheetData>
      <sheetData sheetId="4915">
        <row r="1">
          <cell r="C1">
            <v>1</v>
          </cell>
        </row>
      </sheetData>
      <sheetData sheetId="4916">
        <row r="1">
          <cell r="C1">
            <v>1</v>
          </cell>
        </row>
      </sheetData>
      <sheetData sheetId="4917">
        <row r="1">
          <cell r="C1">
            <v>1</v>
          </cell>
        </row>
      </sheetData>
      <sheetData sheetId="4918">
        <row r="1">
          <cell r="C1">
            <v>1</v>
          </cell>
        </row>
      </sheetData>
      <sheetData sheetId="4919">
        <row r="1">
          <cell r="C1">
            <v>1</v>
          </cell>
        </row>
      </sheetData>
      <sheetData sheetId="4920">
        <row r="1">
          <cell r="C1">
            <v>1</v>
          </cell>
        </row>
      </sheetData>
      <sheetData sheetId="4921">
        <row r="1">
          <cell r="C1">
            <v>1</v>
          </cell>
        </row>
      </sheetData>
      <sheetData sheetId="4922">
        <row r="1">
          <cell r="C1">
            <v>1</v>
          </cell>
        </row>
      </sheetData>
      <sheetData sheetId="4923">
        <row r="1">
          <cell r="C1">
            <v>1</v>
          </cell>
        </row>
      </sheetData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>
        <row r="4">
          <cell r="B4" t="str">
            <v>01 - İNŞAAT</v>
          </cell>
        </row>
      </sheetData>
      <sheetData sheetId="4974">
        <row r="1">
          <cell r="A1" t="str">
            <v>ZONGULDAK ALAPLI BALIKÇI BARINAĞI İNŞAATINA AİT</v>
          </cell>
        </row>
      </sheetData>
      <sheetData sheetId="4975">
        <row r="1">
          <cell r="A1" t="str">
            <v>ZONGULDAK ALAPLI BALIKÇI BARINAĞI İNŞAATINA AİT</v>
          </cell>
        </row>
      </sheetData>
      <sheetData sheetId="4976">
        <row r="1">
          <cell r="A1" t="str">
            <v>ZONGULDAK ALAPLI BALIKÇI BARINAĞI İNŞAATINA AİT</v>
          </cell>
        </row>
      </sheetData>
      <sheetData sheetId="4977">
        <row r="1">
          <cell r="A1" t="str">
            <v>ZONGULDAK ALAPLI BALIKÇI BARINAĞI İNŞAATINA AİT</v>
          </cell>
        </row>
      </sheetData>
      <sheetData sheetId="4978">
        <row r="1">
          <cell r="A1" t="str">
            <v>ZONGULDAK ALAPLI BALIKÇI BARINAĞI İNŞAATINA AİT</v>
          </cell>
        </row>
      </sheetData>
      <sheetData sheetId="4979">
        <row r="1">
          <cell r="A1" t="str">
            <v>ZONGULDAK ALAPLI BALIKÇI BARINAĞI İNŞAATINA AİT</v>
          </cell>
        </row>
      </sheetData>
      <sheetData sheetId="4980">
        <row r="1">
          <cell r="A1" t="str">
            <v>ZONGULDAK ALAPLI BALIKÇI BARINAĞI İNŞAATINA AİT</v>
          </cell>
        </row>
      </sheetData>
      <sheetData sheetId="4981">
        <row r="1">
          <cell r="C1">
            <v>1</v>
          </cell>
        </row>
      </sheetData>
      <sheetData sheetId="4982">
        <row r="101">
          <cell r="I101">
            <v>16.5</v>
          </cell>
        </row>
      </sheetData>
      <sheetData sheetId="4983">
        <row r="3">
          <cell r="E3" t="str">
            <v>ö</v>
          </cell>
        </row>
      </sheetData>
      <sheetData sheetId="4984">
        <row r="10">
          <cell r="E10" t="str">
            <v>M²</v>
          </cell>
        </row>
      </sheetData>
      <sheetData sheetId="4985">
        <row r="2">
          <cell r="B2">
            <v>2</v>
          </cell>
        </row>
      </sheetData>
      <sheetData sheetId="4986">
        <row r="10">
          <cell r="E10" t="str">
            <v>M²</v>
          </cell>
        </row>
      </sheetData>
      <sheetData sheetId="4987">
        <row r="2">
          <cell r="B2">
            <v>2</v>
          </cell>
        </row>
      </sheetData>
      <sheetData sheetId="4988">
        <row r="71">
          <cell r="A71">
            <v>9</v>
          </cell>
        </row>
      </sheetData>
      <sheetData sheetId="4989">
        <row r="1">
          <cell r="C1">
            <v>1</v>
          </cell>
        </row>
      </sheetData>
      <sheetData sheetId="4990">
        <row r="2">
          <cell r="B2">
            <v>2</v>
          </cell>
        </row>
      </sheetData>
      <sheetData sheetId="4991">
        <row r="10">
          <cell r="E10" t="str">
            <v>M²</v>
          </cell>
        </row>
      </sheetData>
      <sheetData sheetId="4992">
        <row r="10">
          <cell r="E10" t="str">
            <v>M²</v>
          </cell>
        </row>
      </sheetData>
      <sheetData sheetId="4993"/>
      <sheetData sheetId="4994"/>
      <sheetData sheetId="4995"/>
      <sheetData sheetId="4996" refreshError="1"/>
      <sheetData sheetId="4997" refreshError="1"/>
      <sheetData sheetId="4998" refreshError="1"/>
      <sheetData sheetId="4999">
        <row r="2">
          <cell r="B2">
            <v>2</v>
          </cell>
        </row>
      </sheetData>
      <sheetData sheetId="5000" refreshError="1"/>
      <sheetData sheetId="5001">
        <row r="1">
          <cell r="B1" t="str">
            <v>YAKLAŞIK MALİYET TABLOSU</v>
          </cell>
        </row>
      </sheetData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>
        <row r="2">
          <cell r="C2">
            <v>1666800</v>
          </cell>
        </row>
      </sheetData>
      <sheetData sheetId="5016" refreshError="1"/>
      <sheetData sheetId="5017" refreshError="1"/>
      <sheetData sheetId="5018" refreshError="1"/>
      <sheetData sheetId="5019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>
        <row r="1">
          <cell r="C1">
            <v>1</v>
          </cell>
        </row>
      </sheetData>
      <sheetData sheetId="5029">
        <row r="1">
          <cell r="C1">
            <v>1</v>
          </cell>
        </row>
      </sheetData>
      <sheetData sheetId="5030"/>
      <sheetData sheetId="5031"/>
      <sheetData sheetId="5032"/>
      <sheetData sheetId="5033">
        <row r="1">
          <cell r="B1" t="str">
            <v>YAKLAŞIK MALİYET TABLOSU</v>
          </cell>
        </row>
      </sheetData>
      <sheetData sheetId="5034">
        <row r="2">
          <cell r="B2" t="str">
            <v>: İMALAT OLURU</v>
          </cell>
        </row>
      </sheetData>
      <sheetData sheetId="5035">
        <row r="1">
          <cell r="C1">
            <v>1</v>
          </cell>
        </row>
      </sheetData>
      <sheetData sheetId="5036">
        <row r="2">
          <cell r="B2">
            <v>2</v>
          </cell>
        </row>
      </sheetData>
      <sheetData sheetId="5037">
        <row r="1">
          <cell r="C1">
            <v>1</v>
          </cell>
        </row>
      </sheetData>
      <sheetData sheetId="5038">
        <row r="10">
          <cell r="E10" t="str">
            <v>M²</v>
          </cell>
        </row>
      </sheetData>
      <sheetData sheetId="5039">
        <row r="12">
          <cell r="C12" t="str">
            <v>15.001/1A</v>
          </cell>
        </row>
      </sheetData>
      <sheetData sheetId="5040">
        <row r="2">
          <cell r="B2">
            <v>2</v>
          </cell>
        </row>
      </sheetData>
      <sheetData sheetId="5041">
        <row r="12">
          <cell r="C12" t="str">
            <v>15.001/1A</v>
          </cell>
        </row>
      </sheetData>
      <sheetData sheetId="5042">
        <row r="10">
          <cell r="E10" t="str">
            <v>M²</v>
          </cell>
        </row>
      </sheetData>
      <sheetData sheetId="5043"/>
      <sheetData sheetId="5044">
        <row r="2">
          <cell r="B2">
            <v>2</v>
          </cell>
        </row>
      </sheetData>
      <sheetData sheetId="5045">
        <row r="101">
          <cell r="I101">
            <v>54</v>
          </cell>
        </row>
      </sheetData>
      <sheetData sheetId="5046">
        <row r="10">
          <cell r="E10" t="str">
            <v>M²</v>
          </cell>
        </row>
      </sheetData>
      <sheetData sheetId="5047">
        <row r="4">
          <cell r="B4" t="str">
            <v>01 - İNŞAAT</v>
          </cell>
        </row>
      </sheetData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/>
      <sheetData sheetId="5065">
        <row r="3">
          <cell r="E3" t="str">
            <v>ö</v>
          </cell>
        </row>
      </sheetData>
      <sheetData sheetId="5066"/>
      <sheetData sheetId="5067">
        <row r="3">
          <cell r="E3" t="str">
            <v>ö</v>
          </cell>
        </row>
      </sheetData>
      <sheetData sheetId="5068">
        <row r="8">
          <cell r="B8" t="str">
            <v xml:space="preserve">        TURKEY</v>
          </cell>
        </row>
      </sheetData>
      <sheetData sheetId="5069"/>
      <sheetData sheetId="5070">
        <row r="8">
          <cell r="B8" t="str">
            <v xml:space="preserve">        TURKEY</v>
          </cell>
        </row>
      </sheetData>
      <sheetData sheetId="5071"/>
      <sheetData sheetId="5072"/>
      <sheetData sheetId="5073">
        <row r="8">
          <cell r="B8" t="str">
            <v xml:space="preserve">        TURKEY</v>
          </cell>
        </row>
      </sheetData>
      <sheetData sheetId="5074">
        <row r="6">
          <cell r="A6" t="str">
            <v>101_1</v>
          </cell>
        </row>
      </sheetData>
      <sheetData sheetId="5075"/>
      <sheetData sheetId="5076">
        <row r="23">
          <cell r="C23">
            <v>0.44290000000000002</v>
          </cell>
        </row>
      </sheetData>
      <sheetData sheetId="5077"/>
      <sheetData sheetId="5078">
        <row r="3">
          <cell r="E3" t="str">
            <v>ö</v>
          </cell>
        </row>
      </sheetData>
      <sheetData sheetId="5079"/>
      <sheetData sheetId="5080"/>
      <sheetData sheetId="5081"/>
      <sheetData sheetId="5082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/>
      <sheetData sheetId="5095"/>
      <sheetData sheetId="5096">
        <row r="112">
          <cell r="C112">
            <v>0.26719999999999999</v>
          </cell>
        </row>
      </sheetData>
      <sheetData sheetId="5097" refreshError="1"/>
      <sheetData sheetId="5098"/>
      <sheetData sheetId="5099"/>
      <sheetData sheetId="5100"/>
      <sheetData sheetId="5101"/>
      <sheetData sheetId="5102">
        <row r="23">
          <cell r="C23">
            <v>0.44290000000000002</v>
          </cell>
        </row>
      </sheetData>
      <sheetData sheetId="5103"/>
      <sheetData sheetId="5104">
        <row r="23">
          <cell r="C23">
            <v>0.44290000000000002</v>
          </cell>
        </row>
      </sheetData>
      <sheetData sheetId="5105"/>
      <sheetData sheetId="5106"/>
      <sheetData sheetId="5107">
        <row r="3">
          <cell r="E3" t="str">
            <v>ö</v>
          </cell>
        </row>
      </sheetData>
      <sheetData sheetId="5108">
        <row r="6">
          <cell r="Q6">
            <v>0</v>
          </cell>
        </row>
      </sheetData>
      <sheetData sheetId="5109"/>
      <sheetData sheetId="5110">
        <row r="8">
          <cell r="B8" t="str">
            <v xml:space="preserve">        TURKEY</v>
          </cell>
        </row>
      </sheetData>
      <sheetData sheetId="5111"/>
      <sheetData sheetId="5112">
        <row r="6">
          <cell r="Q6">
            <v>0</v>
          </cell>
        </row>
      </sheetData>
      <sheetData sheetId="5113">
        <row r="26">
          <cell r="C26">
            <v>0.37719999999999998</v>
          </cell>
        </row>
      </sheetData>
      <sheetData sheetId="5114">
        <row r="26">
          <cell r="C26">
            <v>0.37719999999999998</v>
          </cell>
        </row>
      </sheetData>
      <sheetData sheetId="5115"/>
      <sheetData sheetId="5116">
        <row r="8">
          <cell r="B8" t="str">
            <v xml:space="preserve">        TURKEY</v>
          </cell>
        </row>
      </sheetData>
      <sheetData sheetId="5117"/>
      <sheetData sheetId="5118"/>
      <sheetData sheetId="5119"/>
      <sheetData sheetId="5120">
        <row r="27">
          <cell r="I27">
            <v>18.739999999999998</v>
          </cell>
        </row>
      </sheetData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>
        <row r="11">
          <cell r="E11">
            <v>1201349940000</v>
          </cell>
        </row>
      </sheetData>
      <sheetData sheetId="5140">
        <row r="11">
          <cell r="E11">
            <v>1201349940000</v>
          </cell>
        </row>
      </sheetData>
      <sheetData sheetId="5141">
        <row r="12">
          <cell r="D12">
            <v>494218080000</v>
          </cell>
        </row>
      </sheetData>
      <sheetData sheetId="5142"/>
      <sheetData sheetId="5143"/>
      <sheetData sheetId="5144"/>
      <sheetData sheetId="5145"/>
      <sheetData sheetId="5146"/>
      <sheetData sheetId="5147">
        <row r="6">
          <cell r="A6" t="str">
            <v>KGD-80</v>
          </cell>
        </row>
      </sheetData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>
        <row r="14">
          <cell r="I14">
            <v>0.7</v>
          </cell>
        </row>
      </sheetData>
      <sheetData sheetId="5162">
        <row r="14">
          <cell r="B14" t="str">
            <v>İMALAT</v>
          </cell>
        </row>
      </sheetData>
      <sheetData sheetId="5163">
        <row r="5">
          <cell r="F5">
            <v>3</v>
          </cell>
        </row>
      </sheetData>
      <sheetData sheetId="5164"/>
      <sheetData sheetId="5165"/>
      <sheetData sheetId="5166"/>
      <sheetData sheetId="5167"/>
      <sheetData sheetId="5168"/>
      <sheetData sheetId="5169"/>
      <sheetData sheetId="5170"/>
      <sheetData sheetId="5171">
        <row r="7">
          <cell r="D7" t="str">
            <v>(Senirkent- Kumdanlı)Ayr. -Atabey, Senirkent- Uluborlu, Senirkent- Kumdanlı yolları için YILANLI Taş Ocağından temel malzemesi ve asfalt mıcırı temini ve figüre sahasına nakli</v>
          </cell>
        </row>
      </sheetData>
      <sheetData sheetId="5172"/>
      <sheetData sheetId="5173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/>
      <sheetData sheetId="5192"/>
      <sheetData sheetId="5193"/>
      <sheetData sheetId="5194"/>
      <sheetData sheetId="5195"/>
      <sheetData sheetId="5196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>
        <row r="112">
          <cell r="C112">
            <v>0.26719999999999999</v>
          </cell>
        </row>
      </sheetData>
      <sheetData sheetId="5253"/>
      <sheetData sheetId="5254"/>
      <sheetData sheetId="5255" refreshError="1"/>
      <sheetData sheetId="5256"/>
      <sheetData sheetId="5257" refreshError="1"/>
      <sheetData sheetId="5258" refreshError="1"/>
      <sheetData sheetId="5259"/>
      <sheetData sheetId="5260">
        <row r="23">
          <cell r="C23">
            <v>0.44290000000000002</v>
          </cell>
        </row>
      </sheetData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>
        <row r="1">
          <cell r="A1" t="str">
            <v>ZONGULDAK ALAPLI BALIKÇI BARINAĞI İNŞAATINA AİT</v>
          </cell>
        </row>
      </sheetData>
      <sheetData sheetId="5309" refreshError="1"/>
      <sheetData sheetId="5310"/>
      <sheetData sheetId="5311"/>
      <sheetData sheetId="5312">
        <row r="6">
          <cell r="A6">
            <v>100100</v>
          </cell>
        </row>
      </sheetData>
      <sheetData sheetId="5313">
        <row r="1">
          <cell r="B1" t="str">
            <v>YAKLAŞIK MALİYET TABLOSU</v>
          </cell>
        </row>
      </sheetData>
      <sheetData sheetId="5314">
        <row r="3">
          <cell r="E3" t="str">
            <v>ö</v>
          </cell>
        </row>
      </sheetData>
      <sheetData sheetId="5315">
        <row r="8">
          <cell r="B8" t="str">
            <v xml:space="preserve">        TURKEY</v>
          </cell>
        </row>
      </sheetData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>
        <row r="8">
          <cell r="B8" t="str">
            <v xml:space="preserve">        TURKEY</v>
          </cell>
        </row>
      </sheetData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/>
      <sheetData sheetId="5337" refreshError="1"/>
      <sheetData sheetId="5338" refreshError="1"/>
      <sheetData sheetId="5339" refreshError="1"/>
      <sheetData sheetId="5340"/>
      <sheetData sheetId="5341" refreshError="1"/>
      <sheetData sheetId="5342" refreshError="1"/>
      <sheetData sheetId="5343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/>
      <sheetData sheetId="5380"/>
      <sheetData sheetId="5381"/>
      <sheetData sheetId="5382">
        <row r="2">
          <cell r="B2">
            <v>2</v>
          </cell>
        </row>
      </sheetData>
      <sheetData sheetId="5383"/>
      <sheetData sheetId="5384">
        <row r="10">
          <cell r="E10" t="str">
            <v>M²</v>
          </cell>
        </row>
      </sheetData>
      <sheetData sheetId="5385"/>
      <sheetData sheetId="5386"/>
      <sheetData sheetId="5387"/>
      <sheetData sheetId="5388"/>
      <sheetData sheetId="5389">
        <row r="14">
          <cell r="B14" t="str">
            <v>İMALAT</v>
          </cell>
        </row>
      </sheetData>
      <sheetData sheetId="5390"/>
      <sheetData sheetId="5391"/>
      <sheetData sheetId="5392" refreshError="1"/>
      <sheetData sheetId="5393"/>
      <sheetData sheetId="5394"/>
      <sheetData sheetId="5395"/>
      <sheetData sheetId="5396"/>
      <sheetData sheetId="5397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/>
      <sheetData sheetId="5418"/>
      <sheetData sheetId="5419"/>
      <sheetData sheetId="5420">
        <row r="7">
          <cell r="D7" t="str">
            <v>(Senirkent- Kumdanlı)Ayr. -Atabey, Senirkent- Uluborlu, Senirkent- Kumdanlı yolları için YILANLI Taş Ocağından temel malzemesi ve asfalt mıcırı temini ve figüre sahasına nakli</v>
          </cell>
        </row>
      </sheetData>
      <sheetData sheetId="5421"/>
      <sheetData sheetId="5422">
        <row r="7">
          <cell r="D7" t="str">
            <v>(Senirkent- Kumdanlı)Ayr. -Atabey, Senirkent- Uluborlu, Senirkent- Kumdanlı yolları için YILANLI Taş Ocağından temel malzemesi ve asfalt mıcırı temini ve figüre sahasına nakli</v>
          </cell>
        </row>
      </sheetData>
      <sheetData sheetId="5423">
        <row r="7">
          <cell r="D7" t="str">
            <v>(Senirkent- Kumdanlı)Ayr. -Atabey, Senirkent- Uluborlu, Senirkent- Kumdanlı yolları için YILANLI Taş Ocağından temel malzemesi ve asfalt mıcırı temini ve figüre sahasına nakli</v>
          </cell>
        </row>
      </sheetData>
      <sheetData sheetId="5424"/>
      <sheetData sheetId="5425"/>
      <sheetData sheetId="5426"/>
      <sheetData sheetId="5427"/>
      <sheetData sheetId="5428">
        <row r="9">
          <cell r="A9" t="str">
            <v>A.01</v>
          </cell>
        </row>
      </sheetData>
      <sheetData sheetId="5429"/>
      <sheetData sheetId="5430">
        <row r="52">
          <cell r="G52">
            <v>457873800</v>
          </cell>
        </row>
      </sheetData>
      <sheetData sheetId="5431">
        <row r="53">
          <cell r="G53">
            <v>202500000</v>
          </cell>
        </row>
      </sheetData>
      <sheetData sheetId="5432"/>
      <sheetData sheetId="5433"/>
      <sheetData sheetId="5434"/>
      <sheetData sheetId="5435"/>
      <sheetData sheetId="5436">
        <row r="4">
          <cell r="B4" t="str">
            <v>01 - İNŞAAT</v>
          </cell>
        </row>
      </sheetData>
      <sheetData sheetId="5437"/>
      <sheetData sheetId="5438"/>
      <sheetData sheetId="5439"/>
      <sheetData sheetId="5440"/>
      <sheetData sheetId="5441">
        <row r="53">
          <cell r="G53">
            <v>1000000</v>
          </cell>
        </row>
      </sheetData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>
        <row r="14">
          <cell r="I14">
            <v>0.7</v>
          </cell>
        </row>
      </sheetData>
      <sheetData sheetId="5454"/>
      <sheetData sheetId="5455"/>
      <sheetData sheetId="5456">
        <row r="7">
          <cell r="D7" t="str">
            <v>(Senirkent- Kumdanlı)Ayr. -Atabey, Senirkent- Uluborlu, Senirkent- Kumdanlı yolları için YILANLI Taş Ocağından temel malzemesi ve asfalt mıcırı temini ve figüre sahasına nakli</v>
          </cell>
        </row>
      </sheetData>
      <sheetData sheetId="5457"/>
      <sheetData sheetId="5458" refreshError="1"/>
      <sheetData sheetId="5459" refreshError="1"/>
      <sheetData sheetId="5460" refreshError="1"/>
      <sheetData sheetId="546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/>
      <sheetData sheetId="5483"/>
      <sheetData sheetId="5484"/>
      <sheetData sheetId="5485"/>
      <sheetData sheetId="5486">
        <row r="7">
          <cell r="D7" t="str">
            <v>(Senirkent- Kumdanlı)Ayr. -Atabey, Senirkent- Uluborlu, Senirkent- Kumdanlı yolları için YILANLI Taş Ocağından temel malzemesi ve asfalt mıcırı temini ve figüre sahasına nakli</v>
          </cell>
        </row>
      </sheetData>
      <sheetData sheetId="5487"/>
      <sheetData sheetId="5488"/>
      <sheetData sheetId="5489" refreshError="1"/>
      <sheetData sheetId="5490" refreshError="1"/>
      <sheetData sheetId="5491" refreshError="1"/>
      <sheetData sheetId="5492">
        <row r="7">
          <cell r="D7" t="str">
            <v>(Senirkent- Kumdanlı)Ayr. -Atabey, Senirkent- Uluborlu, Senirkent- Kumdanlı yolları için YILANLI Taş Ocağından temel malzemesi ve asfalt mıcırı temini ve figüre sahasına nakli</v>
          </cell>
        </row>
      </sheetData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/>
      <sheetData sheetId="5503"/>
      <sheetData sheetId="5504"/>
      <sheetData sheetId="5505"/>
      <sheetData sheetId="5506"/>
      <sheetData sheetId="5507">
        <row r="4">
          <cell r="B4" t="str">
            <v>01 - İNŞAAT</v>
          </cell>
        </row>
      </sheetData>
      <sheetData sheetId="5508">
        <row r="4">
          <cell r="B4" t="str">
            <v>01 - İNŞAAT</v>
          </cell>
        </row>
      </sheetData>
      <sheetData sheetId="5509"/>
      <sheetData sheetId="5510"/>
      <sheetData sheetId="5511"/>
      <sheetData sheetId="5512">
        <row r="1">
          <cell r="A1" t="str">
            <v>ZONGULDAK ALAPLI BALIKÇI BARINAĞI İNŞAATINA AİT</v>
          </cell>
        </row>
      </sheetData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>
        <row r="3">
          <cell r="A3">
            <v>1</v>
          </cell>
        </row>
      </sheetData>
      <sheetData sheetId="5521" refreshError="1"/>
      <sheetData sheetId="5522" refreshError="1"/>
      <sheetData sheetId="5523" refreshError="1"/>
      <sheetData sheetId="5524">
        <row r="10">
          <cell r="E10" t="str">
            <v>M²</v>
          </cell>
        </row>
      </sheetData>
      <sheetData sheetId="5525" refreshError="1"/>
      <sheetData sheetId="5526" refreshError="1"/>
      <sheetData sheetId="5527" refreshError="1"/>
      <sheetData sheetId="5528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/>
      <sheetData sheetId="5626">
        <row r="2">
          <cell r="C2">
            <v>1.2</v>
          </cell>
        </row>
      </sheetData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/>
      <sheetData sheetId="5755"/>
      <sheetData sheetId="5756">
        <row r="4">
          <cell r="B4" t="str">
            <v>01 - İNŞAAT</v>
          </cell>
        </row>
      </sheetData>
      <sheetData sheetId="5757">
        <row r="11">
          <cell r="E11">
            <v>1201349940000</v>
          </cell>
        </row>
      </sheetData>
      <sheetData sheetId="5758"/>
      <sheetData sheetId="5759">
        <row r="37">
          <cell r="I37">
            <v>56</v>
          </cell>
        </row>
      </sheetData>
      <sheetData sheetId="5760"/>
      <sheetData sheetId="5761"/>
      <sheetData sheetId="5762"/>
      <sheetData sheetId="5763"/>
      <sheetData sheetId="5764"/>
      <sheetData sheetId="5765"/>
      <sheetData sheetId="5766">
        <row r="907">
          <cell r="V907">
            <v>890</v>
          </cell>
        </row>
      </sheetData>
      <sheetData sheetId="5767">
        <row r="1">
          <cell r="H1">
            <v>0</v>
          </cell>
        </row>
      </sheetData>
      <sheetData sheetId="5768"/>
      <sheetData sheetId="5769">
        <row r="9">
          <cell r="E9">
            <v>100</v>
          </cell>
        </row>
      </sheetData>
      <sheetData sheetId="5770">
        <row r="101">
          <cell r="I101">
            <v>0</v>
          </cell>
        </row>
      </sheetData>
      <sheetData sheetId="5771">
        <row r="101">
          <cell r="I101">
            <v>0</v>
          </cell>
        </row>
      </sheetData>
      <sheetData sheetId="5772">
        <row r="101">
          <cell r="I101">
            <v>0</v>
          </cell>
        </row>
      </sheetData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>
        <row r="6">
          <cell r="B6" t="str">
            <v>Rayiç No</v>
          </cell>
        </row>
      </sheetData>
      <sheetData sheetId="5784"/>
      <sheetData sheetId="5785">
        <row r="2">
          <cell r="B2" t="str">
            <v>T.C. BAŞBAKANLIK TOPLU KONUT İDARESİ BAŞKANLIĞI</v>
          </cell>
        </row>
      </sheetData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/>
      <sheetData sheetId="6318"/>
      <sheetData sheetId="6319"/>
      <sheetData sheetId="6320"/>
      <sheetData sheetId="632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>
        <row r="101">
          <cell r="I101">
            <v>0</v>
          </cell>
        </row>
      </sheetData>
      <sheetData sheetId="6376"/>
      <sheetData sheetId="6377"/>
      <sheetData sheetId="6378"/>
      <sheetData sheetId="6379"/>
      <sheetData sheetId="6380"/>
      <sheetData sheetId="6381"/>
      <sheetData sheetId="6382"/>
      <sheetData sheetId="6383">
        <row r="4">
          <cell r="B4" t="str">
            <v>01 - İNŞAAT</v>
          </cell>
        </row>
      </sheetData>
      <sheetData sheetId="6384"/>
      <sheetData sheetId="6385"/>
      <sheetData sheetId="6386"/>
      <sheetData sheetId="6387"/>
      <sheetData sheetId="6388"/>
      <sheetData sheetId="6389">
        <row r="101">
          <cell r="I101">
            <v>0</v>
          </cell>
        </row>
      </sheetData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>
        <row r="12">
          <cell r="D12">
            <v>494218080000</v>
          </cell>
        </row>
      </sheetData>
      <sheetData sheetId="6400"/>
      <sheetData sheetId="6401"/>
      <sheetData sheetId="6402"/>
      <sheetData sheetId="6403"/>
      <sheetData sheetId="6404">
        <row r="2">
          <cell r="B2" t="str">
            <v>T.C. BAŞBAKANLIK TOPLU KONUT İDARESİ BAŞKANLIĞI</v>
          </cell>
        </row>
      </sheetData>
      <sheetData sheetId="6405">
        <row r="5">
          <cell r="D5">
            <v>5000000000000</v>
          </cell>
        </row>
      </sheetData>
      <sheetData sheetId="6406">
        <row r="5">
          <cell r="D5">
            <v>5000000000000</v>
          </cell>
        </row>
      </sheetData>
      <sheetData sheetId="6407"/>
      <sheetData sheetId="6408"/>
      <sheetData sheetId="6409">
        <row r="12">
          <cell r="D12">
            <v>494218080000</v>
          </cell>
        </row>
      </sheetData>
      <sheetData sheetId="6410"/>
      <sheetData sheetId="6411">
        <row r="2">
          <cell r="B2">
            <v>2</v>
          </cell>
        </row>
      </sheetData>
      <sheetData sheetId="6412"/>
      <sheetData sheetId="6413">
        <row r="3">
          <cell r="E3" t="str">
            <v>ö</v>
          </cell>
        </row>
      </sheetData>
      <sheetData sheetId="6414">
        <row r="907">
          <cell r="V907">
            <v>890</v>
          </cell>
        </row>
      </sheetData>
      <sheetData sheetId="6415">
        <row r="71">
          <cell r="A71">
            <v>9</v>
          </cell>
        </row>
      </sheetData>
      <sheetData sheetId="6416"/>
      <sheetData sheetId="6417"/>
      <sheetData sheetId="6418"/>
      <sheetData sheetId="6419"/>
      <sheetData sheetId="6420">
        <row r="2">
          <cell r="B2">
            <v>2</v>
          </cell>
        </row>
      </sheetData>
      <sheetData sheetId="6421"/>
      <sheetData sheetId="6422">
        <row r="10">
          <cell r="E10" t="str">
            <v>M²</v>
          </cell>
        </row>
      </sheetData>
      <sheetData sheetId="6423">
        <row r="101">
          <cell r="I101">
            <v>54</v>
          </cell>
        </row>
      </sheetData>
      <sheetData sheetId="6424">
        <row r="101">
          <cell r="I101">
            <v>16.5</v>
          </cell>
        </row>
      </sheetData>
      <sheetData sheetId="6425">
        <row r="101">
          <cell r="I101">
            <v>22.5</v>
          </cell>
        </row>
      </sheetData>
      <sheetData sheetId="6426"/>
      <sheetData sheetId="6427">
        <row r="146">
          <cell r="J146">
            <v>874720966884</v>
          </cell>
        </row>
      </sheetData>
      <sheetData sheetId="6428">
        <row r="328">
          <cell r="J328">
            <v>428351492744</v>
          </cell>
        </row>
      </sheetData>
      <sheetData sheetId="6429"/>
      <sheetData sheetId="6430"/>
      <sheetData sheetId="6431">
        <row r="101">
          <cell r="I101">
            <v>3000</v>
          </cell>
        </row>
      </sheetData>
      <sheetData sheetId="6432">
        <row r="101">
          <cell r="I101">
            <v>54</v>
          </cell>
        </row>
      </sheetData>
      <sheetData sheetId="6433">
        <row r="101">
          <cell r="I101">
            <v>16.5</v>
          </cell>
        </row>
      </sheetData>
      <sheetData sheetId="6434">
        <row r="101">
          <cell r="I101">
            <v>22.5</v>
          </cell>
        </row>
      </sheetData>
      <sheetData sheetId="6435"/>
      <sheetData sheetId="6436"/>
      <sheetData sheetId="6437">
        <row r="13">
          <cell r="C13">
            <v>0</v>
          </cell>
        </row>
      </sheetData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 refreshError="1"/>
      <sheetData sheetId="6489" refreshError="1"/>
      <sheetData sheetId="6490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/>
      <sheetData sheetId="6497" refreshError="1"/>
      <sheetData sheetId="6498" refreshError="1"/>
      <sheetData sheetId="6499" refreshError="1"/>
      <sheetData sheetId="6500" refreshError="1"/>
      <sheetData sheetId="6501"/>
      <sheetData sheetId="6502" refreshError="1"/>
      <sheetData sheetId="6503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/>
      <sheetData sheetId="6622" refreshError="1"/>
      <sheetData sheetId="6623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/>
      <sheetData sheetId="6678"/>
      <sheetData sheetId="6679" refreshError="1"/>
      <sheetData sheetId="6680" refreshError="1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 refreshError="1"/>
      <sheetData sheetId="6706" refreshError="1"/>
      <sheetData sheetId="6707"/>
      <sheetData sheetId="6708"/>
      <sheetData sheetId="6709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/>
      <sheetData sheetId="6775" refreshError="1"/>
      <sheetData sheetId="6776" refreshError="1"/>
      <sheetData sheetId="6777" refreshError="1"/>
      <sheetData sheetId="6778"/>
      <sheetData sheetId="6779"/>
      <sheetData sheetId="6780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/>
      <sheetData sheetId="6853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/>
      <sheetData sheetId="6860" refreshError="1"/>
      <sheetData sheetId="6861" refreshError="1"/>
      <sheetData sheetId="6862" refreshError="1"/>
      <sheetData sheetId="6863" refreshError="1"/>
      <sheetData sheetId="6864"/>
      <sheetData sheetId="6865"/>
      <sheetData sheetId="6866"/>
      <sheetData sheetId="6867"/>
      <sheetData sheetId="6868"/>
      <sheetData sheetId="6869"/>
      <sheetData sheetId="6870">
        <row r="3">
          <cell r="A3">
            <v>1</v>
          </cell>
        </row>
      </sheetData>
      <sheetData sheetId="6871">
        <row r="3">
          <cell r="A3">
            <v>1</v>
          </cell>
        </row>
      </sheetData>
      <sheetData sheetId="6872">
        <row r="6">
          <cell r="A6">
            <v>100100</v>
          </cell>
        </row>
      </sheetData>
      <sheetData sheetId="6873"/>
      <sheetData sheetId="6874"/>
      <sheetData sheetId="6875"/>
      <sheetData sheetId="6876"/>
      <sheetData sheetId="6877"/>
      <sheetData sheetId="6878"/>
      <sheetData sheetId="6879">
        <row r="3">
          <cell r="E3" t="str">
            <v>ö</v>
          </cell>
        </row>
      </sheetData>
      <sheetData sheetId="6880"/>
      <sheetData sheetId="6881"/>
      <sheetData sheetId="6882"/>
      <sheetData sheetId="6883">
        <row r="71">
          <cell r="A71">
            <v>9</v>
          </cell>
        </row>
      </sheetData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>
        <row r="1">
          <cell r="A1" t="str">
            <v>İŞÇİLİKLER</v>
          </cell>
        </row>
      </sheetData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>
        <row r="3">
          <cell r="A3">
            <v>1</v>
          </cell>
        </row>
      </sheetData>
      <sheetData sheetId="6927">
        <row r="3">
          <cell r="A3">
            <v>1</v>
          </cell>
        </row>
      </sheetData>
      <sheetData sheetId="6928">
        <row r="6">
          <cell r="A6">
            <v>100100</v>
          </cell>
        </row>
      </sheetData>
      <sheetData sheetId="6929"/>
      <sheetData sheetId="6930"/>
      <sheetData sheetId="6931"/>
      <sheetData sheetId="6932"/>
      <sheetData sheetId="6933">
        <row r="1">
          <cell r="H1">
            <v>0</v>
          </cell>
        </row>
      </sheetData>
      <sheetData sheetId="6934"/>
      <sheetData sheetId="6935"/>
      <sheetData sheetId="6936"/>
      <sheetData sheetId="6937">
        <row r="4">
          <cell r="B4" t="str">
            <v>01 - İNŞAAT</v>
          </cell>
        </row>
      </sheetData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>
        <row r="37">
          <cell r="F37">
            <v>2.5500000000000002E-3</v>
          </cell>
        </row>
      </sheetData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>
        <row r="3">
          <cell r="B3" t="str">
            <v>HAKEDİŞ NO</v>
          </cell>
        </row>
      </sheetData>
      <sheetData sheetId="6983"/>
      <sheetData sheetId="6984" refreshError="1"/>
      <sheetData sheetId="6985"/>
      <sheetData sheetId="6986"/>
      <sheetData sheetId="6987"/>
      <sheetData sheetId="6988"/>
      <sheetData sheetId="6989"/>
      <sheetData sheetId="6990" refreshError="1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>
        <row r="1">
          <cell r="A1" t="str">
            <v>ZONGULDAK ALAPLI BALIKÇI BARINAĞI İNŞAATINA AİT</v>
          </cell>
        </row>
      </sheetData>
      <sheetData sheetId="7045"/>
      <sheetData sheetId="7046"/>
      <sheetData sheetId="7047"/>
      <sheetData sheetId="7048"/>
      <sheetData sheetId="7049"/>
      <sheetData sheetId="7050">
        <row r="3">
          <cell r="A3">
            <v>1</v>
          </cell>
        </row>
      </sheetData>
      <sheetData sheetId="7051">
        <row r="3">
          <cell r="A3">
            <v>1</v>
          </cell>
        </row>
      </sheetData>
      <sheetData sheetId="7052">
        <row r="6">
          <cell r="A6">
            <v>100100</v>
          </cell>
        </row>
      </sheetData>
      <sheetData sheetId="7053"/>
      <sheetData sheetId="7054"/>
      <sheetData sheetId="7055">
        <row r="54">
          <cell r="F54">
            <v>6.3000000000000003E-4</v>
          </cell>
        </row>
      </sheetData>
      <sheetData sheetId="7056"/>
      <sheetData sheetId="7057">
        <row r="1">
          <cell r="H1">
            <v>0</v>
          </cell>
        </row>
      </sheetData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>
        <row r="1">
          <cell r="H1">
            <v>0</v>
          </cell>
        </row>
      </sheetData>
      <sheetData sheetId="7079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>
        <row r="1">
          <cell r="H1">
            <v>0</v>
          </cell>
        </row>
      </sheetData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>
        <row r="16">
          <cell r="J16" t="str">
            <v>GENEL MÜDÜRLÜK BİNASI İNŞAATI (2)</v>
          </cell>
        </row>
      </sheetData>
      <sheetData sheetId="7412">
        <row r="16">
          <cell r="J16" t="str">
            <v>GENEL MÜDÜRLÜK BİNASI İNŞAATI (2)</v>
          </cell>
        </row>
      </sheetData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>
        <row r="37">
          <cell r="F37">
            <v>2.5500000000000002E-3</v>
          </cell>
        </row>
      </sheetData>
      <sheetData sheetId="7445">
        <row r="37">
          <cell r="F37">
            <v>2.5500000000000002E-3</v>
          </cell>
        </row>
      </sheetData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>
        <row r="3">
          <cell r="B3" t="str">
            <v>HAKEDİŞ NO</v>
          </cell>
        </row>
      </sheetData>
      <sheetData sheetId="7470" refreshError="1"/>
      <sheetData sheetId="7471"/>
      <sheetData sheetId="7472"/>
      <sheetData sheetId="7473" refreshError="1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>
        <row r="54">
          <cell r="F54">
            <v>6.3000000000000003E-4</v>
          </cell>
        </row>
      </sheetData>
      <sheetData sheetId="7551">
        <row r="54">
          <cell r="F54">
            <v>6.3000000000000003E-4</v>
          </cell>
        </row>
      </sheetData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 refreshError="1"/>
      <sheetData sheetId="7593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/>
      <sheetData sheetId="7614" refreshError="1"/>
      <sheetData sheetId="7615" refreshError="1"/>
      <sheetData sheetId="7616"/>
      <sheetData sheetId="7617" refreshError="1"/>
      <sheetData sheetId="7618" refreshError="1"/>
      <sheetData sheetId="7619"/>
      <sheetData sheetId="7620" refreshError="1"/>
      <sheetData sheetId="7621" refreshError="1"/>
      <sheetData sheetId="7622" refreshError="1"/>
      <sheetData sheetId="7623" refreshError="1"/>
      <sheetData sheetId="7624"/>
      <sheetData sheetId="7625" refreshError="1"/>
      <sheetData sheetId="7626" refreshError="1"/>
      <sheetData sheetId="7627" refreshError="1"/>
      <sheetData sheetId="7628"/>
      <sheetData sheetId="7629" refreshError="1"/>
      <sheetData sheetId="7630" refreshError="1"/>
      <sheetData sheetId="7631" refreshError="1"/>
      <sheetData sheetId="7632" refreshError="1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 refreshError="1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>
        <row r="569">
          <cell r="I569">
            <v>0</v>
          </cell>
        </row>
      </sheetData>
      <sheetData sheetId="7903">
        <row r="569">
          <cell r="I569">
            <v>0</v>
          </cell>
        </row>
      </sheetData>
      <sheetData sheetId="7904">
        <row r="569">
          <cell r="I569">
            <v>0</v>
          </cell>
        </row>
      </sheetData>
      <sheetData sheetId="7905">
        <row r="569">
          <cell r="I569">
            <v>0</v>
          </cell>
        </row>
      </sheetData>
      <sheetData sheetId="7906">
        <row r="569">
          <cell r="I569">
            <v>0</v>
          </cell>
        </row>
      </sheetData>
      <sheetData sheetId="7907">
        <row r="569">
          <cell r="I569">
            <v>0</v>
          </cell>
        </row>
      </sheetData>
      <sheetData sheetId="7908">
        <row r="569">
          <cell r="I569">
            <v>0</v>
          </cell>
        </row>
      </sheetData>
      <sheetData sheetId="7909">
        <row r="569">
          <cell r="I569">
            <v>0</v>
          </cell>
        </row>
      </sheetData>
      <sheetData sheetId="7910">
        <row r="569">
          <cell r="I569">
            <v>0</v>
          </cell>
        </row>
      </sheetData>
      <sheetData sheetId="7911">
        <row r="569">
          <cell r="I569">
            <v>0</v>
          </cell>
        </row>
      </sheetData>
      <sheetData sheetId="7912">
        <row r="569">
          <cell r="I569">
            <v>0</v>
          </cell>
        </row>
      </sheetData>
      <sheetData sheetId="7913">
        <row r="569">
          <cell r="I569">
            <v>0</v>
          </cell>
        </row>
      </sheetData>
      <sheetData sheetId="7914">
        <row r="569">
          <cell r="I569">
            <v>0</v>
          </cell>
        </row>
      </sheetData>
      <sheetData sheetId="7915">
        <row r="569">
          <cell r="I569">
            <v>0</v>
          </cell>
        </row>
      </sheetData>
      <sheetData sheetId="7916">
        <row r="569">
          <cell r="I569">
            <v>0</v>
          </cell>
        </row>
      </sheetData>
      <sheetData sheetId="7917">
        <row r="569">
          <cell r="I569">
            <v>0</v>
          </cell>
        </row>
      </sheetData>
      <sheetData sheetId="7918">
        <row r="569">
          <cell r="I569">
            <v>0</v>
          </cell>
        </row>
      </sheetData>
      <sheetData sheetId="7919">
        <row r="569">
          <cell r="I569">
            <v>0</v>
          </cell>
        </row>
      </sheetData>
      <sheetData sheetId="7920">
        <row r="569">
          <cell r="I569">
            <v>0</v>
          </cell>
        </row>
      </sheetData>
      <sheetData sheetId="7921">
        <row r="569">
          <cell r="I569">
            <v>0</v>
          </cell>
        </row>
      </sheetData>
      <sheetData sheetId="7922">
        <row r="569">
          <cell r="I569">
            <v>0</v>
          </cell>
        </row>
      </sheetData>
      <sheetData sheetId="7923">
        <row r="569">
          <cell r="I569">
            <v>0</v>
          </cell>
        </row>
      </sheetData>
      <sheetData sheetId="7924">
        <row r="569">
          <cell r="I569">
            <v>0</v>
          </cell>
        </row>
      </sheetData>
      <sheetData sheetId="7925">
        <row r="569">
          <cell r="I569">
            <v>0</v>
          </cell>
        </row>
      </sheetData>
      <sheetData sheetId="7926">
        <row r="569">
          <cell r="I569">
            <v>0</v>
          </cell>
        </row>
      </sheetData>
      <sheetData sheetId="7927">
        <row r="569">
          <cell r="I569">
            <v>0</v>
          </cell>
        </row>
      </sheetData>
      <sheetData sheetId="7928" refreshError="1"/>
      <sheetData sheetId="7929">
        <row r="10">
          <cell r="B10" t="str">
            <v>İNŞ.01</v>
          </cell>
        </row>
      </sheetData>
      <sheetData sheetId="7930">
        <row r="10">
          <cell r="B10" t="str">
            <v>İNŞ.01</v>
          </cell>
        </row>
      </sheetData>
      <sheetData sheetId="7931" refreshError="1"/>
      <sheetData sheetId="7932">
        <row r="7">
          <cell r="C7" t="str">
            <v>İNŞ.01</v>
          </cell>
        </row>
      </sheetData>
      <sheetData sheetId="7933">
        <row r="7">
          <cell r="C7" t="str">
            <v>İNŞ.01</v>
          </cell>
        </row>
      </sheetData>
      <sheetData sheetId="7934" refreshError="1"/>
      <sheetData sheetId="7935" refreshError="1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>
        <row r="7">
          <cell r="H7">
            <v>5</v>
          </cell>
        </row>
      </sheetData>
      <sheetData sheetId="7950"/>
      <sheetData sheetId="7951"/>
      <sheetData sheetId="7952"/>
      <sheetData sheetId="7953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/>
      <sheetData sheetId="8122"/>
      <sheetData sheetId="8123"/>
      <sheetData sheetId="8124"/>
      <sheetData sheetId="8125"/>
      <sheetData sheetId="8126">
        <row r="25">
          <cell r="A25" t="str">
            <v>toplam</v>
          </cell>
        </row>
      </sheetData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 refreshError="1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 refreshError="1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/>
      <sheetData sheetId="8229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>
        <row r="101">
          <cell r="I101">
            <v>54</v>
          </cell>
        </row>
      </sheetData>
      <sheetData sheetId="8262"/>
      <sheetData sheetId="8263"/>
      <sheetData sheetId="8264"/>
      <sheetData sheetId="8265"/>
      <sheetData sheetId="8266">
        <row r="101">
          <cell r="I101">
            <v>0</v>
          </cell>
        </row>
      </sheetData>
      <sheetData sheetId="8267"/>
      <sheetData sheetId="8268"/>
      <sheetData sheetId="8269"/>
      <sheetData sheetId="8270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/>
      <sheetData sheetId="8283"/>
      <sheetData sheetId="8284"/>
      <sheetData sheetId="8285"/>
      <sheetData sheetId="8286"/>
      <sheetData sheetId="8287"/>
      <sheetData sheetId="8288" refreshError="1"/>
      <sheetData sheetId="8289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>
        <row r="1">
          <cell r="B1" t="str">
            <v>POZ No</v>
          </cell>
        </row>
      </sheetData>
      <sheetData sheetId="8301">
        <row r="101">
          <cell r="I101">
            <v>0</v>
          </cell>
        </row>
      </sheetData>
      <sheetData sheetId="8302">
        <row r="3">
          <cell r="E3" t="str">
            <v>ö</v>
          </cell>
        </row>
      </sheetData>
      <sheetData sheetId="8303">
        <row r="11">
          <cell r="E11">
            <v>1201349940000</v>
          </cell>
        </row>
      </sheetData>
      <sheetData sheetId="8304">
        <row r="3">
          <cell r="E3" t="str">
            <v>ö</v>
          </cell>
        </row>
      </sheetData>
      <sheetData sheetId="8305">
        <row r="6">
          <cell r="Q6">
            <v>0</v>
          </cell>
        </row>
      </sheetData>
      <sheetData sheetId="8306"/>
      <sheetData sheetId="8307">
        <row r="8">
          <cell r="B8" t="str">
            <v xml:space="preserve">        TURKEY</v>
          </cell>
        </row>
      </sheetData>
      <sheetData sheetId="8308">
        <row r="2">
          <cell r="K2" t="str">
            <v>Dolar Exc. Rate</v>
          </cell>
        </row>
      </sheetData>
      <sheetData sheetId="8309">
        <row r="6">
          <cell r="Q6">
            <v>0</v>
          </cell>
        </row>
      </sheetData>
      <sheetData sheetId="8310">
        <row r="4">
          <cell r="B4" t="str">
            <v>01 - İNŞAAT</v>
          </cell>
        </row>
      </sheetData>
      <sheetData sheetId="8311">
        <row r="8">
          <cell r="B8" t="str">
            <v xml:space="preserve">        TURKEY</v>
          </cell>
        </row>
      </sheetData>
      <sheetData sheetId="8312">
        <row r="101">
          <cell r="I101">
            <v>3000</v>
          </cell>
        </row>
      </sheetData>
      <sheetData sheetId="8313">
        <row r="4">
          <cell r="B4" t="str">
            <v>01 - İNŞAAT</v>
          </cell>
        </row>
      </sheetData>
      <sheetData sheetId="8314">
        <row r="101">
          <cell r="I101">
            <v>16.5</v>
          </cell>
        </row>
      </sheetData>
      <sheetData sheetId="8315">
        <row r="101">
          <cell r="I101">
            <v>22.5</v>
          </cell>
        </row>
      </sheetData>
      <sheetData sheetId="8316">
        <row r="8">
          <cell r="B8" t="str">
            <v xml:space="preserve">        TURKEY</v>
          </cell>
        </row>
      </sheetData>
      <sheetData sheetId="8317">
        <row r="2">
          <cell r="B2" t="str">
            <v>T.C. BAŞBAKANLIK TOPLU KONUT İDARESİ BAŞKANLIĞI</v>
          </cell>
        </row>
      </sheetData>
      <sheetData sheetId="8318">
        <row r="101">
          <cell r="I101">
            <v>0</v>
          </cell>
        </row>
      </sheetData>
      <sheetData sheetId="8319">
        <row r="4">
          <cell r="B4" t="str">
            <v>01 - İNŞAAT</v>
          </cell>
        </row>
      </sheetData>
      <sheetData sheetId="8320"/>
      <sheetData sheetId="8321">
        <row r="3">
          <cell r="A3">
            <v>1</v>
          </cell>
        </row>
      </sheetData>
      <sheetData sheetId="8322">
        <row r="8">
          <cell r="B8" t="str">
            <v xml:space="preserve">        TURKEY</v>
          </cell>
        </row>
      </sheetData>
      <sheetData sheetId="8323">
        <row r="2">
          <cell r="B2">
            <v>2</v>
          </cell>
        </row>
      </sheetData>
      <sheetData sheetId="8324">
        <row r="10">
          <cell r="E10" t="str">
            <v>M²</v>
          </cell>
        </row>
      </sheetData>
      <sheetData sheetId="8325"/>
      <sheetData sheetId="8326"/>
      <sheetData sheetId="8327"/>
      <sheetData sheetId="8328"/>
      <sheetData sheetId="8329"/>
      <sheetData sheetId="8330"/>
      <sheetData sheetId="8331">
        <row r="1">
          <cell r="A1" t="str">
            <v>İŞÇİLİKLER</v>
          </cell>
        </row>
      </sheetData>
      <sheetData sheetId="8332"/>
      <sheetData sheetId="8333"/>
      <sheetData sheetId="8334" refreshError="1"/>
      <sheetData sheetId="8335"/>
      <sheetData sheetId="8336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>
        <row r="41">
          <cell r="A41" t="str">
            <v>A304BACA MER.KOR.X=</v>
          </cell>
        </row>
      </sheetData>
      <sheetData sheetId="8360">
        <row r="41">
          <cell r="A41" t="str">
            <v>A369BACA MER.KOR.X=</v>
          </cell>
        </row>
      </sheetData>
      <sheetData sheetId="8361">
        <row r="41">
          <cell r="A41" t="str">
            <v>A371BACA MER.KOR.X=</v>
          </cell>
        </row>
      </sheetData>
      <sheetData sheetId="8362">
        <row r="41">
          <cell r="A41" t="str">
            <v>A372BACA MER.KOR.X=</v>
          </cell>
        </row>
      </sheetData>
      <sheetData sheetId="8363">
        <row r="41">
          <cell r="A41" t="str">
            <v>A375BACA MER.KOR.X=</v>
          </cell>
        </row>
      </sheetData>
      <sheetData sheetId="8364">
        <row r="41">
          <cell r="A41" t="str">
            <v>A377BACA MER.KOR.X=</v>
          </cell>
        </row>
      </sheetData>
      <sheetData sheetId="8365">
        <row r="41">
          <cell r="A41" t="str">
            <v>A378BACA MER.KOR.X=</v>
          </cell>
        </row>
      </sheetData>
      <sheetData sheetId="8366">
        <row r="41">
          <cell r="A41" t="str">
            <v>A379BACA MER.KOR.X=</v>
          </cell>
        </row>
      </sheetData>
      <sheetData sheetId="8367">
        <row r="12">
          <cell r="F12">
            <v>4330.8</v>
          </cell>
        </row>
      </sheetData>
      <sheetData sheetId="8368">
        <row r="41">
          <cell r="A41" t="str">
            <v>A380BACA MER.KOR.X=</v>
          </cell>
        </row>
      </sheetData>
      <sheetData sheetId="8369">
        <row r="41">
          <cell r="A41" t="str">
            <v>A381BACA MER.KOR.X=</v>
          </cell>
        </row>
      </sheetData>
      <sheetData sheetId="8370" refreshError="1"/>
      <sheetData sheetId="8371"/>
      <sheetData sheetId="8372"/>
      <sheetData sheetId="8373"/>
      <sheetData sheetId="8374"/>
      <sheetData sheetId="8375" refreshError="1"/>
      <sheetData sheetId="8376"/>
      <sheetData sheetId="8377"/>
      <sheetData sheetId="8378"/>
      <sheetData sheetId="8379" refreshError="1"/>
      <sheetData sheetId="8380" refreshError="1"/>
      <sheetData sheetId="8381"/>
      <sheetData sheetId="8382"/>
      <sheetData sheetId="8383" refreshError="1"/>
      <sheetData sheetId="8384" refreshError="1"/>
      <sheetData sheetId="8385" refreshError="1"/>
      <sheetData sheetId="8386">
        <row r="4">
          <cell r="B4">
            <v>0</v>
          </cell>
        </row>
      </sheetData>
      <sheetData sheetId="8387">
        <row r="4">
          <cell r="B4">
            <v>0</v>
          </cell>
        </row>
      </sheetData>
      <sheetData sheetId="8388">
        <row r="4">
          <cell r="B4">
            <v>0</v>
          </cell>
        </row>
      </sheetData>
      <sheetData sheetId="8389">
        <row r="4">
          <cell r="B4">
            <v>0</v>
          </cell>
        </row>
      </sheetData>
      <sheetData sheetId="8390">
        <row r="4">
          <cell r="B4">
            <v>0</v>
          </cell>
        </row>
      </sheetData>
      <sheetData sheetId="8391">
        <row r="4">
          <cell r="B4">
            <v>0</v>
          </cell>
        </row>
      </sheetData>
      <sheetData sheetId="8392">
        <row r="4">
          <cell r="B4">
            <v>0</v>
          </cell>
        </row>
      </sheetData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>
        <row r="4">
          <cell r="B4">
            <v>0</v>
          </cell>
        </row>
      </sheetData>
      <sheetData sheetId="8401">
        <row r="4">
          <cell r="B4">
            <v>0</v>
          </cell>
        </row>
      </sheetData>
      <sheetData sheetId="8402">
        <row r="4">
          <cell r="B4">
            <v>0</v>
          </cell>
        </row>
      </sheetData>
      <sheetData sheetId="8403">
        <row r="4">
          <cell r="B4">
            <v>0</v>
          </cell>
        </row>
      </sheetData>
      <sheetData sheetId="8404">
        <row r="4">
          <cell r="B4">
            <v>0</v>
          </cell>
        </row>
      </sheetData>
      <sheetData sheetId="8405">
        <row r="4">
          <cell r="B4">
            <v>0</v>
          </cell>
        </row>
      </sheetData>
      <sheetData sheetId="8406">
        <row r="4">
          <cell r="B4">
            <v>0</v>
          </cell>
        </row>
      </sheetData>
      <sheetData sheetId="8407">
        <row r="4">
          <cell r="B4">
            <v>0</v>
          </cell>
        </row>
      </sheetData>
      <sheetData sheetId="8408">
        <row r="4">
          <cell r="B4">
            <v>0</v>
          </cell>
        </row>
      </sheetData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>
        <row r="3">
          <cell r="E3" t="str">
            <v>ö</v>
          </cell>
        </row>
      </sheetData>
      <sheetData sheetId="8428" refreshError="1"/>
      <sheetData sheetId="8429" refreshError="1"/>
      <sheetData sheetId="8430" refreshError="1"/>
      <sheetData sheetId="8431" refreshError="1"/>
      <sheetData sheetId="8432">
        <row r="12">
          <cell r="F12">
            <v>4330.8</v>
          </cell>
        </row>
      </sheetData>
      <sheetData sheetId="8433" refreshError="1"/>
      <sheetData sheetId="8434" refreshError="1"/>
      <sheetData sheetId="8435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>
        <row r="4">
          <cell r="B4">
            <v>0</v>
          </cell>
        </row>
      </sheetData>
      <sheetData sheetId="8449" refreshError="1"/>
      <sheetData sheetId="8450" refreshError="1"/>
      <sheetData sheetId="845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/>
      <sheetData sheetId="8470" refreshError="1"/>
      <sheetData sheetId="847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/>
      <sheetData sheetId="8516" refreshError="1"/>
      <sheetData sheetId="8517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 refreshError="1"/>
      <sheetData sheetId="8681" refreshError="1"/>
      <sheetData sheetId="8682" refreshError="1"/>
      <sheetData sheetId="8683" refreshError="1"/>
      <sheetData sheetId="8684"/>
      <sheetData sheetId="8685" refreshError="1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/>
      <sheetData sheetId="8883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/>
      <sheetData sheetId="8920"/>
      <sheetData sheetId="892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>
        <row r="4">
          <cell r="B4" t="str">
            <v>01 - İNŞAAT</v>
          </cell>
        </row>
      </sheetData>
      <sheetData sheetId="8988">
        <row r="2">
          <cell r="B2">
            <v>2</v>
          </cell>
        </row>
      </sheetData>
      <sheetData sheetId="8989">
        <row r="4">
          <cell r="B4" t="str">
            <v>01 - İNŞAAT</v>
          </cell>
        </row>
      </sheetData>
      <sheetData sheetId="8990">
        <row r="2">
          <cell r="B2">
            <v>2</v>
          </cell>
        </row>
      </sheetData>
      <sheetData sheetId="8991">
        <row r="9">
          <cell r="A9" t="str">
            <v>A.01</v>
          </cell>
        </row>
      </sheetData>
      <sheetData sheetId="8992">
        <row r="10">
          <cell r="E10" t="str">
            <v>M²</v>
          </cell>
        </row>
      </sheetData>
      <sheetData sheetId="8993">
        <row r="101">
          <cell r="I101">
            <v>0</v>
          </cell>
        </row>
      </sheetData>
      <sheetData sheetId="8994">
        <row r="12">
          <cell r="F12">
            <v>4330.8</v>
          </cell>
        </row>
      </sheetData>
      <sheetData sheetId="8995"/>
      <sheetData sheetId="8996">
        <row r="2">
          <cell r="B2">
            <v>2</v>
          </cell>
        </row>
      </sheetData>
      <sheetData sheetId="8997">
        <row r="2">
          <cell r="B2">
            <v>2</v>
          </cell>
        </row>
      </sheetData>
      <sheetData sheetId="8998"/>
      <sheetData sheetId="8999">
        <row r="3">
          <cell r="E3" t="str">
            <v>ö</v>
          </cell>
        </row>
      </sheetData>
      <sheetData sheetId="9000">
        <row r="3">
          <cell r="E3" t="str">
            <v>ö</v>
          </cell>
        </row>
      </sheetData>
      <sheetData sheetId="9001"/>
      <sheetData sheetId="9002">
        <row r="58">
          <cell r="G58">
            <v>35779000</v>
          </cell>
        </row>
      </sheetData>
      <sheetData sheetId="9003"/>
      <sheetData sheetId="9004">
        <row r="53">
          <cell r="G53">
            <v>33553000</v>
          </cell>
        </row>
      </sheetData>
      <sheetData sheetId="9005">
        <row r="53">
          <cell r="G53">
            <v>8716000</v>
          </cell>
        </row>
      </sheetData>
      <sheetData sheetId="9006">
        <row r="53">
          <cell r="G53">
            <v>8716000</v>
          </cell>
        </row>
      </sheetData>
      <sheetData sheetId="9007"/>
      <sheetData sheetId="9008">
        <row r="53">
          <cell r="G53">
            <v>1000000</v>
          </cell>
        </row>
      </sheetData>
      <sheetData sheetId="9009">
        <row r="53">
          <cell r="G53">
            <v>222000</v>
          </cell>
        </row>
      </sheetData>
      <sheetData sheetId="9010"/>
      <sheetData sheetId="9011">
        <row r="71">
          <cell r="A71">
            <v>9</v>
          </cell>
        </row>
      </sheetData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>
        <row r="51">
          <cell r="G51">
            <v>4321000</v>
          </cell>
        </row>
      </sheetData>
      <sheetData sheetId="9030"/>
      <sheetData sheetId="9031"/>
      <sheetData sheetId="9032"/>
      <sheetData sheetId="9033">
        <row r="51">
          <cell r="G51">
            <v>4321000</v>
          </cell>
        </row>
      </sheetData>
      <sheetData sheetId="9034">
        <row r="3">
          <cell r="E3" t="str">
            <v>ö</v>
          </cell>
        </row>
      </sheetData>
      <sheetData sheetId="9035"/>
      <sheetData sheetId="9036"/>
      <sheetData sheetId="9037"/>
      <sheetData sheetId="9038"/>
      <sheetData sheetId="9039"/>
      <sheetData sheetId="9040"/>
      <sheetData sheetId="9041"/>
      <sheetData sheetId="9042">
        <row r="52">
          <cell r="G52">
            <v>118138000</v>
          </cell>
        </row>
      </sheetData>
      <sheetData sheetId="9043"/>
      <sheetData sheetId="9044"/>
      <sheetData sheetId="9045"/>
      <sheetData sheetId="9046">
        <row r="52">
          <cell r="G52">
            <v>118138000</v>
          </cell>
        </row>
      </sheetData>
      <sheetData sheetId="9047"/>
      <sheetData sheetId="9048"/>
      <sheetData sheetId="9049"/>
      <sheetData sheetId="9050"/>
      <sheetData sheetId="9051"/>
      <sheetData sheetId="9052"/>
      <sheetData sheetId="9053"/>
      <sheetData sheetId="9054">
        <row r="53">
          <cell r="G53">
            <v>3240000</v>
          </cell>
        </row>
      </sheetData>
      <sheetData sheetId="9055"/>
      <sheetData sheetId="9056"/>
      <sheetData sheetId="9057"/>
      <sheetData sheetId="9058"/>
      <sheetData sheetId="9059">
        <row r="51">
          <cell r="G51">
            <v>1675000</v>
          </cell>
        </row>
      </sheetData>
      <sheetData sheetId="9060"/>
      <sheetData sheetId="9061"/>
      <sheetData sheetId="9062"/>
      <sheetData sheetId="9063">
        <row r="52">
          <cell r="G52">
            <v>3550000</v>
          </cell>
        </row>
      </sheetData>
      <sheetData sheetId="9064">
        <row r="52">
          <cell r="G52">
            <v>5723000</v>
          </cell>
        </row>
      </sheetData>
      <sheetData sheetId="9065"/>
      <sheetData sheetId="9066">
        <row r="52">
          <cell r="G52">
            <v>3761000</v>
          </cell>
        </row>
      </sheetData>
      <sheetData sheetId="9067">
        <row r="52">
          <cell r="G52">
            <v>5431000</v>
          </cell>
        </row>
      </sheetData>
      <sheetData sheetId="9068">
        <row r="52">
          <cell r="G52">
            <v>5723000</v>
          </cell>
        </row>
      </sheetData>
      <sheetData sheetId="9069"/>
      <sheetData sheetId="9070">
        <row r="52">
          <cell r="G52">
            <v>3761000</v>
          </cell>
        </row>
      </sheetData>
      <sheetData sheetId="9071" refreshError="1"/>
      <sheetData sheetId="9072"/>
      <sheetData sheetId="9073"/>
      <sheetData sheetId="9074"/>
      <sheetData sheetId="9075" refreshError="1"/>
      <sheetData sheetId="9076"/>
      <sheetData sheetId="9077" refreshError="1"/>
      <sheetData sheetId="9078"/>
      <sheetData sheetId="9079" refreshError="1"/>
      <sheetData sheetId="9080"/>
      <sheetData sheetId="9081" refreshError="1"/>
      <sheetData sheetId="9082"/>
      <sheetData sheetId="9083"/>
      <sheetData sheetId="9084" refreshError="1"/>
      <sheetData sheetId="9085" refreshError="1"/>
      <sheetData sheetId="9086"/>
      <sheetData sheetId="9087"/>
      <sheetData sheetId="9088"/>
      <sheetData sheetId="9089" refreshError="1"/>
      <sheetData sheetId="9090" refreshError="1"/>
      <sheetData sheetId="9091"/>
      <sheetData sheetId="9092" refreshError="1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>
        <row r="71">
          <cell r="A71">
            <v>9</v>
          </cell>
        </row>
      </sheetData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/>
      <sheetData sheetId="926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/>
      <sheetData sheetId="9407"/>
      <sheetData sheetId="9408"/>
      <sheetData sheetId="9409">
        <row r="11">
          <cell r="E11">
            <v>1201349940000</v>
          </cell>
        </row>
      </sheetData>
      <sheetData sheetId="9410">
        <row r="12">
          <cell r="D12">
            <v>494218080000</v>
          </cell>
        </row>
      </sheetData>
      <sheetData sheetId="9411"/>
      <sheetData sheetId="9412"/>
      <sheetData sheetId="9413">
        <row r="6">
          <cell r="A6" t="str">
            <v>KGD-80</v>
          </cell>
        </row>
      </sheetData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>
        <row r="4">
          <cell r="B4" t="str">
            <v>01 - İNŞAAT</v>
          </cell>
        </row>
      </sheetData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/>
      <sheetData sheetId="9462" refreshError="1"/>
      <sheetData sheetId="9463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 refreshError="1"/>
      <sheetData sheetId="9501" refreshError="1"/>
      <sheetData sheetId="9502"/>
      <sheetData sheetId="9503"/>
      <sheetData sheetId="9504"/>
      <sheetData sheetId="9505"/>
      <sheetData sheetId="9506"/>
      <sheetData sheetId="9507"/>
      <sheetData sheetId="9508">
        <row r="3">
          <cell r="E3" t="str">
            <v>ö</v>
          </cell>
        </row>
      </sheetData>
      <sheetData sheetId="9509"/>
      <sheetData sheetId="9510">
        <row r="1">
          <cell r="H1">
            <v>0</v>
          </cell>
        </row>
      </sheetData>
      <sheetData sheetId="9511">
        <row r="3">
          <cell r="E3" t="str">
            <v>ö</v>
          </cell>
        </row>
      </sheetData>
      <sheetData sheetId="9512">
        <row r="4">
          <cell r="B4" t="str">
            <v>01 - İNŞAAT</v>
          </cell>
        </row>
      </sheetData>
      <sheetData sheetId="9513"/>
      <sheetData sheetId="9514"/>
      <sheetData sheetId="9515" refreshError="1"/>
      <sheetData sheetId="9516" refreshError="1"/>
      <sheetData sheetId="9517"/>
      <sheetData sheetId="9518"/>
      <sheetData sheetId="9519"/>
      <sheetData sheetId="9520"/>
      <sheetData sheetId="9521"/>
      <sheetData sheetId="9522">
        <row r="3">
          <cell r="E3" t="str">
            <v>ö</v>
          </cell>
        </row>
      </sheetData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/>
      <sheetData sheetId="9672" refreshError="1"/>
      <sheetData sheetId="9673" refreshError="1"/>
      <sheetData sheetId="9674">
        <row r="3">
          <cell r="E3" t="str">
            <v>ö</v>
          </cell>
        </row>
      </sheetData>
      <sheetData sheetId="9675" refreshError="1"/>
      <sheetData sheetId="9676">
        <row r="1">
          <cell r="H1">
            <v>0</v>
          </cell>
        </row>
      </sheetData>
      <sheetData sheetId="9677">
        <row r="3">
          <cell r="E3" t="str">
            <v>ö</v>
          </cell>
        </row>
      </sheetData>
      <sheetData sheetId="9678">
        <row r="4">
          <cell r="B4" t="str">
            <v>01 - İNŞAAT</v>
          </cell>
        </row>
      </sheetData>
      <sheetData sheetId="9679" refreshError="1"/>
      <sheetData sheetId="9680" refreshError="1"/>
      <sheetData sheetId="9681"/>
      <sheetData sheetId="9682"/>
      <sheetData sheetId="9683"/>
      <sheetData sheetId="9684"/>
      <sheetData sheetId="9685"/>
      <sheetData sheetId="9686">
        <row r="3">
          <cell r="E3" t="str">
            <v>ö</v>
          </cell>
        </row>
      </sheetData>
      <sheetData sheetId="9687"/>
      <sheetData sheetId="9688">
        <row r="3">
          <cell r="E3" t="str">
            <v>ö</v>
          </cell>
        </row>
      </sheetData>
      <sheetData sheetId="9689">
        <row r="11">
          <cell r="E11">
            <v>1201349940000</v>
          </cell>
        </row>
      </sheetData>
      <sheetData sheetId="9690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/>
      <sheetData sheetId="9833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/>
      <sheetData sheetId="9843" refreshError="1"/>
      <sheetData sheetId="9844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/>
      <sheetData sheetId="9879"/>
      <sheetData sheetId="9880">
        <row r="1">
          <cell r="A1" t="str">
            <v>ZONGULDAK ALAPLI BALIKÇI BARINAĞI İNŞAATINA AİT</v>
          </cell>
        </row>
      </sheetData>
      <sheetData sheetId="9881">
        <row r="1">
          <cell r="A1" t="str">
            <v>ZONGULDAK ALAPLI BALIKÇI BARINAĞI İNŞAATINA AİT</v>
          </cell>
        </row>
      </sheetData>
      <sheetData sheetId="9882"/>
      <sheetData sheetId="9883"/>
      <sheetData sheetId="9884"/>
      <sheetData sheetId="9885"/>
      <sheetData sheetId="9886"/>
      <sheetData sheetId="9887"/>
      <sheetData sheetId="9888">
        <row r="3">
          <cell r="A3">
            <v>1</v>
          </cell>
        </row>
      </sheetData>
      <sheetData sheetId="9889" refreshError="1"/>
      <sheetData sheetId="9890" refreshError="1"/>
      <sheetData sheetId="9891" refreshError="1"/>
      <sheetData sheetId="9892" refreshError="1"/>
      <sheetData sheetId="9893"/>
      <sheetData sheetId="9894" refreshError="1"/>
      <sheetData sheetId="9895" refreshError="1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>
        <row r="6">
          <cell r="Q6">
            <v>0</v>
          </cell>
        </row>
      </sheetData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önyüz"/>
      <sheetName val="Demirbaş Haf.Öd."/>
      <sheetName val="SATIS"/>
      <sheetName val="Faturanızı Özelleştirin"/>
      <sheetName val="DRENAJ HENDEK (2)"/>
      <sheetName val="TESİSAT"/>
      <sheetName val="İCMAL"/>
      <sheetName val="BLOK-KEŞİF"/>
      <sheetName val="rayiç"/>
      <sheetName val="katsayılar"/>
      <sheetName val="çarpan"/>
      <sheetName val="CPI2010.xls"/>
      <sheetName val="CPI2010"/>
      <sheetName val=" N Finansal Eğri"/>
      <sheetName val="Katsay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tefen_hes"/>
      <sheetName val="Aylık yık_ üni-zayii"/>
      <sheetName val="Kolommen_balans"/>
      <sheetName val="konutfiyat"/>
      <sheetName val="HAKEDİŞ "/>
      <sheetName val="TABLO01"/>
      <sheetName val="입찰내역 발주처 양식"/>
      <sheetName val="DATA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TABLO_3"/>
      <sheetName val="Bina Mahal INDEX"/>
      <sheetName val="İKSA pile records"/>
      <sheetName val="gbicmalayri"/>
      <sheetName val="LISTE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Sayfa4"/>
      <sheetName val="Finansal tamamlanma Eğrisi"/>
      <sheetName val="GB12"/>
      <sheetName val="GB"/>
      <sheetName val="DEGISKENLER"/>
      <sheetName val="B. Fiyatlar"/>
      <sheetName val="_xls__xls__xls__xls__xls__xls__"/>
      <sheetName val="Sayfa1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FitOutConfCentre"/>
      <sheetName val="I_BLOK_-11_70_TEMEL_BETON3"/>
      <sheetName val="I_BLOK_-7_60_DÖŞEME_(2)3"/>
      <sheetName val="I_BLOK_-11_70_KOLON_BETON3"/>
      <sheetName val="I_BLOK_-11_70_PERDE_BETON3"/>
      <sheetName val="I_BLOK_-11_70_KİRİŞ3"/>
      <sheetName val="I_BLOK_-7_60_DÖŞEME3"/>
      <sheetName val="E_BLOK_-11_70_TEMEL_BETON_3"/>
      <sheetName val="Dış_Kapak3"/>
      <sheetName val="ARKA_KAPAK3"/>
      <sheetName val="Demirbaş_Haf_Öd_3"/>
      <sheetName val="Faturanızı_Özelleştirin3"/>
      <sheetName val="DRENAJ_HENDEK_(2)3"/>
      <sheetName val="CPI2010_xls2"/>
      <sheetName val="_N_Finansal_Eğri2"/>
      <sheetName val="입찰내역_발주처_양식2"/>
      <sheetName val="İKSA_pile_records1"/>
      <sheetName val="Bina_Mahal_INDEX1"/>
      <sheetName val="Aylık_yık__üni-zayii1"/>
      <sheetName val="HAKEDİŞ_1"/>
      <sheetName val="DATA Ekipman"/>
      <sheetName val="TUMTASERON"/>
      <sheetName val="Sayfa2"/>
      <sheetName val="Sayfa3"/>
      <sheetName val="PROGRAM"/>
      <sheetName val="CASHFLOW"/>
      <sheetName val="sal"/>
      <sheetName val="Puantaj"/>
      <sheetName val="1.11.b"/>
      <sheetName val="İhzar"/>
      <sheetName val="6-Yeşil Defter."/>
      <sheetName val="mal_onay"/>
      <sheetName val="imalat_icmal"/>
      <sheetName val="GEN.BİL."/>
      <sheetName val="RAPOR"/>
      <sheetName val="kpk"/>
      <sheetName val="İstinat Duvarları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demir"/>
      <sheetName val="SIVA"/>
      <sheetName val="Z"/>
      <sheetName val="Cash2"/>
      <sheetName val="TOTAL"/>
      <sheetName val="ID"/>
      <sheetName val="MİZAN (2)"/>
      <sheetName val="Tuta"/>
      <sheetName val="MalMık"/>
      <sheetName val="YD.Topİş"/>
      <sheetName val="İlan"/>
      <sheetName val="Proje"/>
      <sheetName val="AOP Summary-2"/>
      <sheetName val="YENİ"/>
      <sheetName val="veri tabanı"/>
      <sheetName val="metin"/>
      <sheetName val="eritme"/>
      <sheetName val="irsaliye tesbit4_5"/>
      <sheetName val="PriceSummary"/>
      <sheetName val="Genel"/>
      <sheetName val="Ek Bilgi"/>
      <sheetName val="keşif özeti"/>
      <sheetName val="2500-Ö"/>
      <sheetName val="POZ AD BR"/>
      <sheetName val="METRAJ"/>
      <sheetName val="İŞ PROĞRAMI"/>
      <sheetName val="#_dwgs"/>
      <sheetName val="fİYATLAR"/>
      <sheetName val="PERAKENDE"/>
      <sheetName val="NAKLİYELER"/>
      <sheetName val="equipment"/>
      <sheetName val="indirect_equipment (X)"/>
      <sheetName val="rayıc"/>
      <sheetName val=" ICMALI"/>
      <sheetName val="KADIKES2"/>
      <sheetName val="Gelir-Gider Gercek"/>
      <sheetName val="irsaliye tesbit4-5"/>
      <sheetName val="B3.Pers-Data"/>
      <sheetName val="191+935"/>
      <sheetName val="dBase"/>
      <sheetName val="menfezdata"/>
      <sheetName val="menfeztutanak"/>
      <sheetName val="fiyat2"/>
      <sheetName val="Beton"/>
      <sheetName val="Kapak"/>
      <sheetName val="Yeşil.Defter.Kapak"/>
      <sheetName val="B.SEHİR-Y.YIL"/>
      <sheetName val="KM KANATLI"/>
      <sheetName val="İLERLEME"/>
      <sheetName val="TBL_03"/>
      <sheetName val="TBL_04"/>
      <sheetName val="TBL_09"/>
      <sheetName val="TBL_12"/>
      <sheetName val="TBL_15"/>
      <sheetName val="BF 2003"/>
      <sheetName val="KAP1"/>
      <sheetName val="şebeke"/>
      <sheetName val="attach 4-18"/>
      <sheetName val="Realized Payments"/>
      <sheetName val="HUD YOLU DUVAR 8 MT"/>
      <sheetName val="B03"/>
      <sheetName val="Reference Input"/>
      <sheetName val="LIST"/>
      <sheetName val="Database-Material"/>
      <sheetName val="KAYNAK DOSYASI"/>
      <sheetName val="TEMEL KALIP"/>
      <sheetName val="metraj syf."/>
      <sheetName val="yeşil defter "/>
      <sheetName val="veriler"/>
      <sheetName val="ATAŞMAN-KARTAL"/>
      <sheetName val="KAP-KAR"/>
      <sheetName val="KAP-MAL"/>
      <sheetName val="Summary"/>
      <sheetName val="KLICE"/>
      <sheetName val="Keşif İcmali"/>
      <sheetName val="COST-TZ"/>
      <sheetName val="oranlar"/>
      <sheetName val="BORULAR"/>
      <sheetName val="FinansalTE"/>
      <sheetName val="Sabitler"/>
      <sheetName val="Karşılaştırma"/>
      <sheetName val="Taşeronlar Özet"/>
      <sheetName val="Özet"/>
      <sheetName val="İŞ-GG-KAR"/>
      <sheetName val="lob"/>
      <sheetName val="x"/>
      <sheetName val="Finansal t. Eğrisi"/>
    </sheetNames>
    <sheetDataSet>
      <sheetData sheetId="0" refreshError="1"/>
      <sheetData sheetId="1">
        <row r="8">
          <cell r="B8" t="str">
            <v xml:space="preserve">        TURKEY</v>
          </cell>
        </row>
      </sheetData>
      <sheetData sheetId="2" refreshError="1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>
        <row r="4">
          <cell r="A4" t="str">
            <v>PROJE ADI (PROJECT NAME)</v>
          </cell>
        </row>
      </sheetData>
      <sheetData sheetId="7">
        <row r="4">
          <cell r="B4">
            <v>0</v>
          </cell>
        </row>
      </sheetData>
      <sheetData sheetId="8">
        <row r="4">
          <cell r="B4">
            <v>0</v>
          </cell>
        </row>
      </sheetData>
      <sheetData sheetId="9">
        <row r="4">
          <cell r="B4">
            <v>0</v>
          </cell>
        </row>
      </sheetData>
      <sheetData sheetId="10">
        <row r="4">
          <cell r="B4">
            <v>0</v>
          </cell>
        </row>
      </sheetData>
      <sheetData sheetId="11">
        <row r="4">
          <cell r="B4">
            <v>0</v>
          </cell>
        </row>
      </sheetData>
      <sheetData sheetId="12">
        <row r="4">
          <cell r="B4">
            <v>0</v>
          </cell>
        </row>
      </sheetData>
      <sheetData sheetId="13">
        <row r="4">
          <cell r="A4" t="str">
            <v>PROJE ADI (PROJECT NAME)</v>
          </cell>
        </row>
      </sheetData>
      <sheetData sheetId="14">
        <row r="4">
          <cell r="A4" t="str">
            <v>PROJE ADI (PROJECT NAME)</v>
          </cell>
        </row>
      </sheetData>
      <sheetData sheetId="15">
        <row r="4">
          <cell r="A4" t="str">
            <v>PROJE ADI (PROJECT NAME)</v>
          </cell>
        </row>
      </sheetData>
      <sheetData sheetId="16">
        <row r="4">
          <cell r="A4" t="str">
            <v>PROJE ADI (PROJECT NAME)</v>
          </cell>
        </row>
      </sheetData>
      <sheetData sheetId="17">
        <row r="4">
          <cell r="A4" t="str">
            <v>PROJE ADI (PROJECT NAME)</v>
          </cell>
        </row>
      </sheetData>
      <sheetData sheetId="18">
        <row r="4">
          <cell r="A4" t="str">
            <v>PROJE ADI (PROJECT NAME)</v>
          </cell>
        </row>
      </sheetData>
      <sheetData sheetId="19">
        <row r="4">
          <cell r="A4" t="str">
            <v>PROJE ADI (PROJECT NAME)</v>
          </cell>
        </row>
      </sheetData>
      <sheetData sheetId="20">
        <row r="4">
          <cell r="B4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B4">
            <v>0</v>
          </cell>
        </row>
      </sheetData>
      <sheetData sheetId="37">
        <row r="4">
          <cell r="B4">
            <v>0</v>
          </cell>
        </row>
      </sheetData>
      <sheetData sheetId="38">
        <row r="4">
          <cell r="B4">
            <v>0</v>
          </cell>
        </row>
      </sheetData>
      <sheetData sheetId="39">
        <row r="4">
          <cell r="B4">
            <v>0</v>
          </cell>
        </row>
      </sheetData>
      <sheetData sheetId="40">
        <row r="4">
          <cell r="A4" t="str">
            <v>PROJE ADI (PROJECT NAME)</v>
          </cell>
        </row>
      </sheetData>
      <sheetData sheetId="41">
        <row r="4">
          <cell r="A4" t="str">
            <v>PROJE ADI (PROJECT NAME)</v>
          </cell>
        </row>
      </sheetData>
      <sheetData sheetId="42">
        <row r="4">
          <cell r="A4" t="str">
            <v>PROJE ADI (PROJECT NAME)</v>
          </cell>
        </row>
      </sheetData>
      <sheetData sheetId="43">
        <row r="4">
          <cell r="B4">
            <v>0</v>
          </cell>
        </row>
      </sheetData>
      <sheetData sheetId="44">
        <row r="4">
          <cell r="B4">
            <v>0</v>
          </cell>
        </row>
      </sheetData>
      <sheetData sheetId="45">
        <row r="4">
          <cell r="B4">
            <v>0</v>
          </cell>
        </row>
      </sheetData>
      <sheetData sheetId="46">
        <row r="4">
          <cell r="B4">
            <v>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4">
          <cell r="B4">
            <v>0</v>
          </cell>
        </row>
      </sheetData>
      <sheetData sheetId="57">
        <row r="4">
          <cell r="B4">
            <v>0</v>
          </cell>
        </row>
      </sheetData>
      <sheetData sheetId="58">
        <row r="4">
          <cell r="B4">
            <v>0</v>
          </cell>
        </row>
      </sheetData>
      <sheetData sheetId="59">
        <row r="4">
          <cell r="B4">
            <v>0</v>
          </cell>
        </row>
      </sheetData>
      <sheetData sheetId="60">
        <row r="4">
          <cell r="B4">
            <v>0</v>
          </cell>
        </row>
      </sheetData>
      <sheetData sheetId="61">
        <row r="4">
          <cell r="B4">
            <v>0</v>
          </cell>
        </row>
      </sheetData>
      <sheetData sheetId="62">
        <row r="4">
          <cell r="B4">
            <v>0</v>
          </cell>
        </row>
      </sheetData>
      <sheetData sheetId="63">
        <row r="4">
          <cell r="A4" t="str">
            <v>PROJE ADI (PROJECT NAME)</v>
          </cell>
        </row>
      </sheetData>
      <sheetData sheetId="64">
        <row r="4">
          <cell r="B4">
            <v>0</v>
          </cell>
        </row>
      </sheetData>
      <sheetData sheetId="65">
        <row r="4">
          <cell r="B4">
            <v>0</v>
          </cell>
        </row>
      </sheetData>
      <sheetData sheetId="66">
        <row r="4">
          <cell r="B4">
            <v>0</v>
          </cell>
        </row>
      </sheetData>
      <sheetData sheetId="67">
        <row r="4">
          <cell r="B4">
            <v>0</v>
          </cell>
        </row>
      </sheetData>
      <sheetData sheetId="68">
        <row r="4">
          <cell r="B4">
            <v>0</v>
          </cell>
        </row>
      </sheetData>
      <sheetData sheetId="69">
        <row r="4">
          <cell r="B4">
            <v>0</v>
          </cell>
        </row>
      </sheetData>
      <sheetData sheetId="70">
        <row r="4">
          <cell r="B4">
            <v>0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4">
          <cell r="B4">
            <v>0</v>
          </cell>
        </row>
      </sheetData>
      <sheetData sheetId="77">
        <row r="4">
          <cell r="B4">
            <v>0</v>
          </cell>
        </row>
      </sheetData>
      <sheetData sheetId="78">
        <row r="4">
          <cell r="B4">
            <v>0</v>
          </cell>
        </row>
      </sheetData>
      <sheetData sheetId="79">
        <row r="4">
          <cell r="B4">
            <v>0</v>
          </cell>
        </row>
      </sheetData>
      <sheetData sheetId="80">
        <row r="4">
          <cell r="B4">
            <v>0</v>
          </cell>
        </row>
      </sheetData>
      <sheetData sheetId="81">
        <row r="4">
          <cell r="B4">
            <v>0</v>
          </cell>
        </row>
      </sheetData>
      <sheetData sheetId="82">
        <row r="4">
          <cell r="B4">
            <v>0</v>
          </cell>
        </row>
      </sheetData>
      <sheetData sheetId="83">
        <row r="4">
          <cell r="B4">
            <v>0</v>
          </cell>
        </row>
      </sheetData>
      <sheetData sheetId="84">
        <row r="4">
          <cell r="B4">
            <v>0</v>
          </cell>
        </row>
      </sheetData>
      <sheetData sheetId="85">
        <row r="4">
          <cell r="B4">
            <v>0</v>
          </cell>
        </row>
      </sheetData>
      <sheetData sheetId="86">
        <row r="4">
          <cell r="B4">
            <v>0</v>
          </cell>
        </row>
      </sheetData>
      <sheetData sheetId="87">
        <row r="4">
          <cell r="A4" t="str">
            <v>PROJE ADI 
(PROJECT NAME)</v>
          </cell>
        </row>
      </sheetData>
      <sheetData sheetId="88">
        <row r="4">
          <cell r="B4">
            <v>0</v>
          </cell>
        </row>
      </sheetData>
      <sheetData sheetId="89">
        <row r="4">
          <cell r="A4" t="str">
            <v>PROJE ADI 
(PROJECT NAME)</v>
          </cell>
        </row>
      </sheetData>
      <sheetData sheetId="90">
        <row r="4">
          <cell r="A4" t="str">
            <v>PROJE ADI 
(PROJECT NAME)</v>
          </cell>
        </row>
      </sheetData>
      <sheetData sheetId="91">
        <row r="4">
          <cell r="B4">
            <v>0</v>
          </cell>
        </row>
      </sheetData>
      <sheetData sheetId="92">
        <row r="4">
          <cell r="A4" t="str">
            <v>PROJE ADI 
(PROJECT NAME)</v>
          </cell>
        </row>
      </sheetData>
      <sheetData sheetId="93">
        <row r="4">
          <cell r="B4">
            <v>0</v>
          </cell>
        </row>
      </sheetData>
      <sheetData sheetId="94">
        <row r="4">
          <cell r="B4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0</v>
          </cell>
        </row>
      </sheetData>
      <sheetData sheetId="110">
        <row r="4">
          <cell r="B4">
            <v>0</v>
          </cell>
        </row>
      </sheetData>
      <sheetData sheetId="111">
        <row r="4">
          <cell r="B4">
            <v>0</v>
          </cell>
        </row>
      </sheetData>
      <sheetData sheetId="112">
        <row r="4">
          <cell r="B4">
            <v>0</v>
          </cell>
        </row>
      </sheetData>
      <sheetData sheetId="113">
        <row r="4">
          <cell r="B4">
            <v>0</v>
          </cell>
        </row>
      </sheetData>
      <sheetData sheetId="114" refreshError="1"/>
      <sheetData sheetId="115" refreshError="1"/>
      <sheetData sheetId="116" refreshError="1"/>
      <sheetData sheetId="117">
        <row r="4">
          <cell r="B4">
            <v>0</v>
          </cell>
        </row>
      </sheetData>
      <sheetData sheetId="118">
        <row r="4">
          <cell r="B4">
            <v>0</v>
          </cell>
        </row>
      </sheetData>
      <sheetData sheetId="119">
        <row r="4">
          <cell r="B4">
            <v>0</v>
          </cell>
        </row>
      </sheetData>
      <sheetData sheetId="120">
        <row r="4">
          <cell r="B4">
            <v>0</v>
          </cell>
        </row>
      </sheetData>
      <sheetData sheetId="121">
        <row r="4">
          <cell r="B4">
            <v>0</v>
          </cell>
        </row>
      </sheetData>
      <sheetData sheetId="122">
        <row r="4">
          <cell r="B4">
            <v>0</v>
          </cell>
        </row>
      </sheetData>
      <sheetData sheetId="123">
        <row r="4">
          <cell r="B4">
            <v>0</v>
          </cell>
        </row>
      </sheetData>
      <sheetData sheetId="124">
        <row r="4">
          <cell r="B4">
            <v>0</v>
          </cell>
        </row>
      </sheetData>
      <sheetData sheetId="125">
        <row r="4">
          <cell r="B4">
            <v>0</v>
          </cell>
        </row>
      </sheetData>
      <sheetData sheetId="126">
        <row r="4">
          <cell r="B4">
            <v>0</v>
          </cell>
        </row>
      </sheetData>
      <sheetData sheetId="127">
        <row r="4">
          <cell r="B4">
            <v>0</v>
          </cell>
        </row>
      </sheetData>
      <sheetData sheetId="128">
        <row r="4">
          <cell r="B4">
            <v>0</v>
          </cell>
        </row>
      </sheetData>
      <sheetData sheetId="129">
        <row r="4">
          <cell r="B4">
            <v>0</v>
          </cell>
        </row>
      </sheetData>
      <sheetData sheetId="130">
        <row r="4">
          <cell r="B4">
            <v>0</v>
          </cell>
        </row>
      </sheetData>
      <sheetData sheetId="131">
        <row r="4">
          <cell r="A4" t="str">
            <v>PROJE ADI 
(PROJECT NAME)</v>
          </cell>
        </row>
      </sheetData>
      <sheetData sheetId="132">
        <row r="4">
          <cell r="B4">
            <v>0</v>
          </cell>
        </row>
      </sheetData>
      <sheetData sheetId="133">
        <row r="4">
          <cell r="B4">
            <v>0</v>
          </cell>
        </row>
      </sheetData>
      <sheetData sheetId="134">
        <row r="4">
          <cell r="B4">
            <v>0</v>
          </cell>
        </row>
      </sheetData>
      <sheetData sheetId="135">
        <row r="4">
          <cell r="B4">
            <v>0</v>
          </cell>
        </row>
      </sheetData>
      <sheetData sheetId="136" refreshError="1"/>
      <sheetData sheetId="137" refreshError="1"/>
      <sheetData sheetId="138">
        <row r="4">
          <cell r="A4" t="str">
            <v>PROJE ADI 
(PROJECT NAME)</v>
          </cell>
        </row>
      </sheetData>
      <sheetData sheetId="139">
        <row r="4">
          <cell r="A4" t="str">
            <v>PROJE ADI 
(PROJECT NAME)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A4" t="str">
            <v>PROJE ADI 
(PROJECT NAME)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0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I68"/>
  <sheetViews>
    <sheetView zoomScale="70" zoomScaleNormal="70" zoomScaleSheetLayoutView="115" workbookViewId="0">
      <selection activeCell="L18" sqref="L18"/>
    </sheetView>
  </sheetViews>
  <sheetFormatPr defaultColWidth="9.33203125" defaultRowHeight="13.2"/>
  <cols>
    <col min="1" max="1" width="24.5546875" style="1" customWidth="1"/>
    <col min="2" max="2" width="2.109375" style="1" customWidth="1"/>
    <col min="3" max="3" width="43.88671875" style="1" customWidth="1"/>
    <col min="4" max="4" width="16.109375" style="1" customWidth="1"/>
    <col min="5" max="5" width="23" style="1" customWidth="1"/>
    <col min="6" max="16384" width="9.33203125" style="1"/>
  </cols>
  <sheetData>
    <row r="1" spans="1:9" ht="33.75" customHeight="1" thickBot="1">
      <c r="A1" s="544" t="s">
        <v>67</v>
      </c>
      <c r="B1" s="545"/>
      <c r="C1" s="545"/>
      <c r="D1" s="545"/>
      <c r="E1" s="546"/>
    </row>
    <row r="2" spans="1:9" ht="61.5" customHeight="1" thickBot="1">
      <c r="A2" s="500" t="s">
        <v>68</v>
      </c>
      <c r="B2" s="501"/>
      <c r="C2" s="500" t="s">
        <v>69</v>
      </c>
      <c r="D2" s="502" t="s">
        <v>70</v>
      </c>
      <c r="E2" s="502" t="s">
        <v>71</v>
      </c>
    </row>
    <row r="3" spans="1:9" ht="38.25" customHeight="1">
      <c r="A3" s="503" t="s">
        <v>222</v>
      </c>
      <c r="B3" s="504" t="s">
        <v>0</v>
      </c>
      <c r="C3" s="505" t="s">
        <v>331</v>
      </c>
      <c r="D3" s="506"/>
      <c r="E3" s="507"/>
      <c r="G3" s="1" t="s">
        <v>331</v>
      </c>
      <c r="H3" s="1">
        <v>2</v>
      </c>
      <c r="I3" s="1" t="s">
        <v>348</v>
      </c>
    </row>
    <row r="4" spans="1:9" ht="38.25" customHeight="1">
      <c r="A4" s="503" t="s">
        <v>74</v>
      </c>
      <c r="B4" s="504" t="s">
        <v>0</v>
      </c>
      <c r="C4" s="505" t="s">
        <v>332</v>
      </c>
      <c r="D4" s="506"/>
      <c r="E4" s="507"/>
      <c r="H4" s="1">
        <v>1</v>
      </c>
      <c r="I4" s="1" t="s">
        <v>349</v>
      </c>
    </row>
    <row r="5" spans="1:9" ht="38.25" customHeight="1">
      <c r="A5" s="503" t="s">
        <v>72</v>
      </c>
      <c r="B5" s="504" t="s">
        <v>0</v>
      </c>
      <c r="C5" s="505" t="s">
        <v>333</v>
      </c>
      <c r="D5" s="506" t="s">
        <v>153</v>
      </c>
      <c r="E5" s="507"/>
      <c r="H5" s="1">
        <v>1</v>
      </c>
      <c r="I5" s="1" t="s">
        <v>350</v>
      </c>
    </row>
    <row r="6" spans="1:9" ht="38.25" customHeight="1">
      <c r="A6" s="503" t="s">
        <v>73</v>
      </c>
      <c r="B6" s="504" t="s">
        <v>0</v>
      </c>
      <c r="C6" s="505" t="s">
        <v>334</v>
      </c>
      <c r="D6" s="506" t="s">
        <v>154</v>
      </c>
      <c r="E6" s="507"/>
    </row>
    <row r="7" spans="1:9" ht="38.25" customHeight="1">
      <c r="A7" s="503" t="s">
        <v>113</v>
      </c>
      <c r="B7" s="504" t="s">
        <v>0</v>
      </c>
      <c r="C7" s="505" t="s">
        <v>335</v>
      </c>
      <c r="D7" s="506" t="s">
        <v>112</v>
      </c>
      <c r="E7" s="507"/>
    </row>
    <row r="8" spans="1:9" ht="38.25" customHeight="1">
      <c r="A8" s="503" t="s">
        <v>132</v>
      </c>
      <c r="B8" s="504" t="s">
        <v>0</v>
      </c>
      <c r="C8" s="505"/>
      <c r="D8" s="506"/>
      <c r="E8" s="507"/>
    </row>
    <row r="9" spans="1:9" ht="38.25" customHeight="1">
      <c r="A9" s="503" t="s">
        <v>114</v>
      </c>
      <c r="B9" s="504" t="s">
        <v>0</v>
      </c>
      <c r="C9" s="508" t="s">
        <v>14</v>
      </c>
      <c r="D9" s="506" t="s">
        <v>155</v>
      </c>
      <c r="E9" s="507"/>
    </row>
    <row r="10" spans="1:9" ht="38.25" customHeight="1">
      <c r="A10" s="503" t="s">
        <v>75</v>
      </c>
      <c r="B10" s="504" t="s">
        <v>0</v>
      </c>
      <c r="C10" s="509">
        <v>45292</v>
      </c>
      <c r="D10" s="506" t="s">
        <v>116</v>
      </c>
      <c r="E10" s="507"/>
    </row>
    <row r="11" spans="1:9" ht="38.25" customHeight="1">
      <c r="A11" s="503" t="s">
        <v>76</v>
      </c>
      <c r="B11" s="504" t="s">
        <v>0</v>
      </c>
      <c r="C11" s="520">
        <f>+C12-C10</f>
        <v>182</v>
      </c>
      <c r="D11" s="506" t="s">
        <v>116</v>
      </c>
      <c r="E11" s="507"/>
    </row>
    <row r="12" spans="1:9" ht="38.25" customHeight="1">
      <c r="A12" s="503" t="s">
        <v>77</v>
      </c>
      <c r="B12" s="504" t="s">
        <v>0</v>
      </c>
      <c r="C12" s="509">
        <v>45474</v>
      </c>
      <c r="D12" s="506" t="s">
        <v>116</v>
      </c>
      <c r="E12" s="507"/>
    </row>
    <row r="13" spans="1:9" ht="38.25" customHeight="1">
      <c r="A13" s="503" t="s">
        <v>115</v>
      </c>
      <c r="B13" s="504" t="s">
        <v>0</v>
      </c>
      <c r="C13" s="510">
        <v>0.03</v>
      </c>
      <c r="D13" s="506"/>
      <c r="E13" s="507"/>
    </row>
    <row r="14" spans="1:9" ht="30">
      <c r="A14" s="503" t="s">
        <v>79</v>
      </c>
      <c r="B14" s="504" t="s">
        <v>0</v>
      </c>
      <c r="C14" s="511">
        <v>1800000</v>
      </c>
      <c r="D14" s="506" t="s">
        <v>158</v>
      </c>
      <c r="E14" s="507"/>
    </row>
    <row r="15" spans="1:9" ht="33" customHeight="1">
      <c r="A15" s="503" t="s">
        <v>80</v>
      </c>
      <c r="B15" s="504" t="s">
        <v>0</v>
      </c>
      <c r="C15" s="510"/>
      <c r="D15" s="506" t="s">
        <v>158</v>
      </c>
      <c r="E15" s="507" t="s">
        <v>117</v>
      </c>
    </row>
    <row r="16" spans="1:9" ht="19.8">
      <c r="A16" s="503" t="s">
        <v>81</v>
      </c>
      <c r="B16" s="504" t="s">
        <v>0</v>
      </c>
      <c r="C16" s="512"/>
      <c r="D16" s="506"/>
      <c r="E16" s="507"/>
    </row>
    <row r="17" spans="1:7" ht="19.8">
      <c r="A17" s="503" t="s">
        <v>82</v>
      </c>
      <c r="B17" s="504" t="s">
        <v>0</v>
      </c>
      <c r="C17" s="511"/>
      <c r="D17" s="506" t="s">
        <v>159</v>
      </c>
      <c r="E17" s="507"/>
    </row>
    <row r="18" spans="1:7" ht="39.6">
      <c r="A18" s="503" t="s">
        <v>85</v>
      </c>
      <c r="B18" s="504" t="s">
        <v>0</v>
      </c>
      <c r="C18" s="510">
        <v>0.04</v>
      </c>
      <c r="D18" s="513" t="s">
        <v>160</v>
      </c>
      <c r="E18" s="507" t="s">
        <v>86</v>
      </c>
      <c r="G18" s="1" t="s">
        <v>346</v>
      </c>
    </row>
    <row r="19" spans="1:7" ht="27.75" customHeight="1">
      <c r="A19" s="503" t="s">
        <v>78</v>
      </c>
      <c r="B19" s="504" t="s">
        <v>0</v>
      </c>
      <c r="C19" s="514" t="s">
        <v>14</v>
      </c>
      <c r="D19" s="506" t="s">
        <v>157</v>
      </c>
      <c r="E19" s="507"/>
    </row>
    <row r="20" spans="1:7" ht="19.8">
      <c r="A20" s="503" t="s">
        <v>118</v>
      </c>
      <c r="B20" s="504" t="s">
        <v>0</v>
      </c>
      <c r="C20" s="510" t="s">
        <v>14</v>
      </c>
      <c r="D20" s="515"/>
      <c r="E20" s="507" t="s">
        <v>119</v>
      </c>
    </row>
    <row r="21" spans="1:7" ht="19.8">
      <c r="A21" s="503" t="s">
        <v>120</v>
      </c>
      <c r="B21" s="504" t="s">
        <v>0</v>
      </c>
      <c r="C21" s="516">
        <v>9.4800000000000006E-3</v>
      </c>
      <c r="D21" s="515"/>
      <c r="E21" s="507"/>
      <c r="G21" s="1" t="s">
        <v>346</v>
      </c>
    </row>
    <row r="22" spans="1:7" ht="30">
      <c r="A22" s="503" t="s">
        <v>121</v>
      </c>
      <c r="B22" s="504" t="s">
        <v>0</v>
      </c>
      <c r="C22" s="516"/>
      <c r="D22" s="564"/>
      <c r="E22" s="507"/>
    </row>
    <row r="23" spans="1:7" ht="29.25" customHeight="1">
      <c r="A23" s="503" t="s">
        <v>122</v>
      </c>
      <c r="B23" s="504" t="s">
        <v>0</v>
      </c>
      <c r="C23" s="516"/>
      <c r="D23" s="565"/>
      <c r="E23" s="507"/>
    </row>
    <row r="24" spans="1:7" ht="29.25" customHeight="1">
      <c r="A24" s="503" t="s">
        <v>199</v>
      </c>
      <c r="B24" s="504" t="s">
        <v>0</v>
      </c>
      <c r="C24" s="516">
        <v>0.2</v>
      </c>
      <c r="D24" s="517"/>
      <c r="E24" s="507"/>
    </row>
    <row r="25" spans="1:7" ht="30">
      <c r="A25" s="503" t="s">
        <v>83</v>
      </c>
      <c r="B25" s="504" t="s">
        <v>0</v>
      </c>
      <c r="C25" s="510">
        <v>0</v>
      </c>
      <c r="D25" s="506"/>
      <c r="E25" s="507" t="s">
        <v>84</v>
      </c>
      <c r="G25" s="1" t="s">
        <v>346</v>
      </c>
    </row>
    <row r="26" spans="1:7" ht="30">
      <c r="A26" s="503" t="s">
        <v>289</v>
      </c>
      <c r="B26" s="504" t="s">
        <v>0</v>
      </c>
      <c r="C26" s="510">
        <v>0</v>
      </c>
      <c r="D26" s="506"/>
      <c r="E26" s="507"/>
      <c r="G26" s="1" t="s">
        <v>346</v>
      </c>
    </row>
    <row r="27" spans="1:7" ht="30">
      <c r="A27" s="503" t="s">
        <v>123</v>
      </c>
      <c r="B27" s="504" t="s">
        <v>0</v>
      </c>
      <c r="C27" s="514">
        <v>500</v>
      </c>
      <c r="D27" s="506"/>
      <c r="E27" s="507" t="s">
        <v>161</v>
      </c>
    </row>
    <row r="28" spans="1:7" ht="30">
      <c r="A28" s="503" t="s">
        <v>124</v>
      </c>
      <c r="B28" s="504" t="s">
        <v>0</v>
      </c>
      <c r="C28" s="514">
        <v>400</v>
      </c>
      <c r="D28" s="506"/>
      <c r="E28" s="507" t="s">
        <v>161</v>
      </c>
    </row>
    <row r="29" spans="1:7" ht="30">
      <c r="A29" s="503" t="s">
        <v>125</v>
      </c>
      <c r="B29" s="504" t="s">
        <v>0</v>
      </c>
      <c r="C29" s="514">
        <v>300</v>
      </c>
      <c r="D29" s="506"/>
      <c r="E29" s="507" t="s">
        <v>161</v>
      </c>
    </row>
    <row r="30" spans="1:7" ht="30">
      <c r="A30" s="503" t="s">
        <v>126</v>
      </c>
      <c r="B30" s="504" t="s">
        <v>0</v>
      </c>
      <c r="C30" s="514">
        <v>200</v>
      </c>
      <c r="D30" s="506"/>
      <c r="E30" s="507" t="s">
        <v>162</v>
      </c>
    </row>
    <row r="31" spans="1:7" ht="30">
      <c r="A31" s="503" t="s">
        <v>87</v>
      </c>
      <c r="B31" s="504" t="s">
        <v>0</v>
      </c>
      <c r="C31" s="514">
        <v>100</v>
      </c>
      <c r="D31" s="506"/>
      <c r="E31" s="507"/>
    </row>
    <row r="32" spans="1:7" ht="19.8">
      <c r="A32" s="503" t="s">
        <v>88</v>
      </c>
      <c r="B32" s="504" t="s">
        <v>0</v>
      </c>
      <c r="C32" s="509">
        <v>45292</v>
      </c>
      <c r="D32" s="506" t="s">
        <v>156</v>
      </c>
      <c r="E32" s="507"/>
    </row>
    <row r="33" spans="1:5" ht="19.8">
      <c r="A33" s="503" t="s">
        <v>89</v>
      </c>
      <c r="B33" s="504" t="s">
        <v>0</v>
      </c>
      <c r="C33" s="518"/>
      <c r="D33" s="506"/>
      <c r="E33" s="507"/>
    </row>
    <row r="34" spans="1:5" ht="30">
      <c r="A34" s="503" t="s">
        <v>90</v>
      </c>
      <c r="B34" s="504" t="s">
        <v>0</v>
      </c>
      <c r="C34" s="509" t="s">
        <v>14</v>
      </c>
      <c r="D34" s="506"/>
      <c r="E34" s="507"/>
    </row>
    <row r="35" spans="1:5" ht="30">
      <c r="A35" s="503" t="s">
        <v>91</v>
      </c>
      <c r="B35" s="504" t="s">
        <v>0</v>
      </c>
      <c r="C35" s="519" t="s">
        <v>14</v>
      </c>
      <c r="D35" s="506"/>
      <c r="E35" s="507"/>
    </row>
    <row r="36" spans="1:5" ht="19.8">
      <c r="A36" s="503" t="s">
        <v>92</v>
      </c>
      <c r="B36" s="504" t="s">
        <v>0</v>
      </c>
      <c r="C36" s="509" t="s">
        <v>14</v>
      </c>
      <c r="D36" s="506"/>
      <c r="E36" s="507"/>
    </row>
    <row r="37" spans="1:5" ht="20.399999999999999" thickBot="1">
      <c r="A37" s="73"/>
      <c r="B37" s="74"/>
      <c r="C37" s="75"/>
      <c r="D37" s="76"/>
      <c r="E37" s="77"/>
    </row>
    <row r="38" spans="1:5" ht="25.2" thickBot="1">
      <c r="A38" s="544" t="s">
        <v>93</v>
      </c>
      <c r="B38" s="545"/>
      <c r="C38" s="545"/>
      <c r="D38" s="545"/>
      <c r="E38" s="546"/>
    </row>
    <row r="39" spans="1:5" ht="19.8">
      <c r="A39" s="78" t="s">
        <v>94</v>
      </c>
      <c r="B39" s="79" t="s">
        <v>0</v>
      </c>
      <c r="C39" s="99">
        <v>1</v>
      </c>
      <c r="D39" s="80"/>
      <c r="E39" s="81"/>
    </row>
    <row r="40" spans="1:5" ht="19.8">
      <c r="A40" s="82" t="s">
        <v>95</v>
      </c>
      <c r="B40" s="72" t="s">
        <v>0</v>
      </c>
      <c r="C40" s="83">
        <v>45321</v>
      </c>
      <c r="D40" s="84"/>
      <c r="E40" s="71"/>
    </row>
    <row r="41" spans="1:5" ht="19.8">
      <c r="A41" s="82" t="s">
        <v>96</v>
      </c>
      <c r="B41" s="72" t="s">
        <v>0</v>
      </c>
      <c r="C41" s="97"/>
      <c r="D41" s="84"/>
      <c r="E41" s="71"/>
    </row>
    <row r="42" spans="1:5" ht="19.8">
      <c r="A42" s="82" t="s">
        <v>97</v>
      </c>
      <c r="B42" s="72" t="s">
        <v>0</v>
      </c>
      <c r="C42" s="83"/>
      <c r="D42" s="84"/>
      <c r="E42" s="71"/>
    </row>
    <row r="43" spans="1:5" ht="15.6">
      <c r="A43" s="82" t="s">
        <v>182</v>
      </c>
      <c r="B43" s="72" t="s">
        <v>0</v>
      </c>
      <c r="C43" s="98"/>
      <c r="D43" s="562"/>
      <c r="E43" s="563"/>
    </row>
    <row r="44" spans="1:5" ht="15.6">
      <c r="A44" s="82" t="s">
        <v>183</v>
      </c>
      <c r="B44" s="72" t="s">
        <v>0</v>
      </c>
      <c r="C44" s="98"/>
      <c r="D44" s="162"/>
      <c r="E44" s="163"/>
    </row>
    <row r="45" spans="1:5" ht="15.6">
      <c r="A45" s="82" t="s">
        <v>14</v>
      </c>
      <c r="B45" s="72" t="s">
        <v>0</v>
      </c>
      <c r="C45" s="98" t="s">
        <v>14</v>
      </c>
      <c r="D45" s="562" t="s">
        <v>14</v>
      </c>
      <c r="E45" s="563"/>
    </row>
    <row r="46" spans="1:5" ht="15.6">
      <c r="A46" s="82" t="s">
        <v>294</v>
      </c>
      <c r="B46" s="72"/>
      <c r="C46" s="98" t="s">
        <v>336</v>
      </c>
      <c r="D46" s="562" t="s">
        <v>180</v>
      </c>
      <c r="E46" s="563"/>
    </row>
    <row r="47" spans="1:5" ht="15.6">
      <c r="A47" s="82" t="s">
        <v>339</v>
      </c>
      <c r="B47" s="72" t="s">
        <v>0</v>
      </c>
      <c r="C47" s="98" t="s">
        <v>338</v>
      </c>
      <c r="D47" s="162" t="s">
        <v>180</v>
      </c>
      <c r="E47" s="163"/>
    </row>
    <row r="48" spans="1:5" ht="15.6">
      <c r="A48" s="82" t="s">
        <v>337</v>
      </c>
      <c r="B48" s="72" t="s">
        <v>0</v>
      </c>
      <c r="C48" s="98" t="s">
        <v>340</v>
      </c>
      <c r="D48" s="562" t="s">
        <v>181</v>
      </c>
      <c r="E48" s="563"/>
    </row>
    <row r="49" spans="1:5" ht="15.6">
      <c r="A49" s="82" t="s">
        <v>342</v>
      </c>
      <c r="B49" s="72" t="s">
        <v>0</v>
      </c>
      <c r="C49" s="98" t="s">
        <v>343</v>
      </c>
      <c r="D49" s="162" t="s">
        <v>345</v>
      </c>
      <c r="E49" s="163"/>
    </row>
    <row r="50" spans="1:5" ht="15.6">
      <c r="A50" s="82" t="s">
        <v>288</v>
      </c>
      <c r="B50" s="72" t="s">
        <v>0</v>
      </c>
      <c r="C50" s="98" t="s">
        <v>344</v>
      </c>
      <c r="D50" s="482"/>
      <c r="E50" s="163"/>
    </row>
    <row r="51" spans="1:5" ht="15.6">
      <c r="A51" s="82" t="s">
        <v>176</v>
      </c>
      <c r="B51" s="72"/>
      <c r="C51" s="85" t="s">
        <v>341</v>
      </c>
      <c r="D51" s="542"/>
      <c r="E51" s="543"/>
    </row>
    <row r="52" spans="1:5" ht="20.399999999999999" thickBot="1">
      <c r="A52" s="73"/>
      <c r="B52" s="74"/>
      <c r="C52" s="75"/>
      <c r="D52" s="76"/>
      <c r="E52" s="77"/>
    </row>
    <row r="53" spans="1:5" ht="25.2" thickBot="1">
      <c r="A53" s="544" t="s">
        <v>98</v>
      </c>
      <c r="B53" s="545"/>
      <c r="C53" s="545"/>
      <c r="D53" s="545"/>
      <c r="E53" s="546"/>
    </row>
    <row r="54" spans="1:5" ht="15">
      <c r="A54" s="547" t="s">
        <v>99</v>
      </c>
      <c r="B54" s="548"/>
      <c r="C54" s="548"/>
      <c r="D54" s="548"/>
      <c r="E54" s="549"/>
    </row>
    <row r="55" spans="1:5" ht="17.100000000000001" customHeight="1">
      <c r="A55" s="550" t="s">
        <v>100</v>
      </c>
      <c r="B55" s="551"/>
      <c r="C55" s="551"/>
      <c r="D55" s="551"/>
      <c r="E55" s="552"/>
    </row>
    <row r="56" spans="1:5" ht="17.100000000000001" customHeight="1">
      <c r="A56" s="539" t="s">
        <v>101</v>
      </c>
      <c r="B56" s="540" t="s">
        <v>102</v>
      </c>
      <c r="C56" s="540" t="s">
        <v>103</v>
      </c>
      <c r="D56" s="540"/>
      <c r="E56" s="541"/>
    </row>
    <row r="57" spans="1:5" ht="17.100000000000001" customHeight="1">
      <c r="A57" s="539" t="s">
        <v>104</v>
      </c>
      <c r="B57" s="540" t="s">
        <v>102</v>
      </c>
      <c r="C57" s="540" t="s">
        <v>103</v>
      </c>
      <c r="D57" s="540"/>
      <c r="E57" s="541"/>
    </row>
    <row r="58" spans="1:5" ht="17.100000000000001" customHeight="1">
      <c r="A58" s="539" t="s">
        <v>105</v>
      </c>
      <c r="B58" s="540" t="s">
        <v>102</v>
      </c>
      <c r="C58" s="540" t="s">
        <v>103</v>
      </c>
      <c r="D58" s="540"/>
      <c r="E58" s="541"/>
    </row>
    <row r="59" spans="1:5" ht="17.100000000000001" customHeight="1">
      <c r="A59" s="539" t="s">
        <v>106</v>
      </c>
      <c r="B59" s="540" t="s">
        <v>102</v>
      </c>
      <c r="C59" s="540" t="s">
        <v>103</v>
      </c>
      <c r="D59" s="540"/>
      <c r="E59" s="541"/>
    </row>
    <row r="60" spans="1:5" ht="17.100000000000001" customHeight="1">
      <c r="A60" s="539" t="s">
        <v>107</v>
      </c>
      <c r="B60" s="540" t="s">
        <v>102</v>
      </c>
      <c r="C60" s="540" t="s">
        <v>103</v>
      </c>
      <c r="D60" s="540"/>
      <c r="E60" s="541"/>
    </row>
    <row r="61" spans="1:5" ht="38.25" customHeight="1">
      <c r="A61" s="539" t="s">
        <v>149</v>
      </c>
      <c r="B61" s="540" t="s">
        <v>102</v>
      </c>
      <c r="C61" s="540" t="s">
        <v>103</v>
      </c>
      <c r="D61" s="540"/>
      <c r="E61" s="541"/>
    </row>
    <row r="62" spans="1:5" ht="30" customHeight="1">
      <c r="A62" s="556" t="s">
        <v>108</v>
      </c>
      <c r="B62" s="557" t="s">
        <v>102</v>
      </c>
      <c r="C62" s="557" t="s">
        <v>103</v>
      </c>
      <c r="D62" s="557"/>
      <c r="E62" s="558"/>
    </row>
    <row r="63" spans="1:5" ht="30" customHeight="1">
      <c r="A63" s="556" t="s">
        <v>150</v>
      </c>
      <c r="B63" s="557" t="s">
        <v>102</v>
      </c>
      <c r="C63" s="557" t="s">
        <v>103</v>
      </c>
      <c r="D63" s="557"/>
      <c r="E63" s="558"/>
    </row>
    <row r="64" spans="1:5" ht="42" customHeight="1" thickBot="1">
      <c r="A64" s="556" t="s">
        <v>109</v>
      </c>
      <c r="B64" s="557" t="s">
        <v>102</v>
      </c>
      <c r="C64" s="557" t="s">
        <v>103</v>
      </c>
      <c r="D64" s="557"/>
      <c r="E64" s="558"/>
    </row>
    <row r="65" spans="1:5" ht="25.2" thickBot="1">
      <c r="A65" s="544" t="s">
        <v>110</v>
      </c>
      <c r="B65" s="545"/>
      <c r="C65" s="545"/>
      <c r="D65" s="545"/>
      <c r="E65" s="546"/>
    </row>
    <row r="66" spans="1:5" ht="15">
      <c r="A66" s="559" t="s">
        <v>111</v>
      </c>
      <c r="B66" s="560"/>
      <c r="C66" s="560"/>
      <c r="D66" s="560"/>
      <c r="E66" s="561"/>
    </row>
    <row r="67" spans="1:5" ht="126.75" customHeight="1" thickBot="1">
      <c r="A67" s="70" t="s">
        <v>6</v>
      </c>
      <c r="B67" s="86" t="s">
        <v>0</v>
      </c>
      <c r="C67" s="553"/>
      <c r="D67" s="554"/>
      <c r="E67" s="555"/>
    </row>
    <row r="68" spans="1:5" ht="131.25" customHeight="1" thickBot="1">
      <c r="A68" s="70" t="s">
        <v>5</v>
      </c>
      <c r="B68" s="86" t="s">
        <v>0</v>
      </c>
      <c r="C68" s="553"/>
      <c r="D68" s="554"/>
      <c r="E68" s="555"/>
    </row>
  </sheetData>
  <mergeCells count="24">
    <mergeCell ref="A1:E1"/>
    <mergeCell ref="A38:E38"/>
    <mergeCell ref="D43:E43"/>
    <mergeCell ref="D45:E45"/>
    <mergeCell ref="D48:E48"/>
    <mergeCell ref="D22:D23"/>
    <mergeCell ref="D46:E46"/>
    <mergeCell ref="C68:E68"/>
    <mergeCell ref="A59:E59"/>
    <mergeCell ref="A60:E60"/>
    <mergeCell ref="A61:E61"/>
    <mergeCell ref="A62:E62"/>
    <mergeCell ref="A63:E63"/>
    <mergeCell ref="A64:E64"/>
    <mergeCell ref="A65:E65"/>
    <mergeCell ref="A66:E66"/>
    <mergeCell ref="C67:E67"/>
    <mergeCell ref="A57:E57"/>
    <mergeCell ref="A58:E58"/>
    <mergeCell ref="D51:E51"/>
    <mergeCell ref="A53:E53"/>
    <mergeCell ref="A54:E54"/>
    <mergeCell ref="A55:E55"/>
    <mergeCell ref="A56:E56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2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zoomScaleNormal="100" workbookViewId="0">
      <selection activeCell="J22" sqref="J21:J22"/>
    </sheetView>
  </sheetViews>
  <sheetFormatPr defaultColWidth="9.109375" defaultRowHeight="13.2"/>
  <cols>
    <col min="1" max="1" width="9.109375" style="58"/>
    <col min="2" max="2" width="17.88671875" style="58" customWidth="1"/>
    <col min="3" max="16384" width="9.109375" style="58"/>
  </cols>
  <sheetData>
    <row r="1" spans="1:14" s="49" customFormat="1">
      <c r="A1" s="49" t="s">
        <v>38</v>
      </c>
      <c r="B1" s="50">
        <f>+RprÖzt!G33</f>
        <v>800376</v>
      </c>
    </row>
    <row r="2" spans="1:14" s="49" customFormat="1">
      <c r="A2" s="49" t="s">
        <v>39</v>
      </c>
      <c r="B2" s="51" t="str">
        <f>M22</f>
        <v>SekizYüzBinÜçYüzYetmişAltıTürkLirası</v>
      </c>
    </row>
    <row r="3" spans="1:14" s="49" customFormat="1"/>
    <row r="4" spans="1:14" s="49" customFormat="1">
      <c r="D4" s="52" t="s">
        <v>40</v>
      </c>
      <c r="E4" s="52" t="s">
        <v>41</v>
      </c>
      <c r="F4" s="52" t="s">
        <v>42</v>
      </c>
      <c r="G4" s="52" t="s">
        <v>43</v>
      </c>
      <c r="H4" s="52" t="s">
        <v>44</v>
      </c>
      <c r="I4" s="52" t="s">
        <v>45</v>
      </c>
      <c r="J4" s="52" t="s">
        <v>46</v>
      </c>
      <c r="K4" s="52" t="s">
        <v>47</v>
      </c>
      <c r="L4" s="52" t="s">
        <v>48</v>
      </c>
      <c r="M4" s="52" t="s">
        <v>49</v>
      </c>
    </row>
    <row r="5" spans="1:14" s="49" customFormat="1">
      <c r="A5" s="49" t="s">
        <v>50</v>
      </c>
      <c r="B5" s="53">
        <v>1</v>
      </c>
      <c r="C5" s="49">
        <v>10</v>
      </c>
      <c r="D5" s="54" t="str">
        <f>IF(B5=1,"On","")</f>
        <v>On</v>
      </c>
      <c r="E5" s="52"/>
      <c r="F5" s="52"/>
      <c r="G5" s="52"/>
      <c r="H5" s="52"/>
      <c r="I5" s="52"/>
      <c r="J5" s="52"/>
      <c r="K5" s="52"/>
      <c r="L5" s="52"/>
      <c r="M5" s="52"/>
      <c r="N5" s="49" t="str">
        <f t="shared" ref="N5:N18" si="0">CONCATENATE(D5,E5,F5,G5,H5,I5,J5,K5,L5,M5)</f>
        <v>On</v>
      </c>
    </row>
    <row r="6" spans="1:14" s="49" customFormat="1">
      <c r="A6" s="49" t="s">
        <v>50</v>
      </c>
      <c r="B6" s="53">
        <f>TRUNC($B$1/1000000000000)</f>
        <v>0</v>
      </c>
      <c r="C6" s="53">
        <v>1</v>
      </c>
      <c r="D6" s="54" t="str">
        <f>IF(B6=1,"BirTrilyon","")</f>
        <v/>
      </c>
      <c r="E6" s="54" t="str">
        <f>IF(C6=2,"İkiYüz","")</f>
        <v/>
      </c>
      <c r="F6" s="54" t="str">
        <f>IF(C6=3,"ÜçYüz","")</f>
        <v/>
      </c>
      <c r="G6" s="54" t="str">
        <f>IF(C6=4,"DörtYüz","")</f>
        <v/>
      </c>
      <c r="H6" s="54" t="str">
        <f>IF(C6=5,"BeşTrilyon","")</f>
        <v/>
      </c>
      <c r="I6" s="54" t="str">
        <f>IF(C6=6,"AltıYüz","")</f>
        <v/>
      </c>
      <c r="J6" s="54" t="str">
        <f>IF(C6=7,"YediYüz","")</f>
        <v/>
      </c>
      <c r="K6" s="54" t="str">
        <f>IF(C6=8,"SekizYüz","")</f>
        <v/>
      </c>
      <c r="L6" s="54" t="str">
        <f>IF(C6=9,"Dokuzyüz","")</f>
        <v/>
      </c>
      <c r="M6" s="54"/>
      <c r="N6" s="49" t="str">
        <f t="shared" si="0"/>
        <v/>
      </c>
    </row>
    <row r="7" spans="1:14" s="49" customFormat="1">
      <c r="A7" s="54" t="s">
        <v>51</v>
      </c>
      <c r="B7" s="53">
        <f>TRUNC($B$1/100000000000)</f>
        <v>0</v>
      </c>
      <c r="C7" s="53">
        <f>TRUNC($B$1/100000000000)-B6*10</f>
        <v>0</v>
      </c>
      <c r="D7" s="54" t="str">
        <f>IF(C7=1,"Yüz","")</f>
        <v/>
      </c>
      <c r="E7" s="54" t="str">
        <f>IF(C7=2,"İkiYüz","")</f>
        <v/>
      </c>
      <c r="F7" s="54" t="str">
        <f>IF(C7=3,"ÜçYüz","")</f>
        <v/>
      </c>
      <c r="G7" s="54" t="str">
        <f>IF(C7=4,"DörtYüz","")</f>
        <v/>
      </c>
      <c r="H7" s="54" t="str">
        <f>IF(C7=5,"BeşYüz","")</f>
        <v/>
      </c>
      <c r="I7" s="54" t="str">
        <f>IF(C7=6,"AltıYüz","")</f>
        <v/>
      </c>
      <c r="J7" s="54" t="str">
        <f>IF(C7=7,"YediYüz","")</f>
        <v/>
      </c>
      <c r="K7" s="54" t="str">
        <f>IF(C7=8,"SekizYüz","")</f>
        <v/>
      </c>
      <c r="L7" s="54" t="str">
        <f>IF(C7=9,"DokuzYüz","")</f>
        <v/>
      </c>
      <c r="M7" s="54"/>
      <c r="N7" s="49" t="str">
        <f t="shared" si="0"/>
        <v/>
      </c>
    </row>
    <row r="8" spans="1:14" s="49" customFormat="1">
      <c r="A8" s="54" t="s">
        <v>52</v>
      </c>
      <c r="B8" s="53">
        <f>TRUNC($B$1/10000000000)</f>
        <v>0</v>
      </c>
      <c r="C8" s="53">
        <f>TRUNC($B$1/10000000000)-B7*10</f>
        <v>0</v>
      </c>
      <c r="D8" s="54" t="str">
        <f>IF(C8=1,"On","")</f>
        <v/>
      </c>
      <c r="E8" s="54" t="str">
        <f>IF(C8=2,"Yirmi","")</f>
        <v/>
      </c>
      <c r="F8" s="54" t="str">
        <f>IF(C8=3,"Otuz","")</f>
        <v/>
      </c>
      <c r="G8" s="54" t="str">
        <f>IF(C8=4,"Kırk","")</f>
        <v/>
      </c>
      <c r="H8" s="54" t="str">
        <f>IF(C8=5,"Elli","")</f>
        <v/>
      </c>
      <c r="I8" s="54" t="str">
        <f>IF(C8=6,"Altmış","")</f>
        <v/>
      </c>
      <c r="J8" s="54" t="str">
        <f>IF(C8=7,"Yetmiş","")</f>
        <v/>
      </c>
      <c r="K8" s="54" t="str">
        <f>IF(C8=8,"Seksen","")</f>
        <v/>
      </c>
      <c r="L8" s="54" t="str">
        <f>IF(C8=9,"Doksan","")</f>
        <v/>
      </c>
      <c r="M8" s="54"/>
      <c r="N8" s="49" t="str">
        <f t="shared" si="0"/>
        <v/>
      </c>
    </row>
    <row r="9" spans="1:14" s="49" customFormat="1">
      <c r="A9" s="55" t="s">
        <v>53</v>
      </c>
      <c r="B9" s="53">
        <f>TRUNC($B$1/1000000000)</f>
        <v>0</v>
      </c>
      <c r="C9" s="53">
        <f>TRUNC($B$1/1000000000)-B8*10</f>
        <v>0</v>
      </c>
      <c r="D9" s="54" t="str">
        <f>IF(C9=1,"Bir","")</f>
        <v/>
      </c>
      <c r="E9" s="54" t="str">
        <f>IF(C9=2,"İki","")</f>
        <v/>
      </c>
      <c r="F9" s="54" t="str">
        <f>IF(C9=3,"Üç","")</f>
        <v/>
      </c>
      <c r="G9" s="54" t="str">
        <f>IF(C9=4,"Dört","")</f>
        <v/>
      </c>
      <c r="H9" s="54" t="str">
        <f>IF(C9=5,"Beş","")</f>
        <v/>
      </c>
      <c r="I9" s="54" t="str">
        <f>IF(C9=6,"Altı","")</f>
        <v/>
      </c>
      <c r="J9" s="54" t="str">
        <f>IF(C9=7,"Yedi","")</f>
        <v/>
      </c>
      <c r="K9" s="54" t="str">
        <f>IF(C9=8,"Sekiz","")</f>
        <v/>
      </c>
      <c r="L9" s="54" t="str">
        <f>IF(C9=9,"Dokuz","")</f>
        <v/>
      </c>
      <c r="M9" s="54" t="str">
        <f>IF((C7+C8+C9)&gt;0,"Milyar","")</f>
        <v/>
      </c>
      <c r="N9" s="49" t="str">
        <f t="shared" si="0"/>
        <v/>
      </c>
    </row>
    <row r="10" spans="1:14" s="49" customFormat="1">
      <c r="A10" s="55" t="s">
        <v>54</v>
      </c>
      <c r="B10" s="53">
        <f>TRUNC($B$1/100000000)</f>
        <v>0</v>
      </c>
      <c r="C10" s="53">
        <f>TRUNC($B$1/100000000)-B9*10</f>
        <v>0</v>
      </c>
      <c r="D10" s="54" t="str">
        <f>IF(C10=1,"Yüz","")</f>
        <v/>
      </c>
      <c r="E10" s="54" t="str">
        <f>IF(C10=2,"İkiYüz","")</f>
        <v/>
      </c>
      <c r="F10" s="54" t="str">
        <f>IF(C10=3,"ÜçYüz","")</f>
        <v/>
      </c>
      <c r="G10" s="54" t="str">
        <f>IF(C10=4,"DörtYüz","")</f>
        <v/>
      </c>
      <c r="H10" s="54" t="str">
        <f>IF(C10=5,"BeşYüz","")</f>
        <v/>
      </c>
      <c r="I10" s="54" t="str">
        <f>IF(C10=6,"Altıyüz","")</f>
        <v/>
      </c>
      <c r="J10" s="54" t="str">
        <f>IF(C10=7,"YediYüz","")</f>
        <v/>
      </c>
      <c r="K10" s="54" t="str">
        <f>IF(C10=8,"SekizYüz","")</f>
        <v/>
      </c>
      <c r="L10" s="54" t="str">
        <f>IF(C10=9,"DokuzYüz","")</f>
        <v/>
      </c>
      <c r="M10" s="54"/>
      <c r="N10" s="49" t="str">
        <f t="shared" si="0"/>
        <v/>
      </c>
    </row>
    <row r="11" spans="1:14" s="49" customFormat="1">
      <c r="A11" s="55" t="s">
        <v>55</v>
      </c>
      <c r="B11" s="53">
        <f>TRUNC($B$1/10000000)</f>
        <v>0</v>
      </c>
      <c r="C11" s="53">
        <f>TRUNC($B$1/10000000)-B10*10</f>
        <v>0</v>
      </c>
      <c r="D11" s="54" t="str">
        <f>IF(C11=1,"On","")</f>
        <v/>
      </c>
      <c r="E11" s="54" t="str">
        <f>IF(C11=2,"Yirmi","")</f>
        <v/>
      </c>
      <c r="F11" s="54" t="str">
        <f>IF(C11=3,"Otuz","")</f>
        <v/>
      </c>
      <c r="G11" s="54" t="str">
        <f>IF(C11=4,"Kırk","")</f>
        <v/>
      </c>
      <c r="H11" s="54" t="str">
        <f>IF(C11=5,"Elli","")</f>
        <v/>
      </c>
      <c r="I11" s="54" t="str">
        <f>IF(C11=6,"Altmış","")</f>
        <v/>
      </c>
      <c r="J11" s="54" t="str">
        <f>IF(C11=7,"Yetmiş","")</f>
        <v/>
      </c>
      <c r="K11" s="54" t="str">
        <f>IF(C11=8,"Seksen","")</f>
        <v/>
      </c>
      <c r="L11" s="54" t="str">
        <f>IF(C11=9,"Doksan","")</f>
        <v/>
      </c>
      <c r="M11" s="54"/>
      <c r="N11" s="49" t="str">
        <f t="shared" si="0"/>
        <v/>
      </c>
    </row>
    <row r="12" spans="1:14" s="49" customFormat="1">
      <c r="A12" s="55" t="s">
        <v>56</v>
      </c>
      <c r="B12" s="53">
        <f>TRUNC($B$1/1000000)</f>
        <v>0</v>
      </c>
      <c r="C12" s="53">
        <f>TRUNC($B$1/1000000)-B11*10</f>
        <v>0</v>
      </c>
      <c r="D12" s="54" t="str">
        <f>IF(C12=1,"Bir","")</f>
        <v/>
      </c>
      <c r="E12" s="54" t="str">
        <f>IF(C12=2,"İki","")</f>
        <v/>
      </c>
      <c r="F12" s="54" t="str">
        <f>IF(C12=3,"Üç","")</f>
        <v/>
      </c>
      <c r="G12" s="54" t="str">
        <f>IF(C12=4,"Dört","")</f>
        <v/>
      </c>
      <c r="H12" s="54" t="str">
        <f>IF(C12=5,"Beş","")</f>
        <v/>
      </c>
      <c r="I12" s="54" t="str">
        <f>IF(C12=6,"Altı","")</f>
        <v/>
      </c>
      <c r="J12" s="54" t="str">
        <f>IF(C12=7,"Yedi","")</f>
        <v/>
      </c>
      <c r="K12" s="54" t="str">
        <f>IF(C12=8,"Sekiz","")</f>
        <v/>
      </c>
      <c r="L12" s="54" t="str">
        <f>IF(C12=9,"Dokuz","")</f>
        <v/>
      </c>
      <c r="M12" s="54" t="str">
        <f>IF((C10+C11+C12)&gt;0,"Milyon","")</f>
        <v/>
      </c>
      <c r="N12" s="49" t="str">
        <f t="shared" si="0"/>
        <v/>
      </c>
    </row>
    <row r="13" spans="1:14" s="49" customFormat="1">
      <c r="A13" s="55" t="s">
        <v>57</v>
      </c>
      <c r="B13" s="53">
        <f>TRUNC($B$1/100000)</f>
        <v>8</v>
      </c>
      <c r="C13" s="53">
        <f>TRUNC($B$1/100000)-B12*10</f>
        <v>8</v>
      </c>
      <c r="D13" s="54" t="str">
        <f>IF(C13=1,"Yüz","")</f>
        <v/>
      </c>
      <c r="E13" s="54" t="str">
        <f>IF(C13=2,"İkiYüz","")</f>
        <v/>
      </c>
      <c r="F13" s="54" t="str">
        <f>IF(C13=3,"ÜçYüz","")</f>
        <v/>
      </c>
      <c r="G13" s="54" t="str">
        <f>IF(C13=4,"DörtYüz","")</f>
        <v/>
      </c>
      <c r="H13" s="54" t="str">
        <f>IF(C13=5,"BeşYüz","")</f>
        <v/>
      </c>
      <c r="I13" s="54" t="str">
        <f>IF(C13=6,"AltıYüz","")</f>
        <v/>
      </c>
      <c r="J13" s="54" t="str">
        <f>IF(C13=7,"YediYüz","")</f>
        <v/>
      </c>
      <c r="K13" s="54" t="str">
        <f>IF(C13=8,"SekizYüz","")</f>
        <v>SekizYüz</v>
      </c>
      <c r="L13" s="54" t="str">
        <f>IF(C13=9,"DokuzYüz","")</f>
        <v/>
      </c>
      <c r="M13" s="54" t="str">
        <f>IF(C13=0,"","")</f>
        <v/>
      </c>
      <c r="N13" s="49" t="str">
        <f t="shared" si="0"/>
        <v>SekizYüz</v>
      </c>
    </row>
    <row r="14" spans="1:14" s="49" customFormat="1">
      <c r="A14" s="55" t="s">
        <v>58</v>
      </c>
      <c r="B14" s="53">
        <f>TRUNC($B$1/10000)</f>
        <v>80</v>
      </c>
      <c r="C14" s="53">
        <f>TRUNC($B$1/10000)-B13*10</f>
        <v>0</v>
      </c>
      <c r="D14" s="54" t="str">
        <f>IF(C14=1,"On","")</f>
        <v/>
      </c>
      <c r="E14" s="54" t="str">
        <f>IF(C14=2,"Yirmi","")</f>
        <v/>
      </c>
      <c r="F14" s="54" t="str">
        <f>IF(C14=3,"Otuz","")</f>
        <v/>
      </c>
      <c r="G14" s="54" t="str">
        <f>IF(C14=4,"Kırk","")</f>
        <v/>
      </c>
      <c r="H14" s="54" t="str">
        <f>IF(C14=5,"Elli","")</f>
        <v/>
      </c>
      <c r="I14" s="54" t="str">
        <f>IF(C14=6,"Altmış","")</f>
        <v/>
      </c>
      <c r="J14" s="54" t="str">
        <f>IF(C14=7,"Yetmiş","")</f>
        <v/>
      </c>
      <c r="K14" s="54" t="str">
        <f>IF(C14=8,"Seksen","")</f>
        <v/>
      </c>
      <c r="L14" s="54" t="str">
        <f>IF(C14=9,"Doksan","")</f>
        <v/>
      </c>
      <c r="M14" s="54" t="str">
        <f>IF(C14=0,"","")</f>
        <v/>
      </c>
      <c r="N14" s="49" t="str">
        <f t="shared" si="0"/>
        <v/>
      </c>
    </row>
    <row r="15" spans="1:14" s="49" customFormat="1">
      <c r="A15" s="55" t="s">
        <v>59</v>
      </c>
      <c r="B15" s="53">
        <f>TRUNC($B$1/1000)</f>
        <v>800</v>
      </c>
      <c r="C15" s="53">
        <f>TRUNC($B$1/1000)-B14*10</f>
        <v>0</v>
      </c>
      <c r="D15" s="54" t="str">
        <f>IF(C15=1,"Bir","")</f>
        <v/>
      </c>
      <c r="E15" s="54" t="str">
        <f>IF(C15=2,"İki","")</f>
        <v/>
      </c>
      <c r="F15" s="54" t="str">
        <f>IF(C15=3,"Üç","")</f>
        <v/>
      </c>
      <c r="G15" s="54" t="str">
        <f>IF(C15=4,"Dört","")</f>
        <v/>
      </c>
      <c r="H15" s="54" t="str">
        <f>IF(C15=5,"Beş","")</f>
        <v/>
      </c>
      <c r="I15" s="54" t="str">
        <f>IF(C15=6,"Altı","")</f>
        <v/>
      </c>
      <c r="J15" s="54" t="str">
        <f>IF(C15=7,"Yedi","")</f>
        <v/>
      </c>
      <c r="K15" s="54" t="str">
        <f>IF(C15=8,"Sekiz","")</f>
        <v/>
      </c>
      <c r="L15" s="54" t="str">
        <f>IF(C15=9,"Dokuz","")</f>
        <v/>
      </c>
      <c r="M15" s="54" t="str">
        <f>IF((C13+C14+C15)&gt;0,"Bin","")</f>
        <v>Bin</v>
      </c>
      <c r="N15" s="49" t="str">
        <f t="shared" si="0"/>
        <v>Bin</v>
      </c>
    </row>
    <row r="16" spans="1:14" s="49" customFormat="1">
      <c r="A16" s="55" t="s">
        <v>60</v>
      </c>
      <c r="B16" s="53">
        <f>TRUNC($B$1/100)</f>
        <v>8003</v>
      </c>
      <c r="C16" s="53">
        <f>TRUNC($B$1/100)-B15*10</f>
        <v>3</v>
      </c>
      <c r="D16" s="54" t="str">
        <f>IF(C16=1,"Yüz","")</f>
        <v/>
      </c>
      <c r="E16" s="54" t="str">
        <f>IF(C16=2,"İkiYüz","")</f>
        <v/>
      </c>
      <c r="F16" s="54" t="str">
        <f>IF(C16=3,"ÜçYüz","")</f>
        <v>ÜçYüz</v>
      </c>
      <c r="G16" s="54" t="str">
        <f>IF(C16=4,"DörtYüz","")</f>
        <v/>
      </c>
      <c r="H16" s="54" t="str">
        <f>IF(C16=5,"BeşYüz","")</f>
        <v/>
      </c>
      <c r="I16" s="54" t="str">
        <f>IF(C16=6,"AltıYüz","")</f>
        <v/>
      </c>
      <c r="J16" s="54" t="str">
        <f>IF(C16=7,"YediYüz","")</f>
        <v/>
      </c>
      <c r="K16" s="54" t="str">
        <f>IF(C16=8,"SekizYüz","")</f>
        <v/>
      </c>
      <c r="L16" s="54" t="str">
        <f>IF(C16=9,"DokuzYüz","")</f>
        <v/>
      </c>
      <c r="M16" s="54"/>
      <c r="N16" s="49" t="str">
        <f t="shared" si="0"/>
        <v>ÜçYüz</v>
      </c>
    </row>
    <row r="17" spans="1:14" s="49" customFormat="1">
      <c r="A17" s="55" t="s">
        <v>61</v>
      </c>
      <c r="B17" s="53">
        <f>TRUNC($B$1/10)</f>
        <v>80037</v>
      </c>
      <c r="C17" s="53">
        <f>TRUNC($B$1/10)-B16*10</f>
        <v>7</v>
      </c>
      <c r="D17" s="54" t="str">
        <f>IF(C17=1,"On","")</f>
        <v/>
      </c>
      <c r="E17" s="54" t="str">
        <f>IF(C17=2,"Yirmi","")</f>
        <v/>
      </c>
      <c r="F17" s="54" t="str">
        <f>IF(C17=3,"Otuz","")</f>
        <v/>
      </c>
      <c r="G17" s="54" t="str">
        <f>IF(C17=4,"Kırk","")</f>
        <v/>
      </c>
      <c r="H17" s="54" t="str">
        <f>IF(C17=5,"Elli","")</f>
        <v/>
      </c>
      <c r="I17" s="54" t="str">
        <f>IF(C17=6,"Altmış","")</f>
        <v/>
      </c>
      <c r="J17" s="54" t="str">
        <f>IF(C17=7,"Yetmiş","")</f>
        <v>Yetmiş</v>
      </c>
      <c r="K17" s="54" t="str">
        <f>IF(C17=8,"Seksen","")</f>
        <v/>
      </c>
      <c r="L17" s="54" t="str">
        <f>IF(C17=9,"Doksan","")</f>
        <v/>
      </c>
      <c r="M17" s="54"/>
      <c r="N17" s="49" t="str">
        <f t="shared" si="0"/>
        <v>Yetmiş</v>
      </c>
    </row>
    <row r="18" spans="1:14" s="49" customFormat="1">
      <c r="A18" s="55" t="s">
        <v>40</v>
      </c>
      <c r="B18" s="53">
        <f>+ROUNDDOWN(B1,0)</f>
        <v>800376</v>
      </c>
      <c r="C18" s="53">
        <f>TRUNC($B$1)-(B17*10)</f>
        <v>6</v>
      </c>
      <c r="D18" s="54" t="str">
        <f>IF(C18=1,"Bir","")</f>
        <v/>
      </c>
      <c r="E18" s="54" t="str">
        <f>IF(C18=2,"İki","")</f>
        <v/>
      </c>
      <c r="F18" s="54" t="str">
        <f>IF(C18=3,"Üç","")</f>
        <v/>
      </c>
      <c r="G18" s="54" t="str">
        <f>IF(C18=4,"Dört","")</f>
        <v/>
      </c>
      <c r="H18" s="54" t="str">
        <f>IF(C18=5,"Beş","")</f>
        <v/>
      </c>
      <c r="I18" s="54" t="str">
        <f>IF(C18=6,"Altı","")</f>
        <v>Altı</v>
      </c>
      <c r="J18" s="54" t="str">
        <f>IF(C18=7,"Yedi","")</f>
        <v/>
      </c>
      <c r="K18" s="54" t="str">
        <f>IF(C18=8,"Sekiz","")</f>
        <v/>
      </c>
      <c r="L18" s="54" t="str">
        <f>IF(C18=9,"Dokuz","")</f>
        <v/>
      </c>
      <c r="M18" s="54" t="str">
        <f>IF((C17+C18)&gt;0,"TürkLirası","")</f>
        <v>TürkLirası</v>
      </c>
      <c r="N18" s="49" t="str">
        <f t="shared" si="0"/>
        <v>AltıTürkLirası</v>
      </c>
    </row>
    <row r="19" spans="1:14" s="49" customFormat="1">
      <c r="M19" s="54"/>
      <c r="N19" s="54"/>
    </row>
    <row r="20" spans="1:14" s="49" customFormat="1"/>
    <row r="21" spans="1:14" s="49" customFormat="1">
      <c r="B21" s="53"/>
      <c r="C21" s="53"/>
      <c r="D21" s="54"/>
      <c r="E21" s="54"/>
      <c r="F21" s="54"/>
      <c r="G21" s="54"/>
      <c r="H21" s="54"/>
      <c r="I21" s="54"/>
      <c r="J21" s="54"/>
      <c r="K21" s="54"/>
      <c r="L21" s="54"/>
    </row>
    <row r="22" spans="1:14" s="49" customFormat="1">
      <c r="B22" s="53"/>
      <c r="C22" s="53"/>
      <c r="D22" s="54"/>
      <c r="E22" s="54"/>
      <c r="F22" s="54"/>
      <c r="G22" s="54"/>
      <c r="H22" s="54"/>
      <c r="I22" s="54"/>
      <c r="J22" s="54"/>
      <c r="K22" s="54"/>
      <c r="L22" s="54"/>
      <c r="M22" s="49" t="str">
        <f>CONCATENATE(N6,N7,N8,N9,N10,N11,N12,N13,N14,N15,N16,N17,N18,M19,N25,N26)</f>
        <v>SekizYüzBinÜçYüzYetmişAltıTürkLirası</v>
      </c>
    </row>
    <row r="25" spans="1:14">
      <c r="A25" s="49" t="s">
        <v>61</v>
      </c>
      <c r="B25" s="56">
        <f>+ROUNDDOWN((+B1-B18),1)</f>
        <v>0</v>
      </c>
      <c r="C25" s="57">
        <f>+B25*10</f>
        <v>0</v>
      </c>
      <c r="D25" s="54" t="str">
        <f>IF(C25=1,"On","")</f>
        <v/>
      </c>
      <c r="E25" s="54" t="str">
        <f>IF(C25=2,"Yirmi","")</f>
        <v/>
      </c>
      <c r="F25" s="54" t="str">
        <f>IF(C25=3,"Otuz","")</f>
        <v/>
      </c>
      <c r="G25" s="54" t="str">
        <f>IF(C25=4,"Kırk","")</f>
        <v/>
      </c>
      <c r="H25" s="54" t="str">
        <f>IF(C25=5,"Elli","")</f>
        <v/>
      </c>
      <c r="I25" s="54" t="str">
        <f>IF(C25=6,"Altmış","")</f>
        <v/>
      </c>
      <c r="J25" s="54" t="str">
        <f>IF(C25=7,"Yetmiş","")</f>
        <v/>
      </c>
      <c r="K25" s="54" t="str">
        <f>IF(C25=8,"Seksen","")</f>
        <v/>
      </c>
      <c r="L25" s="54" t="str">
        <f>IF(C25=9,"Doksan","")</f>
        <v/>
      </c>
      <c r="N25" s="49" t="str">
        <f xml:space="preserve"> CONCATENATE(D25,E25,F25,G25,H25,I25,J25,K25,L25,M25)</f>
        <v/>
      </c>
    </row>
    <row r="26" spans="1:14">
      <c r="A26" s="49" t="s">
        <v>40</v>
      </c>
      <c r="B26" s="56">
        <f>TRUNC(B1*10)</f>
        <v>8003760</v>
      </c>
      <c r="C26" s="57">
        <f>C30</f>
        <v>0</v>
      </c>
      <c r="D26" s="54" t="str">
        <f>IF(C26=1,"Bir","")</f>
        <v/>
      </c>
      <c r="E26" s="54" t="str">
        <f>IF(C26=2,"İki","")</f>
        <v/>
      </c>
      <c r="F26" s="54" t="str">
        <f>IF(C26=3,"Üç","")</f>
        <v/>
      </c>
      <c r="G26" s="54" t="str">
        <f>IF(C26=4,"Dört","")</f>
        <v/>
      </c>
      <c r="H26" s="54" t="str">
        <f>IF(C26=5,"Beş","")</f>
        <v/>
      </c>
      <c r="I26" s="54" t="str">
        <f>IF(C26=6,"Altı","")</f>
        <v/>
      </c>
      <c r="J26" s="54" t="str">
        <f>IF(C26=7,"Yedi","")</f>
        <v/>
      </c>
      <c r="K26" s="54" t="str">
        <f>IF(C26=8,"Sekiz","")</f>
        <v/>
      </c>
      <c r="L26" s="54" t="str">
        <f>IF(C26=9,"Dokuz","")</f>
        <v/>
      </c>
      <c r="M26" s="54" t="str">
        <f>IF((C25+C26)&gt;0,"Kuruş","")</f>
        <v/>
      </c>
      <c r="N26" s="49" t="str">
        <f>CONCATENATE(D26,E26,F26,G26,H26,I26,J26,K26,L26,M26)</f>
        <v/>
      </c>
    </row>
    <row r="29" spans="1:14">
      <c r="B29" s="58">
        <f>(B1*10)-B26</f>
        <v>0</v>
      </c>
      <c r="C29" s="58">
        <f>ROUND(B29,1)</f>
        <v>0</v>
      </c>
    </row>
    <row r="30" spans="1:14">
      <c r="B30" s="57"/>
      <c r="C30" s="58">
        <f>C29*10</f>
        <v>0</v>
      </c>
      <c r="G30" s="59"/>
    </row>
    <row r="31" spans="1:14">
      <c r="D31" s="57"/>
    </row>
    <row r="32" spans="1:14">
      <c r="B32" s="57"/>
    </row>
  </sheetData>
  <printOptions horizontalCentered="1" verticalCentered="1"/>
  <pageMargins left="0.55118110236220474" right="0.15748031496062992" top="0.70866141732283472" bottom="0.83" header="0.51181102362204722" footer="0.51181102362204722"/>
  <pageSetup paperSize="9" scale="5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O36"/>
  <sheetViews>
    <sheetView showZeros="0" view="pageBreakPreview" topLeftCell="A7" zoomScaleSheetLayoutView="100" workbookViewId="0">
      <selection activeCell="K40" sqref="K40"/>
    </sheetView>
  </sheetViews>
  <sheetFormatPr defaultColWidth="9.33203125" defaultRowHeight="15"/>
  <cols>
    <col min="1" max="1" width="1.44140625" style="89" customWidth="1"/>
    <col min="2" max="2" width="14.33203125" style="89" customWidth="1"/>
    <col min="3" max="3" width="4" style="89" customWidth="1"/>
    <col min="4" max="4" width="18" style="89" customWidth="1"/>
    <col min="5" max="5" width="2" style="89" customWidth="1"/>
    <col min="6" max="6" width="17.44140625" style="89" customWidth="1"/>
    <col min="7" max="7" width="15.109375" style="89" customWidth="1"/>
    <col min="8" max="8" width="20.88671875" style="89" customWidth="1"/>
    <col min="9" max="9" width="1.109375" style="89" customWidth="1"/>
    <col min="10" max="10" width="2.109375" style="89" customWidth="1"/>
    <col min="11" max="16384" width="9.33203125" style="89"/>
  </cols>
  <sheetData>
    <row r="1" spans="1:15" ht="5.25" customHeight="1" thickBot="1"/>
    <row r="2" spans="1:15" ht="22.95" customHeight="1" thickTop="1">
      <c r="B2" s="87"/>
      <c r="C2" s="88"/>
      <c r="D2" s="88"/>
      <c r="E2" s="88"/>
      <c r="F2" s="568" t="s">
        <v>177</v>
      </c>
      <c r="G2" s="568"/>
      <c r="H2" s="566" t="str">
        <f>Giriş!C3</f>
        <v>02001-001</v>
      </c>
      <c r="I2" s="357"/>
      <c r="K2" s="135"/>
      <c r="L2" s="135"/>
      <c r="M2" s="135"/>
      <c r="N2" s="135"/>
      <c r="O2" s="135"/>
    </row>
    <row r="3" spans="1:15" ht="22.95" customHeight="1">
      <c r="B3" s="90"/>
      <c r="F3" s="569"/>
      <c r="G3" s="569"/>
      <c r="H3" s="567"/>
      <c r="I3" s="357"/>
      <c r="K3" s="135"/>
      <c r="L3" s="135"/>
      <c r="M3" s="135"/>
      <c r="N3" s="135"/>
      <c r="O3" s="135"/>
    </row>
    <row r="4" spans="1:15" ht="22.95" customHeight="1">
      <c r="B4" s="90"/>
      <c r="H4" s="91"/>
      <c r="K4" s="135"/>
      <c r="L4" s="135"/>
      <c r="M4" s="135"/>
      <c r="N4" s="135"/>
      <c r="O4" s="135"/>
    </row>
    <row r="5" spans="1:15" ht="22.95" customHeight="1">
      <c r="A5" s="93"/>
      <c r="B5" s="92"/>
      <c r="C5" s="93"/>
      <c r="D5" s="93"/>
      <c r="E5" s="93"/>
      <c r="H5" s="91"/>
      <c r="K5" s="135"/>
      <c r="L5" s="135"/>
      <c r="M5" s="135"/>
      <c r="N5" s="135"/>
      <c r="O5" s="135"/>
    </row>
    <row r="6" spans="1:15" ht="22.95" customHeight="1">
      <c r="A6" s="95"/>
      <c r="B6" s="94"/>
      <c r="C6" s="95"/>
      <c r="D6" s="95"/>
      <c r="E6" s="95"/>
      <c r="H6" s="91"/>
      <c r="K6" s="135"/>
      <c r="L6" s="135"/>
      <c r="M6" s="135"/>
      <c r="N6" s="135"/>
      <c r="O6" s="135"/>
    </row>
    <row r="7" spans="1:15" ht="39.75" customHeight="1" thickBot="1">
      <c r="B7" s="574" t="str">
        <f>Giriş!$C$7</f>
        <v>İNCE İŞLER</v>
      </c>
      <c r="C7" s="575"/>
      <c r="D7" s="575"/>
      <c r="E7" s="575"/>
      <c r="F7" s="575"/>
      <c r="G7" s="575"/>
      <c r="H7" s="576"/>
      <c r="I7" s="358"/>
      <c r="K7" s="135"/>
      <c r="L7" s="135"/>
      <c r="M7" s="135"/>
      <c r="N7" s="135"/>
      <c r="O7" s="135"/>
    </row>
    <row r="8" spans="1:15" ht="5.25" customHeight="1" thickTop="1">
      <c r="A8" s="95"/>
      <c r="B8" s="365"/>
      <c r="C8" s="366"/>
      <c r="D8" s="366"/>
      <c r="E8" s="366"/>
      <c r="F8" s="366"/>
      <c r="G8" s="366"/>
      <c r="H8" s="367"/>
      <c r="I8" s="95"/>
      <c r="K8" s="135"/>
      <c r="L8" s="135"/>
      <c r="M8" s="135"/>
      <c r="N8" s="135"/>
      <c r="O8" s="135"/>
    </row>
    <row r="9" spans="1:15" ht="22.95" customHeight="1">
      <c r="B9" s="577" t="s">
        <v>127</v>
      </c>
      <c r="C9" s="578"/>
      <c r="D9" s="578"/>
      <c r="E9" s="578"/>
      <c r="F9" s="578"/>
      <c r="G9" s="578"/>
      <c r="H9" s="579"/>
      <c r="I9" s="359"/>
      <c r="K9" s="135"/>
      <c r="L9" s="135"/>
      <c r="M9" s="135"/>
      <c r="N9" s="135"/>
      <c r="O9" s="135"/>
    </row>
    <row r="10" spans="1:15" ht="5.25" customHeight="1" thickBot="1">
      <c r="B10" s="368"/>
      <c r="C10" s="369"/>
      <c r="D10" s="369"/>
      <c r="E10" s="369"/>
      <c r="F10" s="369"/>
      <c r="G10" s="369"/>
      <c r="H10" s="370"/>
      <c r="K10" s="135"/>
      <c r="L10" s="135"/>
      <c r="M10" s="135"/>
      <c r="N10" s="135"/>
      <c r="O10" s="135"/>
    </row>
    <row r="11" spans="1:15" ht="7.5" customHeight="1" thickTop="1">
      <c r="A11" s="356"/>
      <c r="B11" s="241"/>
      <c r="C11" s="242"/>
      <c r="D11" s="242"/>
      <c r="E11" s="242"/>
      <c r="F11" s="242"/>
      <c r="G11" s="242"/>
      <c r="H11" s="243"/>
      <c r="I11" s="356"/>
      <c r="K11" s="135"/>
      <c r="L11" s="135"/>
      <c r="M11" s="135"/>
      <c r="N11" s="135"/>
      <c r="O11" s="135"/>
    </row>
    <row r="12" spans="1:15" s="96" customFormat="1" ht="22.95" customHeight="1">
      <c r="A12" s="140"/>
      <c r="B12" s="371" t="s">
        <v>128</v>
      </c>
      <c r="C12" s="140"/>
      <c r="D12" s="140"/>
      <c r="E12" s="141" t="s">
        <v>0</v>
      </c>
      <c r="F12" s="233">
        <f>Giriş!$C$39</f>
        <v>1</v>
      </c>
      <c r="H12" s="235"/>
      <c r="K12" s="136"/>
      <c r="L12" s="136"/>
      <c r="M12" s="136"/>
      <c r="N12" s="136"/>
      <c r="O12" s="136"/>
    </row>
    <row r="13" spans="1:15" s="96" customFormat="1" ht="22.95" customHeight="1">
      <c r="A13" s="140"/>
      <c r="B13" s="371" t="s">
        <v>95</v>
      </c>
      <c r="C13" s="140"/>
      <c r="D13" s="140"/>
      <c r="E13" s="141" t="s">
        <v>0</v>
      </c>
      <c r="F13" s="234">
        <f>Giriş!$C$40</f>
        <v>45321</v>
      </c>
      <c r="G13" s="234"/>
      <c r="H13" s="235"/>
      <c r="K13" s="136"/>
      <c r="L13" s="136"/>
      <c r="M13" s="136"/>
      <c r="N13" s="136"/>
      <c r="O13" s="136"/>
    </row>
    <row r="14" spans="1:15" ht="22.95" customHeight="1">
      <c r="A14" s="356"/>
      <c r="B14" s="371" t="s">
        <v>141</v>
      </c>
      <c r="C14" s="140"/>
      <c r="D14" s="140"/>
      <c r="E14" s="141" t="s">
        <v>0</v>
      </c>
      <c r="F14" s="142" t="str">
        <f>Giriş!$C$9</f>
        <v>-</v>
      </c>
      <c r="G14" s="143"/>
      <c r="H14" s="236"/>
      <c r="I14" s="143"/>
      <c r="K14" s="135"/>
      <c r="L14" s="135"/>
      <c r="M14" s="135"/>
      <c r="N14" s="135"/>
      <c r="O14" s="135"/>
    </row>
    <row r="15" spans="1:15" ht="27.75" customHeight="1">
      <c r="A15" s="356"/>
      <c r="B15" s="371" t="s">
        <v>72</v>
      </c>
      <c r="C15" s="140"/>
      <c r="D15" s="140"/>
      <c r="E15" s="141" t="s">
        <v>0</v>
      </c>
      <c r="F15" s="572" t="str">
        <f>Giriş!$C$5</f>
        <v>FARSYAPI</v>
      </c>
      <c r="G15" s="572"/>
      <c r="H15" s="573"/>
      <c r="I15" s="360"/>
      <c r="K15" s="135"/>
      <c r="L15" s="135"/>
      <c r="M15" s="135"/>
      <c r="N15" s="135"/>
      <c r="O15" s="135"/>
    </row>
    <row r="16" spans="1:15" ht="27.75" customHeight="1">
      <c r="A16" s="356"/>
      <c r="B16" s="371" t="s">
        <v>129</v>
      </c>
      <c r="C16" s="140"/>
      <c r="D16" s="140"/>
      <c r="E16" s="141" t="s">
        <v>0</v>
      </c>
      <c r="F16" s="570" t="str">
        <f>Giriş!$C$6</f>
        <v>YENİ YAPI</v>
      </c>
      <c r="G16" s="570"/>
      <c r="H16" s="571"/>
      <c r="I16" s="361"/>
      <c r="K16" s="135"/>
      <c r="L16" s="135"/>
      <c r="M16" s="135"/>
      <c r="N16" s="135"/>
      <c r="O16" s="135"/>
    </row>
    <row r="17" spans="1:15" ht="27.75" customHeight="1">
      <c r="A17" s="356"/>
      <c r="B17" s="371" t="s">
        <v>130</v>
      </c>
      <c r="C17" s="140"/>
      <c r="D17" s="140"/>
      <c r="E17" s="141" t="s">
        <v>0</v>
      </c>
      <c r="F17" s="570" t="str">
        <f>Giriş!$C$7</f>
        <v>İNCE İŞLER</v>
      </c>
      <c r="G17" s="570"/>
      <c r="H17" s="571"/>
      <c r="I17" s="361"/>
      <c r="K17" s="135"/>
      <c r="L17" s="135"/>
      <c r="M17" s="135"/>
      <c r="N17" s="135"/>
      <c r="O17" s="135"/>
    </row>
    <row r="18" spans="1:15" ht="48.75" customHeight="1">
      <c r="A18" s="356"/>
      <c r="B18" s="371" t="s">
        <v>131</v>
      </c>
      <c r="C18" s="140"/>
      <c r="D18" s="140"/>
      <c r="E18" s="141" t="s">
        <v>0</v>
      </c>
      <c r="F18" s="570" t="str">
        <f>Giriş!$C$4</f>
        <v xml:space="preserve">PANDROS </v>
      </c>
      <c r="G18" s="570"/>
      <c r="H18" s="571"/>
      <c r="I18" s="361"/>
      <c r="K18" s="135"/>
      <c r="L18" s="135"/>
      <c r="M18" s="135"/>
      <c r="N18" s="135"/>
      <c r="O18" s="135"/>
    </row>
    <row r="19" spans="1:15" ht="27.75" customHeight="1">
      <c r="A19" s="356"/>
      <c r="B19" s="371" t="s">
        <v>132</v>
      </c>
      <c r="C19" s="140"/>
      <c r="D19" s="140"/>
      <c r="E19" s="141" t="s">
        <v>0</v>
      </c>
      <c r="F19" s="570">
        <f>+Giriş!C8</f>
        <v>0</v>
      </c>
      <c r="G19" s="570"/>
      <c r="H19" s="571"/>
      <c r="I19" s="361"/>
    </row>
    <row r="20" spans="1:15" ht="22.95" customHeight="1">
      <c r="A20" s="356"/>
      <c r="B20" s="371" t="s">
        <v>133</v>
      </c>
      <c r="C20" s="140"/>
      <c r="D20" s="140"/>
      <c r="E20" s="141" t="s">
        <v>0</v>
      </c>
      <c r="F20" s="231">
        <f>Giriş!$C$33</f>
        <v>0</v>
      </c>
      <c r="G20" s="145"/>
      <c r="H20" s="149"/>
      <c r="I20" s="145"/>
    </row>
    <row r="21" spans="1:15" ht="22.95" customHeight="1">
      <c r="A21" s="356"/>
      <c r="B21" s="371" t="s">
        <v>88</v>
      </c>
      <c r="C21" s="140"/>
      <c r="D21" s="140"/>
      <c r="E21" s="141" t="s">
        <v>0</v>
      </c>
      <c r="F21" s="144">
        <f>Giriş!$C$32</f>
        <v>45292</v>
      </c>
      <c r="G21" s="146"/>
      <c r="H21" s="237"/>
      <c r="I21" s="146"/>
    </row>
    <row r="22" spans="1:15" ht="22.95" customHeight="1">
      <c r="A22" s="356"/>
      <c r="B22" s="371" t="s">
        <v>134</v>
      </c>
      <c r="C22" s="140"/>
      <c r="D22" s="140"/>
      <c r="E22" s="141" t="s">
        <v>0</v>
      </c>
      <c r="F22" s="144">
        <f>Giriş!$C$10</f>
        <v>45292</v>
      </c>
      <c r="G22" s="146"/>
      <c r="H22" s="237"/>
      <c r="I22" s="146"/>
    </row>
    <row r="23" spans="1:15" ht="22.95" customHeight="1">
      <c r="A23" s="356"/>
      <c r="B23" s="371" t="s">
        <v>135</v>
      </c>
      <c r="C23" s="140"/>
      <c r="D23" s="140"/>
      <c r="E23" s="141" t="s">
        <v>0</v>
      </c>
      <c r="F23" s="147">
        <f>Giriş!$C$11</f>
        <v>182</v>
      </c>
      <c r="G23" s="146"/>
      <c r="H23" s="237"/>
      <c r="I23" s="146"/>
    </row>
    <row r="24" spans="1:15" ht="22.95" customHeight="1">
      <c r="A24" s="356"/>
      <c r="B24" s="371" t="s">
        <v>136</v>
      </c>
      <c r="C24" s="140"/>
      <c r="D24" s="140"/>
      <c r="E24" s="141" t="s">
        <v>0</v>
      </c>
      <c r="F24" s="144">
        <f>Giriş!$C$12</f>
        <v>45474</v>
      </c>
      <c r="G24" s="148"/>
      <c r="H24" s="238"/>
      <c r="I24" s="148"/>
    </row>
    <row r="25" spans="1:15" ht="22.95" customHeight="1">
      <c r="A25" s="356"/>
      <c r="B25" s="371" t="s">
        <v>137</v>
      </c>
      <c r="C25" s="140"/>
      <c r="D25" s="140"/>
      <c r="E25" s="141" t="s">
        <v>0</v>
      </c>
      <c r="F25" s="147" t="str">
        <f>Giriş!$C$34</f>
        <v>-</v>
      </c>
      <c r="G25" s="146"/>
      <c r="H25" s="237"/>
      <c r="I25" s="146"/>
    </row>
    <row r="26" spans="1:15" ht="22.95" customHeight="1">
      <c r="A26" s="356"/>
      <c r="B26" s="371" t="s">
        <v>138</v>
      </c>
      <c r="C26" s="140"/>
      <c r="D26" s="140"/>
      <c r="E26" s="141" t="s">
        <v>0</v>
      </c>
      <c r="F26" s="147" t="str">
        <f>Giriş!$C$35</f>
        <v>-</v>
      </c>
      <c r="G26" s="148"/>
      <c r="H26" s="238"/>
      <c r="I26" s="148"/>
    </row>
    <row r="27" spans="1:15" ht="22.95" customHeight="1">
      <c r="A27" s="356"/>
      <c r="B27" s="371" t="s">
        <v>139</v>
      </c>
      <c r="C27" s="140"/>
      <c r="D27" s="140"/>
      <c r="E27" s="141" t="s">
        <v>0</v>
      </c>
      <c r="F27" s="144" t="str">
        <f>Giriş!$C$36</f>
        <v>-</v>
      </c>
      <c r="G27" s="143"/>
      <c r="H27" s="236"/>
      <c r="I27" s="143"/>
    </row>
    <row r="28" spans="1:15" ht="22.95" customHeight="1">
      <c r="A28" s="356"/>
      <c r="B28" s="371"/>
      <c r="C28" s="140"/>
      <c r="D28" s="140"/>
      <c r="E28" s="140"/>
      <c r="F28" s="140"/>
      <c r="G28" s="140"/>
      <c r="H28" s="153"/>
      <c r="I28" s="140"/>
    </row>
    <row r="29" spans="1:15" ht="22.95" customHeight="1">
      <c r="A29" s="356"/>
      <c r="B29" s="371"/>
      <c r="C29" s="140"/>
      <c r="D29" s="140"/>
      <c r="E29" s="140"/>
      <c r="F29" s="140"/>
      <c r="G29" s="140"/>
      <c r="H29" s="153"/>
      <c r="I29" s="140"/>
    </row>
    <row r="30" spans="1:15" ht="16.5" customHeight="1">
      <c r="A30" s="362"/>
      <c r="B30" s="371"/>
      <c r="C30" s="140"/>
      <c r="D30" s="140"/>
      <c r="E30" s="140"/>
      <c r="F30" s="140"/>
      <c r="G30" s="140"/>
      <c r="H30" s="153"/>
      <c r="I30" s="140"/>
    </row>
    <row r="31" spans="1:15" ht="22.95" customHeight="1">
      <c r="A31" s="356"/>
      <c r="B31" s="372"/>
      <c r="C31" s="154"/>
      <c r="D31" s="154"/>
      <c r="E31" s="154"/>
      <c r="F31" s="154"/>
      <c r="G31" s="154"/>
      <c r="H31" s="239"/>
      <c r="I31" s="154"/>
    </row>
    <row r="32" spans="1:15" ht="22.95" customHeight="1">
      <c r="A32" s="363"/>
      <c r="B32" s="373">
        <f>+Giriş!C42</f>
        <v>0</v>
      </c>
      <c r="C32" s="150" t="s">
        <v>140</v>
      </c>
      <c r="D32" s="151">
        <f>Giriş!$C$40</f>
        <v>45321</v>
      </c>
      <c r="E32" s="152" t="s">
        <v>178</v>
      </c>
      <c r="F32" s="155"/>
      <c r="G32" s="155"/>
      <c r="H32" s="240"/>
      <c r="I32" s="364"/>
    </row>
    <row r="33" spans="1:9" ht="22.95" customHeight="1">
      <c r="A33" s="356"/>
      <c r="B33" s="372"/>
      <c r="C33" s="154"/>
      <c r="D33" s="154"/>
      <c r="E33" s="154"/>
      <c r="F33" s="154"/>
      <c r="G33" s="154"/>
      <c r="H33" s="239"/>
      <c r="I33" s="154"/>
    </row>
    <row r="34" spans="1:9" ht="17.25" customHeight="1">
      <c r="A34" s="356"/>
      <c r="B34" s="374"/>
      <c r="C34" s="156"/>
      <c r="D34" s="156"/>
      <c r="E34" s="140"/>
      <c r="F34" s="140"/>
      <c r="G34" s="140"/>
      <c r="H34" s="153"/>
      <c r="I34" s="140"/>
    </row>
    <row r="35" spans="1:9" ht="22.95" customHeight="1" thickBot="1">
      <c r="A35" s="356"/>
      <c r="B35" s="157"/>
      <c r="C35" s="158"/>
      <c r="D35" s="158"/>
      <c r="E35" s="158"/>
      <c r="F35" s="158"/>
      <c r="G35" s="158"/>
      <c r="H35" s="159"/>
      <c r="I35" s="356"/>
    </row>
    <row r="36" spans="1:9" ht="9" customHeight="1" thickTop="1"/>
  </sheetData>
  <mergeCells count="9">
    <mergeCell ref="H2:H3"/>
    <mergeCell ref="F2:G3"/>
    <mergeCell ref="F17:H17"/>
    <mergeCell ref="F18:H18"/>
    <mergeCell ref="F19:H19"/>
    <mergeCell ref="F16:H16"/>
    <mergeCell ref="F15:H15"/>
    <mergeCell ref="B7:H7"/>
    <mergeCell ref="B9:H9"/>
  </mergeCells>
  <printOptions horizontalCentered="1"/>
  <pageMargins left="0.59055118110236227" right="0.19685039370078741" top="0.59055118110236227" bottom="0.39370078740157483" header="0.31496062992125984" footer="0.31496062992125984"/>
  <pageSetup paperSize="9" scale="98" fitToWidth="0" fitToHeight="0" orientation="portrait" r:id="rId1"/>
  <rowBreaks count="1" manualBreakCount="1">
    <brk id="35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14999847407452621"/>
  </sheetPr>
  <dimension ref="B1:I669"/>
  <sheetViews>
    <sheetView view="pageBreakPreview" zoomScaleNormal="100" zoomScaleSheetLayoutView="100" workbookViewId="0">
      <selection activeCell="H17" sqref="H17"/>
    </sheetView>
  </sheetViews>
  <sheetFormatPr defaultColWidth="9.109375" defaultRowHeight="13.2"/>
  <cols>
    <col min="1" max="1" width="1.109375" style="5" customWidth="1"/>
    <col min="2" max="2" width="9.88671875" style="5" customWidth="1"/>
    <col min="3" max="3" width="40.109375" style="5" customWidth="1"/>
    <col min="4" max="4" width="17.88671875" style="5" customWidth="1"/>
    <col min="5" max="5" width="4.5546875" style="5" customWidth="1"/>
    <col min="6" max="6" width="1.6640625" style="5" customWidth="1"/>
    <col min="7" max="7" width="4.5546875" style="5" customWidth="1"/>
    <col min="8" max="8" width="12" style="5" customWidth="1"/>
    <col min="9" max="9" width="1.109375" style="5" customWidth="1"/>
    <col min="10" max="16384" width="9.109375" style="5"/>
  </cols>
  <sheetData>
    <row r="1" spans="2:9" ht="5.25" customHeight="1" thickBot="1"/>
    <row r="2" spans="2:9" s="6" customFormat="1" ht="6.75" customHeight="1" thickTop="1">
      <c r="B2" s="375"/>
      <c r="C2" s="12"/>
      <c r="D2" s="12"/>
      <c r="E2" s="12"/>
      <c r="F2" s="12"/>
      <c r="G2" s="12"/>
      <c r="H2" s="124"/>
      <c r="I2" s="10"/>
    </row>
    <row r="3" spans="2:9" s="6" customFormat="1" ht="15" customHeight="1">
      <c r="B3" s="376"/>
      <c r="C3" s="10"/>
      <c r="D3" s="10"/>
      <c r="E3" s="10"/>
      <c r="F3" s="10"/>
      <c r="G3" s="38" t="s">
        <v>27</v>
      </c>
      <c r="H3" s="125">
        <v>2</v>
      </c>
      <c r="I3" s="10"/>
    </row>
    <row r="4" spans="2:9" s="6" customFormat="1" ht="15" customHeight="1">
      <c r="B4" s="377"/>
      <c r="C4" s="10"/>
      <c r="D4" s="10"/>
      <c r="E4" s="10"/>
      <c r="F4" s="10"/>
      <c r="G4" s="38" t="s">
        <v>26</v>
      </c>
      <c r="H4" s="125">
        <f>Giriş!$C$39</f>
        <v>1</v>
      </c>
      <c r="I4" s="10"/>
    </row>
    <row r="5" spans="2:9" s="6" customFormat="1" ht="15" customHeight="1">
      <c r="B5" s="378"/>
      <c r="C5" s="126"/>
      <c r="D5" s="126"/>
      <c r="E5" s="10"/>
      <c r="F5" s="10"/>
      <c r="G5" s="38" t="s">
        <v>25</v>
      </c>
      <c r="H5" s="127">
        <f>Giriş!$C$40</f>
        <v>45321</v>
      </c>
      <c r="I5" s="10"/>
    </row>
    <row r="6" spans="2:9" s="6" customFormat="1" ht="16.2" thickBot="1">
      <c r="B6" s="601" t="str">
        <f>Giriş!$C$7</f>
        <v>İNCE İŞLER</v>
      </c>
      <c r="C6" s="602"/>
      <c r="D6" s="602"/>
      <c r="E6" s="602"/>
      <c r="F6" s="602"/>
      <c r="G6" s="602"/>
      <c r="H6" s="603"/>
      <c r="I6" s="10"/>
    </row>
    <row r="7" spans="2:9" s="6" customFormat="1" ht="6" customHeight="1" thickTop="1">
      <c r="B7" s="379"/>
      <c r="C7" s="380"/>
      <c r="D7" s="380"/>
      <c r="E7" s="380"/>
      <c r="F7" s="380"/>
      <c r="G7" s="380"/>
      <c r="H7" s="381"/>
      <c r="I7" s="10"/>
    </row>
    <row r="8" spans="2:9" ht="20.399999999999999">
      <c r="B8" s="614" t="s">
        <v>19</v>
      </c>
      <c r="C8" s="615"/>
      <c r="D8" s="615"/>
      <c r="E8" s="615"/>
      <c r="F8" s="615"/>
      <c r="G8" s="615"/>
      <c r="H8" s="616"/>
      <c r="I8" s="61"/>
    </row>
    <row r="9" spans="2:9" ht="5.25" customHeight="1" thickBot="1">
      <c r="B9" s="129"/>
      <c r="C9" s="13"/>
      <c r="D9" s="13"/>
      <c r="E9" s="13"/>
      <c r="F9" s="13"/>
      <c r="G9" s="13"/>
      <c r="H9" s="130"/>
      <c r="I9" s="13"/>
    </row>
    <row r="10" spans="2:9" ht="28.8" thickTop="1" thickBot="1">
      <c r="B10" s="27" t="s">
        <v>20</v>
      </c>
      <c r="C10" s="604" t="s">
        <v>21</v>
      </c>
      <c r="D10" s="605"/>
      <c r="E10" s="606" t="s">
        <v>22</v>
      </c>
      <c r="F10" s="607"/>
      <c r="G10" s="605"/>
      <c r="H10" s="7" t="s">
        <v>23</v>
      </c>
      <c r="I10" s="13"/>
    </row>
    <row r="11" spans="2:9" s="14" customFormat="1" ht="26.25" customHeight="1" thickTop="1">
      <c r="B11" s="17">
        <v>1</v>
      </c>
      <c r="C11" s="582" t="s">
        <v>4</v>
      </c>
      <c r="D11" s="583"/>
      <c r="E11" s="26">
        <v>1</v>
      </c>
      <c r="F11" s="25" t="s">
        <v>14</v>
      </c>
      <c r="G11" s="24">
        <f t="shared" ref="G11:G21" si="0">+E11+H11-1</f>
        <v>1</v>
      </c>
      <c r="H11" s="23">
        <v>1</v>
      </c>
      <c r="I11" s="15"/>
    </row>
    <row r="12" spans="2:9" s="14" customFormat="1" ht="26.25" customHeight="1">
      <c r="B12" s="17">
        <f>B11+1</f>
        <v>2</v>
      </c>
      <c r="C12" s="580" t="s">
        <v>19</v>
      </c>
      <c r="D12" s="581"/>
      <c r="E12" s="26">
        <f t="shared" ref="E12:E21" si="1">G11+1</f>
        <v>2</v>
      </c>
      <c r="F12" s="25" t="s">
        <v>14</v>
      </c>
      <c r="G12" s="24">
        <f t="shared" si="0"/>
        <v>2</v>
      </c>
      <c r="H12" s="23">
        <v>1</v>
      </c>
      <c r="I12" s="15"/>
    </row>
    <row r="13" spans="2:9" s="14" customFormat="1" ht="26.25" customHeight="1">
      <c r="B13" s="17">
        <f t="shared" ref="B13:B20" si="2">B12+1</f>
        <v>3</v>
      </c>
      <c r="C13" s="580" t="s">
        <v>28</v>
      </c>
      <c r="D13" s="581"/>
      <c r="E13" s="26">
        <f t="shared" si="1"/>
        <v>3</v>
      </c>
      <c r="F13" s="25" t="s">
        <v>14</v>
      </c>
      <c r="G13" s="24">
        <f t="shared" si="0"/>
        <v>3</v>
      </c>
      <c r="H13" s="23">
        <v>1</v>
      </c>
      <c r="I13" s="15"/>
    </row>
    <row r="14" spans="2:9" s="14" customFormat="1" ht="26.25" customHeight="1">
      <c r="B14" s="17">
        <f t="shared" si="2"/>
        <v>4</v>
      </c>
      <c r="C14" s="580" t="s">
        <v>24</v>
      </c>
      <c r="D14" s="581"/>
      <c r="E14" s="26">
        <f t="shared" si="1"/>
        <v>4</v>
      </c>
      <c r="F14" s="25" t="s">
        <v>14</v>
      </c>
      <c r="G14" s="24">
        <f t="shared" si="0"/>
        <v>4</v>
      </c>
      <c r="H14" s="23">
        <v>1</v>
      </c>
      <c r="I14" s="15"/>
    </row>
    <row r="15" spans="2:9" s="14" customFormat="1" ht="26.25" customHeight="1">
      <c r="B15" s="17">
        <f t="shared" si="2"/>
        <v>5</v>
      </c>
      <c r="C15" s="580" t="s">
        <v>170</v>
      </c>
      <c r="D15" s="581"/>
      <c r="E15" s="26">
        <f t="shared" si="1"/>
        <v>5</v>
      </c>
      <c r="F15" s="25" t="s">
        <v>14</v>
      </c>
      <c r="G15" s="24">
        <f t="shared" si="0"/>
        <v>4</v>
      </c>
      <c r="H15" s="23">
        <v>0</v>
      </c>
      <c r="I15" s="15"/>
    </row>
    <row r="16" spans="2:9" s="14" customFormat="1" ht="26.25" customHeight="1">
      <c r="B16" s="17">
        <f t="shared" si="2"/>
        <v>6</v>
      </c>
      <c r="C16" s="580" t="s">
        <v>171</v>
      </c>
      <c r="D16" s="581"/>
      <c r="E16" s="26">
        <f t="shared" si="1"/>
        <v>5</v>
      </c>
      <c r="F16" s="25" t="s">
        <v>14</v>
      </c>
      <c r="G16" s="24">
        <f t="shared" si="0"/>
        <v>4</v>
      </c>
      <c r="H16" s="23">
        <v>0</v>
      </c>
      <c r="I16" s="15"/>
    </row>
    <row r="17" spans="2:9" s="14" customFormat="1" ht="26.25" customHeight="1">
      <c r="B17" s="17">
        <f t="shared" si="2"/>
        <v>7</v>
      </c>
      <c r="C17" s="580" t="s">
        <v>179</v>
      </c>
      <c r="D17" s="581"/>
      <c r="E17" s="26">
        <f t="shared" si="1"/>
        <v>5</v>
      </c>
      <c r="F17" s="25" t="s">
        <v>14</v>
      </c>
      <c r="G17" s="24">
        <f t="shared" si="0"/>
        <v>4</v>
      </c>
      <c r="H17" s="23">
        <v>0</v>
      </c>
      <c r="I17" s="15"/>
    </row>
    <row r="18" spans="2:9" s="14" customFormat="1" ht="26.25" customHeight="1">
      <c r="B18" s="17">
        <f t="shared" si="2"/>
        <v>8</v>
      </c>
      <c r="C18" s="580" t="s">
        <v>151</v>
      </c>
      <c r="D18" s="581"/>
      <c r="E18" s="26">
        <f t="shared" si="1"/>
        <v>5</v>
      </c>
      <c r="F18" s="25" t="s">
        <v>14</v>
      </c>
      <c r="G18" s="24">
        <f t="shared" si="0"/>
        <v>5</v>
      </c>
      <c r="H18" s="23">
        <v>1</v>
      </c>
      <c r="I18" s="15"/>
    </row>
    <row r="19" spans="2:9" s="14" customFormat="1" ht="26.25" customHeight="1">
      <c r="B19" s="17">
        <f t="shared" si="2"/>
        <v>9</v>
      </c>
      <c r="C19" s="580" t="s">
        <v>152</v>
      </c>
      <c r="D19" s="581"/>
      <c r="E19" s="26">
        <f t="shared" si="1"/>
        <v>6</v>
      </c>
      <c r="F19" s="25" t="s">
        <v>14</v>
      </c>
      <c r="G19" s="24">
        <f t="shared" si="0"/>
        <v>5</v>
      </c>
      <c r="H19" s="23">
        <v>0</v>
      </c>
      <c r="I19" s="15"/>
    </row>
    <row r="20" spans="2:9" s="14" customFormat="1" ht="26.25" customHeight="1">
      <c r="B20" s="17">
        <f t="shared" si="2"/>
        <v>10</v>
      </c>
      <c r="C20" s="580" t="s">
        <v>169</v>
      </c>
      <c r="D20" s="581"/>
      <c r="E20" s="26">
        <f t="shared" si="1"/>
        <v>6</v>
      </c>
      <c r="F20" s="25" t="s">
        <v>14</v>
      </c>
      <c r="G20" s="24">
        <f t="shared" si="0"/>
        <v>5</v>
      </c>
      <c r="H20" s="23">
        <v>0</v>
      </c>
      <c r="I20" s="15"/>
    </row>
    <row r="21" spans="2:9" s="14" customFormat="1" ht="26.25" customHeight="1">
      <c r="B21" s="17">
        <f>B20+1</f>
        <v>11</v>
      </c>
      <c r="C21" s="580" t="s">
        <v>66</v>
      </c>
      <c r="D21" s="581"/>
      <c r="E21" s="26">
        <f t="shared" si="1"/>
        <v>6</v>
      </c>
      <c r="F21" s="25" t="s">
        <v>14</v>
      </c>
      <c r="G21" s="24">
        <f t="shared" si="0"/>
        <v>5</v>
      </c>
      <c r="H21" s="23">
        <v>0</v>
      </c>
      <c r="I21" s="15"/>
    </row>
    <row r="22" spans="2:9" s="14" customFormat="1" ht="26.25" customHeight="1">
      <c r="B22" s="17">
        <f>B21+1</f>
        <v>12</v>
      </c>
      <c r="C22" s="580" t="s">
        <v>174</v>
      </c>
      <c r="D22" s="581"/>
      <c r="E22" s="26">
        <f>G21+1</f>
        <v>6</v>
      </c>
      <c r="F22" s="25" t="s">
        <v>14</v>
      </c>
      <c r="G22" s="24">
        <f>+E22+H22-1</f>
        <v>5</v>
      </c>
      <c r="H22" s="23">
        <v>0</v>
      </c>
      <c r="I22" s="15"/>
    </row>
    <row r="23" spans="2:9" s="14" customFormat="1" ht="26.25" customHeight="1">
      <c r="B23" s="17">
        <f>B22+1</f>
        <v>13</v>
      </c>
      <c r="C23" s="580"/>
      <c r="D23" s="581"/>
      <c r="E23" s="26"/>
      <c r="F23" s="25"/>
      <c r="G23" s="24"/>
      <c r="H23" s="23"/>
      <c r="I23" s="15"/>
    </row>
    <row r="24" spans="2:9" s="14" customFormat="1" ht="26.25" customHeight="1">
      <c r="B24" s="17">
        <f>B23+1</f>
        <v>14</v>
      </c>
      <c r="C24" s="580"/>
      <c r="D24" s="581"/>
      <c r="E24" s="26"/>
      <c r="F24" s="25"/>
      <c r="G24" s="24"/>
      <c r="H24" s="23"/>
      <c r="I24" s="15"/>
    </row>
    <row r="25" spans="2:9" s="14" customFormat="1" ht="26.25" customHeight="1" thickBot="1">
      <c r="B25" s="17">
        <f>B24+1</f>
        <v>15</v>
      </c>
      <c r="C25" s="619"/>
      <c r="D25" s="620"/>
      <c r="E25" s="26"/>
      <c r="F25" s="25"/>
      <c r="G25" s="24"/>
      <c r="H25" s="23"/>
      <c r="I25" s="15"/>
    </row>
    <row r="26" spans="2:9" s="14" customFormat="1" ht="30" customHeight="1" thickTop="1" thickBot="1">
      <c r="B26" s="22"/>
      <c r="C26" s="608" t="s">
        <v>3</v>
      </c>
      <c r="D26" s="609"/>
      <c r="E26" s="21"/>
      <c r="F26" s="20"/>
      <c r="G26" s="19"/>
      <c r="H26" s="64">
        <f>SUM(H11:H25)</f>
        <v>5</v>
      </c>
      <c r="I26" s="15"/>
    </row>
    <row r="27" spans="2:9" s="14" customFormat="1" ht="30" customHeight="1" thickTop="1" thickBot="1">
      <c r="B27" s="18"/>
      <c r="C27" s="16"/>
      <c r="D27" s="16" t="s">
        <v>173</v>
      </c>
      <c r="E27" s="382">
        <f>$H$26</f>
        <v>5</v>
      </c>
      <c r="F27" s="617" t="s">
        <v>172</v>
      </c>
      <c r="G27" s="617"/>
      <c r="H27" s="618"/>
      <c r="I27" s="15"/>
    </row>
    <row r="28" spans="2:9" s="14" customFormat="1" ht="30" customHeight="1" thickTop="1">
      <c r="B28" s="610" t="s">
        <v>5</v>
      </c>
      <c r="C28" s="611"/>
      <c r="D28" s="612" t="s">
        <v>6</v>
      </c>
      <c r="E28" s="611"/>
      <c r="F28" s="611"/>
      <c r="G28" s="611"/>
      <c r="H28" s="613"/>
      <c r="I28" s="15"/>
    </row>
    <row r="29" spans="2:9" ht="39" customHeight="1">
      <c r="B29" s="594" t="str">
        <f>Giriş!$C$6</f>
        <v>YENİ YAPI</v>
      </c>
      <c r="C29" s="595"/>
      <c r="D29" s="596" t="str">
        <f>Giriş!$C$5</f>
        <v>FARSYAPI</v>
      </c>
      <c r="E29" s="595"/>
      <c r="F29" s="595"/>
      <c r="G29" s="595"/>
      <c r="H29" s="597"/>
      <c r="I29" s="13"/>
    </row>
    <row r="30" spans="2:9">
      <c r="B30" s="584"/>
      <c r="C30" s="585"/>
      <c r="D30" s="586"/>
      <c r="E30" s="587"/>
      <c r="F30" s="587"/>
      <c r="G30" s="587"/>
      <c r="H30" s="588"/>
      <c r="I30" s="13"/>
    </row>
    <row r="31" spans="2:9">
      <c r="B31" s="584"/>
      <c r="C31" s="585"/>
      <c r="D31" s="589"/>
      <c r="E31" s="590"/>
      <c r="F31" s="590"/>
      <c r="G31" s="590"/>
      <c r="H31" s="591"/>
      <c r="I31" s="13"/>
    </row>
    <row r="32" spans="2:9">
      <c r="B32" s="584"/>
      <c r="C32" s="585"/>
      <c r="D32" s="589"/>
      <c r="E32" s="590"/>
      <c r="F32" s="590"/>
      <c r="G32" s="590"/>
      <c r="H32" s="591"/>
      <c r="I32" s="13"/>
    </row>
    <row r="33" spans="2:9">
      <c r="B33" s="584"/>
      <c r="C33" s="585"/>
      <c r="D33" s="589"/>
      <c r="E33" s="590"/>
      <c r="F33" s="590"/>
      <c r="G33" s="590"/>
      <c r="H33" s="591"/>
      <c r="I33" s="13"/>
    </row>
    <row r="34" spans="2:9">
      <c r="B34" s="584"/>
      <c r="C34" s="585"/>
      <c r="D34" s="589"/>
      <c r="E34" s="590"/>
      <c r="F34" s="590"/>
      <c r="G34" s="590"/>
      <c r="H34" s="591"/>
      <c r="I34" s="13"/>
    </row>
    <row r="35" spans="2:9">
      <c r="B35" s="584"/>
      <c r="C35" s="585"/>
      <c r="D35" s="589"/>
      <c r="E35" s="590"/>
      <c r="F35" s="590"/>
      <c r="G35" s="590"/>
      <c r="H35" s="591"/>
      <c r="I35" s="13"/>
    </row>
    <row r="36" spans="2:9" ht="12.75" customHeight="1" thickBot="1">
      <c r="B36" s="592" t="str">
        <f>+Giriş!C51</f>
        <v>..../..../ 2024</v>
      </c>
      <c r="C36" s="593"/>
      <c r="D36" s="598" t="str">
        <f>+Giriş!C51</f>
        <v>..../..../ 2024</v>
      </c>
      <c r="E36" s="599"/>
      <c r="F36" s="599"/>
      <c r="G36" s="599"/>
      <c r="H36" s="600"/>
      <c r="I36" s="13"/>
    </row>
    <row r="37" spans="2:9" ht="9" customHeight="1" thickTop="1">
      <c r="B37" s="8"/>
    </row>
    <row r="161" s="5" customFormat="1"/>
    <row r="162" s="5" customFormat="1"/>
    <row r="163" s="5" customFormat="1"/>
    <row r="164" s="5" customFormat="1"/>
    <row r="165" s="5" customFormat="1"/>
    <row r="166" s="5" customFormat="1"/>
    <row r="167" s="5" customFormat="1"/>
    <row r="168" s="5" customFormat="1"/>
    <row r="169" s="5" customFormat="1"/>
    <row r="170" s="5" customFormat="1"/>
    <row r="171" s="5" customFormat="1"/>
    <row r="172" s="5" customFormat="1"/>
    <row r="173" s="5" customFormat="1"/>
    <row r="174" s="5" customFormat="1"/>
    <row r="175" s="5" customFormat="1"/>
    <row r="176" s="5" customFormat="1"/>
    <row r="177" s="5" customFormat="1"/>
    <row r="178" s="5" customFormat="1"/>
    <row r="179" s="5" customFormat="1"/>
    <row r="180" s="5" customFormat="1"/>
    <row r="181" s="5" customFormat="1"/>
    <row r="182" s="5" customFormat="1"/>
    <row r="183" s="5" customFormat="1"/>
    <row r="184" s="5" customFormat="1"/>
    <row r="185" s="5" customFormat="1"/>
    <row r="186" s="5" customFormat="1"/>
    <row r="187" s="5" customFormat="1"/>
    <row r="188" s="5" customFormat="1"/>
    <row r="189" s="5" customFormat="1"/>
    <row r="190" s="5" customFormat="1"/>
    <row r="191" s="5" customFormat="1"/>
    <row r="192" s="5" customFormat="1"/>
    <row r="193" s="5" customFormat="1"/>
    <row r="194" s="5" customFormat="1"/>
    <row r="195" s="5" customFormat="1"/>
    <row r="196" s="5" customFormat="1"/>
    <row r="197" s="5" customFormat="1"/>
    <row r="198" s="5" customFormat="1"/>
    <row r="199" s="5" customFormat="1"/>
    <row r="200" s="5" customFormat="1"/>
    <row r="201" s="5" customFormat="1"/>
    <row r="202" s="5" customFormat="1"/>
    <row r="203" s="5" customFormat="1"/>
    <row r="204" s="5" customFormat="1"/>
    <row r="205" s="5" customFormat="1"/>
    <row r="206" s="5" customFormat="1"/>
    <row r="207" s="5" customFormat="1"/>
    <row r="208" s="5" customFormat="1"/>
    <row r="209" s="5" customFormat="1"/>
    <row r="210" s="5" customFormat="1"/>
    <row r="211" s="5" customFormat="1"/>
    <row r="212" s="5" customFormat="1"/>
    <row r="213" s="5" customFormat="1"/>
    <row r="214" s="5" customFormat="1"/>
    <row r="215" s="5" customFormat="1"/>
    <row r="216" s="5" customFormat="1"/>
    <row r="217" s="5" customFormat="1"/>
    <row r="218" s="5" customFormat="1"/>
    <row r="219" s="5" customFormat="1"/>
    <row r="220" s="5" customFormat="1"/>
    <row r="221" s="5" customFormat="1"/>
    <row r="222" s="5" customFormat="1"/>
    <row r="223" s="5" customFormat="1"/>
    <row r="224" s="5" customFormat="1"/>
    <row r="225" s="5" customFormat="1"/>
    <row r="226" s="5" customFormat="1"/>
    <row r="227" s="5" customFormat="1"/>
    <row r="228" s="5" customFormat="1"/>
    <row r="229" s="5" customFormat="1"/>
    <row r="230" s="5" customFormat="1"/>
    <row r="231" s="5" customFormat="1"/>
    <row r="232" s="5" customFormat="1"/>
    <row r="233" s="5" customFormat="1"/>
    <row r="234" s="5" customFormat="1"/>
    <row r="235" s="5" customFormat="1"/>
    <row r="236" s="5" customFormat="1"/>
    <row r="237" s="5" customFormat="1"/>
    <row r="238" s="5" customFormat="1"/>
    <row r="239" s="5" customFormat="1"/>
    <row r="240" s="5" customFormat="1"/>
    <row r="241" s="5" customFormat="1"/>
    <row r="242" s="5" customFormat="1"/>
    <row r="243" s="5" customFormat="1"/>
    <row r="244" s="5" customFormat="1"/>
    <row r="245" s="5" customFormat="1"/>
    <row r="246" s="5" customFormat="1"/>
    <row r="247" s="5" customFormat="1"/>
    <row r="248" s="5" customFormat="1"/>
    <row r="249" s="5" customFormat="1"/>
    <row r="250" s="5" customFormat="1"/>
    <row r="251" s="5" customFormat="1"/>
    <row r="252" s="5" customFormat="1"/>
    <row r="253" s="5" customFormat="1"/>
    <row r="254" s="5" customFormat="1"/>
    <row r="255" s="5" customFormat="1"/>
    <row r="256" s="5" customFormat="1"/>
    <row r="257" s="5" customFormat="1"/>
    <row r="258" s="5" customFormat="1"/>
    <row r="259" s="5" customFormat="1"/>
    <row r="260" s="5" customFormat="1"/>
    <row r="261" s="5" customFormat="1"/>
    <row r="262" s="5" customFormat="1"/>
    <row r="263" s="5" customFormat="1"/>
    <row r="264" s="5" customFormat="1"/>
    <row r="265" s="5" customFormat="1"/>
    <row r="266" s="5" customFormat="1"/>
    <row r="267" s="5" customFormat="1"/>
    <row r="268" s="5" customFormat="1"/>
    <row r="269" s="5" customFormat="1"/>
    <row r="270" s="5" customFormat="1"/>
    <row r="271" s="5" customFormat="1"/>
    <row r="272" s="5" customFormat="1"/>
    <row r="273" s="5" customFormat="1"/>
    <row r="274" s="5" customFormat="1"/>
    <row r="275" s="5" customFormat="1"/>
    <row r="276" s="5" customFormat="1"/>
    <row r="277" s="5" customFormat="1"/>
    <row r="278" s="5" customFormat="1"/>
    <row r="279" s="5" customFormat="1"/>
    <row r="280" s="5" customFormat="1"/>
    <row r="281" s="5" customFormat="1"/>
    <row r="282" s="5" customFormat="1"/>
    <row r="283" s="5" customFormat="1"/>
    <row r="284" s="5" customFormat="1"/>
    <row r="285" s="5" customFormat="1"/>
    <row r="286" s="5" customFormat="1"/>
    <row r="287" s="5" customFormat="1"/>
    <row r="288" s="5" customFormat="1"/>
    <row r="289" s="5" customFormat="1"/>
    <row r="290" s="5" customFormat="1"/>
    <row r="291" s="5" customFormat="1"/>
    <row r="292" s="5" customFormat="1"/>
    <row r="293" s="5" customFormat="1"/>
    <row r="294" s="5" customFormat="1"/>
    <row r="295" s="5" customFormat="1"/>
    <row r="296" s="5" customFormat="1"/>
    <row r="297" s="5" customFormat="1"/>
    <row r="298" s="5" customFormat="1"/>
    <row r="299" s="5" customFormat="1"/>
    <row r="300" s="5" customFormat="1"/>
    <row r="301" s="5" customFormat="1"/>
    <row r="302" s="5" customFormat="1"/>
    <row r="303" s="5" customFormat="1"/>
    <row r="304" s="5" customFormat="1"/>
    <row r="305" s="5" customFormat="1"/>
    <row r="306" s="5" customFormat="1"/>
    <row r="307" s="5" customFormat="1"/>
    <row r="308" s="5" customFormat="1"/>
    <row r="309" s="5" customFormat="1"/>
    <row r="310" s="5" customFormat="1"/>
    <row r="311" s="5" customFormat="1"/>
    <row r="312" s="5" customFormat="1"/>
    <row r="313" s="5" customFormat="1"/>
    <row r="314" s="5" customFormat="1"/>
    <row r="315" s="5" customFormat="1"/>
    <row r="316" s="5" customFormat="1"/>
    <row r="317" s="5" customFormat="1"/>
    <row r="318" s="5" customFormat="1"/>
    <row r="319" s="5" customFormat="1"/>
    <row r="320" s="5" customFormat="1"/>
    <row r="321" s="5" customFormat="1"/>
    <row r="322" s="5" customFormat="1"/>
    <row r="323" s="5" customFormat="1"/>
    <row r="324" s="5" customFormat="1"/>
    <row r="325" s="5" customFormat="1"/>
    <row r="326" s="5" customFormat="1"/>
    <row r="327" s="5" customFormat="1"/>
    <row r="328" s="5" customFormat="1"/>
    <row r="329" s="5" customFormat="1"/>
    <row r="330" s="5" customFormat="1"/>
    <row r="331" s="5" customFormat="1"/>
    <row r="332" s="5" customFormat="1"/>
    <row r="333" s="5" customFormat="1"/>
    <row r="334" s="5" customFormat="1"/>
    <row r="335" s="5" customFormat="1"/>
    <row r="336" s="5" customFormat="1"/>
    <row r="337" s="5" customFormat="1"/>
    <row r="338" s="5" customFormat="1"/>
    <row r="339" s="5" customFormat="1"/>
    <row r="340" s="5" customFormat="1"/>
    <row r="341" s="5" customFormat="1"/>
    <row r="342" s="5" customFormat="1"/>
    <row r="343" s="5" customFormat="1"/>
    <row r="344" s="5" customFormat="1"/>
    <row r="345" s="5" customFormat="1"/>
    <row r="346" s="5" customFormat="1"/>
    <row r="347" s="5" customFormat="1"/>
    <row r="348" s="5" customFormat="1"/>
    <row r="349" s="5" customFormat="1"/>
    <row r="350" s="5" customFormat="1"/>
    <row r="351" s="5" customFormat="1"/>
    <row r="352" s="5" customFormat="1"/>
    <row r="353" s="5" customFormat="1"/>
    <row r="354" s="5" customFormat="1"/>
    <row r="355" s="5" customFormat="1"/>
    <row r="356" s="5" customFormat="1"/>
    <row r="357" s="5" customFormat="1"/>
    <row r="358" s="5" customFormat="1"/>
    <row r="359" s="5" customFormat="1"/>
    <row r="360" s="5" customFormat="1"/>
    <row r="361" s="5" customFormat="1"/>
    <row r="362" s="5" customFormat="1"/>
    <row r="363" s="5" customFormat="1"/>
    <row r="364" s="5" customFormat="1"/>
    <row r="365" s="5" customFormat="1"/>
    <row r="366" s="5" customFormat="1"/>
    <row r="367" s="5" customFormat="1"/>
    <row r="368" s="5" customFormat="1"/>
    <row r="369" s="5" customFormat="1"/>
    <row r="370" s="5" customFormat="1"/>
    <row r="371" s="5" customFormat="1"/>
    <row r="372" s="5" customFormat="1"/>
    <row r="373" s="5" customFormat="1"/>
    <row r="374" s="5" customFormat="1"/>
    <row r="375" s="5" customFormat="1"/>
    <row r="376" s="5" customFormat="1"/>
    <row r="377" s="5" customFormat="1"/>
    <row r="378" s="5" customFormat="1"/>
    <row r="379" s="5" customFormat="1"/>
    <row r="380" s="5" customFormat="1"/>
    <row r="381" s="5" customFormat="1"/>
    <row r="382" s="5" customFormat="1"/>
    <row r="383" s="5" customFormat="1"/>
    <row r="384" s="5" customFormat="1"/>
    <row r="385" s="5" customFormat="1"/>
    <row r="386" s="5" customFormat="1"/>
    <row r="387" s="5" customFormat="1"/>
    <row r="388" s="5" customFormat="1"/>
    <row r="389" s="5" customFormat="1"/>
    <row r="390" s="5" customFormat="1"/>
    <row r="391" s="5" customFormat="1"/>
    <row r="392" s="5" customFormat="1"/>
    <row r="393" s="5" customFormat="1"/>
    <row r="394" s="5" customFormat="1"/>
    <row r="395" s="5" customFormat="1"/>
    <row r="396" s="5" customFormat="1"/>
    <row r="397" s="5" customFormat="1"/>
    <row r="398" s="5" customFormat="1"/>
    <row r="399" s="5" customFormat="1"/>
    <row r="400" s="5" customFormat="1"/>
    <row r="401" s="5" customFormat="1"/>
    <row r="402" s="5" customFormat="1"/>
    <row r="403" s="5" customFormat="1"/>
    <row r="404" s="5" customFormat="1"/>
    <row r="405" s="5" customFormat="1"/>
    <row r="406" s="5" customFormat="1"/>
    <row r="407" s="5" customFormat="1"/>
    <row r="408" s="5" customFormat="1"/>
    <row r="409" s="5" customFormat="1"/>
    <row r="410" s="5" customFormat="1"/>
    <row r="411" s="5" customFormat="1"/>
    <row r="412" s="5" customFormat="1"/>
    <row r="413" s="5" customFormat="1"/>
    <row r="414" s="5" customFormat="1"/>
    <row r="415" s="5" customFormat="1"/>
    <row r="416" s="5" customFormat="1"/>
    <row r="417" s="5" customFormat="1"/>
    <row r="418" s="5" customFormat="1"/>
    <row r="419" s="5" customFormat="1"/>
    <row r="420" s="5" customFormat="1"/>
    <row r="421" s="5" customFormat="1"/>
    <row r="422" s="5" customFormat="1"/>
    <row r="423" s="5" customFormat="1"/>
    <row r="424" s="5" customFormat="1"/>
    <row r="425" s="5" customFormat="1"/>
    <row r="426" s="5" customFormat="1"/>
    <row r="427" s="5" customFormat="1"/>
    <row r="428" s="5" customFormat="1"/>
    <row r="429" s="5" customFormat="1"/>
    <row r="430" s="5" customFormat="1"/>
    <row r="431" s="5" customFormat="1"/>
    <row r="432" s="5" customFormat="1"/>
    <row r="433" s="5" customFormat="1"/>
    <row r="434" s="5" customFormat="1"/>
    <row r="435" s="5" customFormat="1"/>
    <row r="436" s="5" customFormat="1"/>
    <row r="437" s="5" customFormat="1"/>
    <row r="438" s="5" customFormat="1"/>
    <row r="439" s="5" customFormat="1"/>
    <row r="440" s="5" customFormat="1"/>
    <row r="441" s="5" customFormat="1"/>
    <row r="442" s="5" customFormat="1"/>
    <row r="443" s="5" customFormat="1"/>
    <row r="444" s="5" customFormat="1"/>
    <row r="445" s="5" customFormat="1"/>
    <row r="446" s="5" customFormat="1"/>
    <row r="447" s="5" customFormat="1"/>
    <row r="448" s="5" customFormat="1"/>
    <row r="449" s="5" customFormat="1"/>
    <row r="450" s="5" customFormat="1"/>
    <row r="451" s="5" customFormat="1"/>
    <row r="452" s="5" customFormat="1"/>
    <row r="453" s="5" customFormat="1"/>
    <row r="454" s="5" customFormat="1"/>
    <row r="455" s="5" customFormat="1"/>
    <row r="456" s="5" customFormat="1"/>
    <row r="457" s="5" customFormat="1"/>
    <row r="458" s="5" customFormat="1"/>
    <row r="459" s="5" customFormat="1"/>
    <row r="460" s="5" customFormat="1"/>
    <row r="461" s="5" customFormat="1"/>
    <row r="462" s="5" customFormat="1"/>
    <row r="463" s="5" customFormat="1"/>
    <row r="464" s="5" customFormat="1"/>
    <row r="465" s="5" customFormat="1"/>
    <row r="466" s="5" customFormat="1"/>
    <row r="467" s="5" customFormat="1"/>
    <row r="468" s="5" customFormat="1"/>
    <row r="469" s="5" customFormat="1"/>
    <row r="470" s="5" customFormat="1"/>
    <row r="471" s="5" customFormat="1"/>
    <row r="472" s="5" customFormat="1"/>
    <row r="473" s="5" customFormat="1"/>
    <row r="474" s="5" customFormat="1"/>
    <row r="475" s="5" customFormat="1"/>
    <row r="476" s="5" customFormat="1"/>
    <row r="477" s="5" customFormat="1"/>
    <row r="478" s="5" customFormat="1"/>
    <row r="479" s="5" customFormat="1"/>
    <row r="480" s="5" customFormat="1"/>
    <row r="481" s="5" customFormat="1"/>
    <row r="482" s="5" customFormat="1"/>
    <row r="483" s="5" customFormat="1"/>
    <row r="484" s="5" customFormat="1"/>
    <row r="485" s="5" customFormat="1"/>
    <row r="486" s="5" customFormat="1"/>
    <row r="487" s="5" customFormat="1"/>
    <row r="488" s="5" customFormat="1"/>
    <row r="489" s="5" customFormat="1"/>
    <row r="490" s="5" customFormat="1"/>
    <row r="491" s="5" customFormat="1"/>
    <row r="492" s="5" customFormat="1"/>
    <row r="493" s="5" customFormat="1"/>
    <row r="494" s="5" customFormat="1"/>
    <row r="495" s="5" customFormat="1"/>
    <row r="496" s="5" customFormat="1"/>
    <row r="497" s="5" customFormat="1"/>
    <row r="498" s="5" customFormat="1"/>
    <row r="499" s="5" customFormat="1"/>
    <row r="500" s="5" customFormat="1"/>
    <row r="501" s="5" customFormat="1"/>
    <row r="502" s="5" customFormat="1"/>
    <row r="503" s="5" customFormat="1"/>
    <row r="504" s="5" customFormat="1"/>
    <row r="505" s="5" customFormat="1"/>
    <row r="506" s="5" customFormat="1"/>
    <row r="507" s="5" customFormat="1"/>
    <row r="508" s="5" customFormat="1"/>
    <row r="509" s="5" customFormat="1"/>
    <row r="510" s="5" customFormat="1"/>
    <row r="511" s="5" customFormat="1"/>
    <row r="512" s="5" customFormat="1"/>
    <row r="513" s="5" customFormat="1"/>
    <row r="514" s="5" customFormat="1"/>
    <row r="515" s="5" customFormat="1"/>
    <row r="516" s="5" customFormat="1"/>
    <row r="517" s="5" customFormat="1"/>
    <row r="518" s="5" customFormat="1"/>
    <row r="519" s="5" customFormat="1"/>
    <row r="520" s="5" customFormat="1"/>
    <row r="521" s="5" customFormat="1"/>
    <row r="522" s="5" customFormat="1"/>
    <row r="523" s="5" customFormat="1"/>
    <row r="524" s="5" customFormat="1"/>
    <row r="525" s="5" customFormat="1"/>
    <row r="526" s="5" customFormat="1"/>
    <row r="527" s="5" customFormat="1"/>
    <row r="528" s="5" customFormat="1"/>
    <row r="529" s="5" customFormat="1"/>
    <row r="530" s="5" customFormat="1"/>
    <row r="531" s="5" customFormat="1"/>
    <row r="532" s="5" customFormat="1"/>
    <row r="533" s="5" customFormat="1"/>
    <row r="534" s="5" customFormat="1"/>
    <row r="535" s="5" customFormat="1"/>
    <row r="536" s="5" customFormat="1"/>
    <row r="537" s="5" customFormat="1"/>
    <row r="538" s="5" customFormat="1"/>
    <row r="539" s="5" customFormat="1"/>
    <row r="540" s="5" customFormat="1"/>
    <row r="541" s="5" customFormat="1"/>
    <row r="542" s="5" customFormat="1"/>
    <row r="543" s="5" customFormat="1"/>
    <row r="544" s="5" customFormat="1"/>
    <row r="545" s="5" customFormat="1"/>
    <row r="546" s="5" customFormat="1"/>
    <row r="547" s="5" customFormat="1"/>
    <row r="548" s="5" customFormat="1"/>
    <row r="549" s="5" customFormat="1"/>
    <row r="550" s="5" customFormat="1"/>
    <row r="551" s="5" customFormat="1"/>
    <row r="552" s="5" customFormat="1"/>
    <row r="553" s="5" customFormat="1"/>
    <row r="554" s="5" customFormat="1"/>
    <row r="555" s="5" customFormat="1"/>
    <row r="556" s="5" customFormat="1"/>
    <row r="557" s="5" customFormat="1"/>
    <row r="558" s="5" customFormat="1"/>
    <row r="559" s="5" customFormat="1"/>
    <row r="560" s="5" customFormat="1"/>
    <row r="561" s="5" customFormat="1"/>
    <row r="562" s="5" customFormat="1"/>
    <row r="563" s="5" customFormat="1"/>
    <row r="564" s="5" customFormat="1"/>
    <row r="565" s="5" customFormat="1"/>
    <row r="566" s="5" customFormat="1"/>
    <row r="567" s="5" customFormat="1"/>
    <row r="568" s="5" customFormat="1"/>
    <row r="569" s="5" customFormat="1"/>
    <row r="570" s="5" customFormat="1"/>
    <row r="571" s="5" customFormat="1"/>
    <row r="572" s="5" customFormat="1"/>
    <row r="573" s="5" customFormat="1"/>
    <row r="574" s="5" customFormat="1"/>
    <row r="575" s="5" customFormat="1"/>
    <row r="576" s="5" customFormat="1"/>
    <row r="577" s="5" customFormat="1"/>
    <row r="578" s="5" customFormat="1"/>
    <row r="579" s="5" customFormat="1"/>
    <row r="580" s="5" customFormat="1"/>
    <row r="581" s="5" customFormat="1"/>
    <row r="582" s="5" customFormat="1"/>
    <row r="583" s="5" customFormat="1"/>
    <row r="584" s="5" customFormat="1"/>
    <row r="585" s="5" customFormat="1"/>
    <row r="586" s="5" customFormat="1"/>
    <row r="587" s="5" customFormat="1"/>
    <row r="588" s="5" customFormat="1"/>
    <row r="589" s="5" customFormat="1"/>
    <row r="590" s="5" customFormat="1"/>
    <row r="591" s="5" customFormat="1"/>
    <row r="592" s="5" customFormat="1"/>
    <row r="593" s="5" customFormat="1"/>
    <row r="594" s="5" customFormat="1"/>
    <row r="595" s="5" customFormat="1"/>
    <row r="596" s="5" customFormat="1"/>
    <row r="597" s="5" customFormat="1"/>
    <row r="598" s="5" customFormat="1"/>
    <row r="599" s="5" customFormat="1"/>
    <row r="600" s="5" customFormat="1"/>
    <row r="601" s="5" customFormat="1"/>
    <row r="602" s="5" customFormat="1"/>
    <row r="603" s="5" customFormat="1"/>
    <row r="604" s="5" customFormat="1"/>
    <row r="605" s="5" customFormat="1"/>
    <row r="606" s="5" customFormat="1"/>
    <row r="607" s="5" customFormat="1"/>
    <row r="608" s="5" customFormat="1"/>
    <row r="609" s="5" customFormat="1"/>
    <row r="610" s="5" customFormat="1"/>
    <row r="611" s="5" customFormat="1"/>
    <row r="612" s="5" customFormat="1"/>
    <row r="613" s="5" customFormat="1"/>
    <row r="614" s="5" customFormat="1"/>
    <row r="615" s="5" customFormat="1"/>
    <row r="616" s="5" customFormat="1"/>
    <row r="617" s="5" customFormat="1"/>
    <row r="618" s="5" customFormat="1"/>
    <row r="619" s="5" customFormat="1"/>
    <row r="620" s="5" customFormat="1"/>
    <row r="621" s="5" customFormat="1"/>
    <row r="622" s="5" customFormat="1"/>
    <row r="623" s="5" customFormat="1"/>
    <row r="624" s="5" customFormat="1"/>
    <row r="625" s="5" customFormat="1"/>
    <row r="626" s="5" customFormat="1"/>
    <row r="627" s="5" customFormat="1"/>
    <row r="628" s="5" customFormat="1"/>
    <row r="629" s="5" customFormat="1"/>
    <row r="630" s="5" customFormat="1"/>
    <row r="631" s="5" customFormat="1"/>
    <row r="632" s="5" customFormat="1"/>
    <row r="633" s="5" customFormat="1"/>
    <row r="634" s="5" customFormat="1"/>
    <row r="635" s="5" customFormat="1"/>
    <row r="636" s="5" customFormat="1"/>
    <row r="637" s="5" customFormat="1"/>
    <row r="638" s="5" customFormat="1"/>
    <row r="639" s="5" customFormat="1"/>
    <row r="640" s="5" customFormat="1"/>
    <row r="641" s="5" customFormat="1"/>
    <row r="642" s="5" customFormat="1"/>
    <row r="643" s="5" customFormat="1"/>
    <row r="644" s="5" customFormat="1"/>
    <row r="645" s="5" customFormat="1"/>
    <row r="646" s="5" customFormat="1"/>
    <row r="647" s="5" customFormat="1"/>
    <row r="648" s="5" customFormat="1"/>
    <row r="649" s="5" customFormat="1"/>
    <row r="650" s="5" customFormat="1"/>
    <row r="651" s="5" customFormat="1"/>
    <row r="652" s="5" customFormat="1"/>
    <row r="653" s="5" customFormat="1"/>
    <row r="654" s="5" customFormat="1"/>
    <row r="655" s="5" customFormat="1"/>
    <row r="656" s="5" customFormat="1"/>
    <row r="657" s="5" customFormat="1"/>
    <row r="658" s="5" customFormat="1"/>
    <row r="659" s="5" customFormat="1"/>
    <row r="660" s="5" customFormat="1"/>
    <row r="661" s="5" customFormat="1"/>
    <row r="662" s="5" customFormat="1"/>
    <row r="663" s="5" customFormat="1"/>
    <row r="664" s="5" customFormat="1"/>
    <row r="665" s="5" customFormat="1"/>
    <row r="666" s="5" customFormat="1"/>
    <row r="667" s="5" customFormat="1"/>
    <row r="668" s="5" customFormat="1"/>
    <row r="669" s="5" customFormat="1"/>
  </sheetData>
  <mergeCells count="39">
    <mergeCell ref="B6:H6"/>
    <mergeCell ref="C10:D10"/>
    <mergeCell ref="E10:G10"/>
    <mergeCell ref="C26:D26"/>
    <mergeCell ref="B28:C28"/>
    <mergeCell ref="D28:H28"/>
    <mergeCell ref="B8:H8"/>
    <mergeCell ref="F27:H27"/>
    <mergeCell ref="C25:D25"/>
    <mergeCell ref="C24:D24"/>
    <mergeCell ref="C23:D23"/>
    <mergeCell ref="C22:D22"/>
    <mergeCell ref="C21:D21"/>
    <mergeCell ref="C20:D20"/>
    <mergeCell ref="C19:D19"/>
    <mergeCell ref="C18:D18"/>
    <mergeCell ref="B36:C36"/>
    <mergeCell ref="B29:C29"/>
    <mergeCell ref="D29:H29"/>
    <mergeCell ref="B30:C30"/>
    <mergeCell ref="D36:H36"/>
    <mergeCell ref="B34:C34"/>
    <mergeCell ref="B35:C35"/>
    <mergeCell ref="D34:H34"/>
    <mergeCell ref="D35:H35"/>
    <mergeCell ref="C12:D12"/>
    <mergeCell ref="C11:D11"/>
    <mergeCell ref="B31:C31"/>
    <mergeCell ref="B32:C32"/>
    <mergeCell ref="B33:C33"/>
    <mergeCell ref="D30:H30"/>
    <mergeCell ref="D31:H31"/>
    <mergeCell ref="D32:H32"/>
    <mergeCell ref="D33:H33"/>
    <mergeCell ref="C17:D17"/>
    <mergeCell ref="C16:D16"/>
    <mergeCell ref="C15:D15"/>
    <mergeCell ref="C14:D14"/>
    <mergeCell ref="C13:D13"/>
  </mergeCells>
  <printOptions horizontalCentered="1"/>
  <pageMargins left="0.47244094488188981" right="0.15748031496062992" top="0.62992125984251968" bottom="0.51181102362204722" header="0.19685039370078741" footer="0.4724409448818898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I52"/>
  <sheetViews>
    <sheetView showGridLines="0" view="pageBreakPreview" topLeftCell="A21" zoomScale="85" zoomScaleNormal="100" zoomScaleSheetLayoutView="85" workbookViewId="0">
      <selection activeCell="L38" sqref="L38"/>
    </sheetView>
  </sheetViews>
  <sheetFormatPr defaultColWidth="9.109375" defaultRowHeight="13.2"/>
  <cols>
    <col min="1" max="1" width="1" style="6" customWidth="1"/>
    <col min="2" max="2" width="42.5546875" style="6" customWidth="1"/>
    <col min="3" max="3" width="26.109375" style="6" customWidth="1"/>
    <col min="4" max="4" width="4.5546875" style="6" bestFit="1" customWidth="1"/>
    <col min="5" max="7" width="16.6640625" style="6" bestFit="1" customWidth="1"/>
    <col min="8" max="8" width="0.88671875" style="6" customWidth="1"/>
    <col min="9" max="9" width="9.109375" style="6"/>
    <col min="10" max="10" width="23" style="6" customWidth="1"/>
    <col min="11" max="16384" width="9.109375" style="6"/>
  </cols>
  <sheetData>
    <row r="1" spans="1:8" ht="8.25" customHeight="1" thickBot="1"/>
    <row r="2" spans="1:8" s="303" customFormat="1" ht="12.6" thickTop="1">
      <c r="A2" s="348"/>
      <c r="B2" s="299"/>
      <c r="C2" s="300"/>
      <c r="D2" s="301"/>
      <c r="E2" s="631" t="s">
        <v>27</v>
      </c>
      <c r="F2" s="631"/>
      <c r="G2" s="302">
        <v>3</v>
      </c>
    </row>
    <row r="3" spans="1:8" s="303" customFormat="1" ht="12">
      <c r="A3" s="348"/>
      <c r="B3" s="304"/>
      <c r="C3" s="305"/>
      <c r="D3" s="306"/>
      <c r="E3" s="632" t="s">
        <v>26</v>
      </c>
      <c r="F3" s="632"/>
      <c r="G3" s="307">
        <f>Giriş!$C$39</f>
        <v>1</v>
      </c>
    </row>
    <row r="4" spans="1:8" s="303" customFormat="1" ht="12">
      <c r="A4" s="348"/>
      <c r="B4" s="304"/>
      <c r="C4" s="308"/>
      <c r="D4" s="309"/>
      <c r="E4" s="633" t="s">
        <v>25</v>
      </c>
      <c r="F4" s="633"/>
      <c r="G4" s="310">
        <f>Giriş!$C$40</f>
        <v>45321</v>
      </c>
    </row>
    <row r="5" spans="1:8" ht="18" customHeight="1">
      <c r="A5" s="128"/>
      <c r="B5" s="10"/>
      <c r="C5" s="133"/>
      <c r="D5" s="133"/>
      <c r="E5" s="133"/>
      <c r="F5" s="133"/>
      <c r="G5" s="134"/>
    </row>
    <row r="6" spans="1:8" ht="23.25" customHeight="1">
      <c r="A6" s="128"/>
      <c r="B6" s="10"/>
      <c r="C6" s="133"/>
      <c r="D6" s="133"/>
      <c r="E6" s="133"/>
      <c r="F6" s="133"/>
      <c r="G6" s="134"/>
    </row>
    <row r="7" spans="1:8" ht="16.8">
      <c r="A7" s="349"/>
      <c r="B7" s="644" t="str">
        <f>+Giriş!C7</f>
        <v>İNCE İŞLER</v>
      </c>
      <c r="C7" s="644"/>
      <c r="D7" s="644"/>
      <c r="E7" s="644"/>
      <c r="F7" s="644"/>
      <c r="G7" s="645"/>
    </row>
    <row r="8" spans="1:8" ht="25.5" customHeight="1">
      <c r="A8" s="349"/>
      <c r="B8" s="642" t="s">
        <v>163</v>
      </c>
      <c r="C8" s="642"/>
      <c r="D8" s="642"/>
      <c r="E8" s="642"/>
      <c r="F8" s="642"/>
      <c r="G8" s="643"/>
    </row>
    <row r="9" spans="1:8" ht="6.75" customHeight="1" thickBot="1">
      <c r="A9" s="350"/>
      <c r="B9" s="131"/>
      <c r="C9" s="37"/>
      <c r="D9" s="11"/>
      <c r="E9" s="11"/>
      <c r="F9" s="11"/>
      <c r="G9" s="36"/>
    </row>
    <row r="10" spans="1:8" ht="17.399999999999999">
      <c r="A10" s="351"/>
      <c r="B10" s="132"/>
      <c r="C10" s="35"/>
      <c r="D10" s="34"/>
      <c r="E10" s="139" t="s">
        <v>3</v>
      </c>
      <c r="F10" s="139" t="s">
        <v>12</v>
      </c>
      <c r="G10" s="122" t="s">
        <v>144</v>
      </c>
    </row>
    <row r="11" spans="1:8" ht="18.899999999999999" customHeight="1">
      <c r="A11" s="349"/>
      <c r="B11" s="345" t="s">
        <v>37</v>
      </c>
      <c r="C11" s="165" t="s">
        <v>36</v>
      </c>
      <c r="D11" s="65"/>
      <c r="E11" s="218">
        <f>+İcmal!$L$29</f>
        <v>727200</v>
      </c>
      <c r="F11" s="218">
        <f>HakÖzet!E30</f>
        <v>0</v>
      </c>
      <c r="G11" s="219">
        <f>+E11-F11</f>
        <v>727200</v>
      </c>
      <c r="H11" s="33"/>
    </row>
    <row r="12" spans="1:8" ht="18.899999999999999" customHeight="1">
      <c r="A12" s="349"/>
      <c r="B12" s="345" t="s">
        <v>35</v>
      </c>
      <c r="C12" s="166" t="s">
        <v>290</v>
      </c>
      <c r="D12" s="67"/>
      <c r="E12" s="220">
        <f>ROUND(E11*Giriş!C24,2)</f>
        <v>145440</v>
      </c>
      <c r="F12" s="220">
        <f>HakÖzet!F30</f>
        <v>0</v>
      </c>
      <c r="G12" s="226">
        <f>ROUND(G11*Giriş!C24,2)</f>
        <v>145440</v>
      </c>
    </row>
    <row r="13" spans="1:8" ht="18.899999999999999" customHeight="1">
      <c r="A13" s="349"/>
      <c r="B13" s="343" t="s">
        <v>34</v>
      </c>
      <c r="C13" s="167" t="s">
        <v>238</v>
      </c>
      <c r="D13" s="69"/>
      <c r="E13" s="221">
        <f t="shared" ref="E13" si="0">ROUND(E11+E12,2)</f>
        <v>872640</v>
      </c>
      <c r="F13" s="221">
        <f>HakÖzet!G30</f>
        <v>0</v>
      </c>
      <c r="G13" s="222">
        <f>ROUND(G11+G12,2)</f>
        <v>872640</v>
      </c>
    </row>
    <row r="14" spans="1:8" ht="18.899999999999999" customHeight="1">
      <c r="A14" s="349"/>
      <c r="B14" s="346" t="s">
        <v>32</v>
      </c>
      <c r="C14" s="168" t="s">
        <v>239</v>
      </c>
      <c r="D14" s="68" t="s">
        <v>31</v>
      </c>
      <c r="E14" s="223">
        <f>+'K-AVANS'!F30</f>
        <v>0</v>
      </c>
      <c r="F14" s="223">
        <f>HakÖzet!J30</f>
        <v>0</v>
      </c>
      <c r="G14" s="224">
        <f>+E14-F14</f>
        <v>0</v>
      </c>
    </row>
    <row r="15" spans="1:8" ht="18.899999999999999" customHeight="1">
      <c r="A15" s="349"/>
      <c r="B15" s="344" t="s">
        <v>188</v>
      </c>
      <c r="C15" s="169" t="s">
        <v>240</v>
      </c>
      <c r="D15" s="66" t="s">
        <v>31</v>
      </c>
      <c r="E15" s="225">
        <f>+'TK-KESİN'!F31</f>
        <v>0</v>
      </c>
      <c r="F15" s="223">
        <f>HakÖzet!X30</f>
        <v>0</v>
      </c>
      <c r="G15" s="226">
        <f>+E15-F15</f>
        <v>0</v>
      </c>
    </row>
    <row r="16" spans="1:8" ht="18.899999999999999" customHeight="1">
      <c r="A16" s="349"/>
      <c r="B16" s="344" t="s">
        <v>189</v>
      </c>
      <c r="C16" s="169" t="s">
        <v>33</v>
      </c>
      <c r="D16" s="66" t="s">
        <v>31</v>
      </c>
      <c r="E16" s="225">
        <f>+'TK-GEÇİCİ'!F31</f>
        <v>0</v>
      </c>
      <c r="F16" s="223">
        <f>HakÖzet!W30</f>
        <v>0</v>
      </c>
      <c r="G16" s="226">
        <f t="shared" ref="G16:G19" si="1">+E16-F16</f>
        <v>0</v>
      </c>
    </row>
    <row r="17" spans="1:7" ht="18.899999999999999" customHeight="1">
      <c r="A17" s="349"/>
      <c r="B17" s="344" t="s">
        <v>190</v>
      </c>
      <c r="C17" s="170" t="s">
        <v>192</v>
      </c>
      <c r="D17" s="66" t="s">
        <v>31</v>
      </c>
      <c r="E17" s="225">
        <f>+'K-SGK'!F31</f>
        <v>29088</v>
      </c>
      <c r="F17" s="223">
        <f>HakÖzet!K30</f>
        <v>0</v>
      </c>
      <c r="G17" s="226">
        <f t="shared" si="1"/>
        <v>29088</v>
      </c>
    </row>
    <row r="18" spans="1:7" ht="18.899999999999999" customHeight="1">
      <c r="A18" s="349"/>
      <c r="B18" s="347" t="s">
        <v>253</v>
      </c>
      <c r="C18" s="288" t="s">
        <v>193</v>
      </c>
      <c r="D18" s="289" t="s">
        <v>146</v>
      </c>
      <c r="E18" s="290">
        <f>'Ö-SGK'!E31</f>
        <v>15000</v>
      </c>
      <c r="F18" s="291">
        <f>HakÖzet!L30</f>
        <v>0</v>
      </c>
      <c r="G18" s="292">
        <f t="shared" si="1"/>
        <v>15000</v>
      </c>
    </row>
    <row r="19" spans="1:7" ht="18.899999999999999" customHeight="1">
      <c r="A19" s="349"/>
      <c r="B19" s="344" t="s">
        <v>184</v>
      </c>
      <c r="C19" s="170" t="s">
        <v>241</v>
      </c>
      <c r="D19" s="68" t="s">
        <v>31</v>
      </c>
      <c r="E19" s="225">
        <f>+'K-İSG'!H31</f>
        <v>0</v>
      </c>
      <c r="F19" s="223">
        <f>HakÖzet!O30</f>
        <v>0</v>
      </c>
      <c r="G19" s="226">
        <f t="shared" si="1"/>
        <v>0</v>
      </c>
    </row>
    <row r="20" spans="1:7" ht="18.899999999999999" customHeight="1">
      <c r="A20" s="349"/>
      <c r="B20" s="344" t="s">
        <v>191</v>
      </c>
      <c r="C20" s="170" t="s">
        <v>242</v>
      </c>
      <c r="D20" s="68" t="s">
        <v>31</v>
      </c>
      <c r="E20" s="223">
        <f>+'K-YEMEK'!H31</f>
        <v>0</v>
      </c>
      <c r="F20" s="223">
        <f>HakÖzet!P30</f>
        <v>0</v>
      </c>
      <c r="G20" s="226">
        <f t="shared" ref="G20:G28" si="2">+E20-F20</f>
        <v>0</v>
      </c>
    </row>
    <row r="21" spans="1:7" ht="18.899999999999999" customHeight="1">
      <c r="A21" s="349"/>
      <c r="B21" s="344" t="s">
        <v>203</v>
      </c>
      <c r="C21" s="170" t="s">
        <v>243</v>
      </c>
      <c r="D21" s="68" t="s">
        <v>31</v>
      </c>
      <c r="E21" s="223">
        <f>+'K-TEMİZLİK'!F31</f>
        <v>0</v>
      </c>
      <c r="F21" s="223">
        <f>HakÖzet!Q30</f>
        <v>0</v>
      </c>
      <c r="G21" s="226">
        <f t="shared" si="2"/>
        <v>0</v>
      </c>
    </row>
    <row r="22" spans="1:7" ht="18.899999999999999" customHeight="1">
      <c r="A22" s="349"/>
      <c r="B22" s="344" t="s">
        <v>202</v>
      </c>
      <c r="C22" s="170" t="s">
        <v>244</v>
      </c>
      <c r="D22" s="68" t="s">
        <v>31</v>
      </c>
      <c r="E22" s="223">
        <f>+'K-KAMP'!H31</f>
        <v>0</v>
      </c>
      <c r="F22" s="223">
        <f>HakÖzet!R30</f>
        <v>0</v>
      </c>
      <c r="G22" s="226">
        <f t="shared" si="2"/>
        <v>0</v>
      </c>
    </row>
    <row r="23" spans="1:7" ht="18.899999999999999" customHeight="1">
      <c r="A23" s="349"/>
      <c r="B23" s="344" t="s">
        <v>207</v>
      </c>
      <c r="C23" s="170" t="s">
        <v>164</v>
      </c>
      <c r="D23" s="68" t="s">
        <v>31</v>
      </c>
      <c r="E23" s="223">
        <f>+'ELEKTRİK KESİNTİLERİ'!F31</f>
        <v>0</v>
      </c>
      <c r="F23" s="223">
        <f>HakÖzet!S30</f>
        <v>0</v>
      </c>
      <c r="G23" s="226">
        <f t="shared" si="2"/>
        <v>0</v>
      </c>
    </row>
    <row r="24" spans="1:7" ht="18.899999999999999" customHeight="1">
      <c r="A24" s="349"/>
      <c r="B24" s="344" t="s">
        <v>204</v>
      </c>
      <c r="C24" s="170" t="s">
        <v>165</v>
      </c>
      <c r="D24" s="68" t="s">
        <v>31</v>
      </c>
      <c r="E24" s="223">
        <f>+'K-DİĞER'!F31</f>
        <v>0</v>
      </c>
      <c r="F24" s="223">
        <f>HakÖzet!T30</f>
        <v>0</v>
      </c>
      <c r="G24" s="226">
        <f t="shared" si="2"/>
        <v>0</v>
      </c>
    </row>
    <row r="25" spans="1:7" ht="18.899999999999999" customHeight="1">
      <c r="A25" s="349"/>
      <c r="B25" s="344" t="s">
        <v>219</v>
      </c>
      <c r="C25" s="170" t="s">
        <v>245</v>
      </c>
      <c r="D25" s="68" t="s">
        <v>31</v>
      </c>
      <c r="E25" s="223">
        <f>+'K-İŞMAKİNASI'!I31</f>
        <v>0</v>
      </c>
      <c r="F25" s="223">
        <f>HakÖzet!U30</f>
        <v>0</v>
      </c>
      <c r="G25" s="226">
        <f t="shared" si="2"/>
        <v>0</v>
      </c>
    </row>
    <row r="26" spans="1:7" ht="18.899999999999999" customHeight="1">
      <c r="A26" s="349"/>
      <c r="B26" s="344" t="s">
        <v>185</v>
      </c>
      <c r="C26" s="170" t="s">
        <v>246</v>
      </c>
      <c r="D26" s="68" t="s">
        <v>31</v>
      </c>
      <c r="E26" s="223">
        <v>0</v>
      </c>
      <c r="F26" s="223">
        <v>0</v>
      </c>
      <c r="G26" s="226">
        <f t="shared" si="2"/>
        <v>0</v>
      </c>
    </row>
    <row r="27" spans="1:7" ht="18.899999999999999" customHeight="1">
      <c r="A27" s="349"/>
      <c r="B27" s="344" t="s">
        <v>186</v>
      </c>
      <c r="C27" s="170" t="s">
        <v>247</v>
      </c>
      <c r="D27" s="68" t="s">
        <v>31</v>
      </c>
      <c r="E27" s="223">
        <v>0</v>
      </c>
      <c r="F27" s="223">
        <v>0</v>
      </c>
      <c r="G27" s="226">
        <f t="shared" si="2"/>
        <v>0</v>
      </c>
    </row>
    <row r="28" spans="1:7" ht="18.899999999999999" customHeight="1">
      <c r="A28" s="349"/>
      <c r="B28" s="344" t="s">
        <v>187</v>
      </c>
      <c r="C28" s="170" t="s">
        <v>248</v>
      </c>
      <c r="D28" s="68" t="s">
        <v>31</v>
      </c>
      <c r="E28" s="223">
        <v>0</v>
      </c>
      <c r="F28" s="223">
        <v>0</v>
      </c>
      <c r="G28" s="226">
        <f t="shared" si="2"/>
        <v>0</v>
      </c>
    </row>
    <row r="29" spans="1:7" ht="18.899999999999999" customHeight="1">
      <c r="A29" s="349"/>
      <c r="B29" s="344" t="s">
        <v>166</v>
      </c>
      <c r="C29" s="170" t="s">
        <v>254</v>
      </c>
      <c r="D29" s="68" t="s">
        <v>31</v>
      </c>
      <c r="E29" s="223">
        <f>ROUND(F29+G29,2)</f>
        <v>0</v>
      </c>
      <c r="F29" s="223">
        <f>HakÖzet!I30</f>
        <v>0</v>
      </c>
      <c r="G29" s="226">
        <f>ROUND(G11*0,2)</f>
        <v>0</v>
      </c>
    </row>
    <row r="30" spans="1:7" ht="18.899999999999999" customHeight="1">
      <c r="A30" s="349"/>
      <c r="B30" s="344" t="s">
        <v>168</v>
      </c>
      <c r="C30" s="170" t="s">
        <v>250</v>
      </c>
      <c r="D30" s="68" t="s">
        <v>31</v>
      </c>
      <c r="E30" s="223">
        <f>ROUND(F30+G30,2)</f>
        <v>58176</v>
      </c>
      <c r="F30" s="223">
        <f>HakÖzet!H30</f>
        <v>0</v>
      </c>
      <c r="G30" s="226">
        <f>ROUND(G12*0.4,2)</f>
        <v>58176</v>
      </c>
    </row>
    <row r="31" spans="1:7" ht="18.899999999999999" customHeight="1">
      <c r="A31" s="349"/>
      <c r="B31" s="344" t="s">
        <v>194</v>
      </c>
      <c r="C31" s="170" t="s">
        <v>249</v>
      </c>
      <c r="D31" s="68" t="s">
        <v>31</v>
      </c>
      <c r="E31" s="223">
        <f>ROUND(F31+G31,2)</f>
        <v>0</v>
      </c>
      <c r="F31" s="223">
        <f>HakÖzet!M30</f>
        <v>0</v>
      </c>
      <c r="G31" s="226">
        <f>HakÖzet!M31-HakÖzet!N31</f>
        <v>0</v>
      </c>
    </row>
    <row r="32" spans="1:7" ht="24" customHeight="1">
      <c r="A32" s="349"/>
      <c r="B32" s="345" t="s">
        <v>30</v>
      </c>
      <c r="C32" s="295" t="s">
        <v>252</v>
      </c>
      <c r="D32" s="68"/>
      <c r="E32" s="227">
        <f>E14+E15+E16+E17-E18+E19+E20+E21+E22+E23+E24+E25+E26+E27+E28+E29+E30+E31</f>
        <v>72264</v>
      </c>
      <c r="F32" s="227">
        <f t="shared" ref="F32:G32" si="3">F14+F15+F16+F17-F18+F19+F20+F21+F22+F23+F24+F25+F26+F27+F28+F29+F30+F31</f>
        <v>0</v>
      </c>
      <c r="G32" s="228">
        <f t="shared" si="3"/>
        <v>72264</v>
      </c>
    </row>
    <row r="33" spans="1:9" ht="23.25" customHeight="1">
      <c r="A33" s="349"/>
      <c r="B33" s="343" t="s">
        <v>29</v>
      </c>
      <c r="C33" s="171" t="s">
        <v>251</v>
      </c>
      <c r="D33" s="69"/>
      <c r="E33" s="229">
        <f>+E13-E32</f>
        <v>800376</v>
      </c>
      <c r="F33" s="229">
        <f>+F13-F32</f>
        <v>0</v>
      </c>
      <c r="G33" s="230">
        <f>+G13-G32</f>
        <v>800376</v>
      </c>
    </row>
    <row r="34" spans="1:9" ht="3.75" customHeight="1">
      <c r="A34" s="352"/>
      <c r="B34" s="32"/>
      <c r="C34" s="31"/>
      <c r="D34" s="30"/>
      <c r="E34" s="31"/>
      <c r="F34" s="31"/>
      <c r="G34" s="60"/>
    </row>
    <row r="35" spans="1:9" s="10" customFormat="1" ht="22.5" customHeight="1">
      <c r="A35" s="128"/>
      <c r="B35" s="311" t="s">
        <v>167</v>
      </c>
      <c r="C35" s="293" t="str">
        <f>Yazı!$B$2</f>
        <v>SekizYüzBinÜçYüzYetmişAltıTürkLirası</v>
      </c>
      <c r="D35" s="293"/>
      <c r="E35" s="293"/>
      <c r="F35" s="293"/>
      <c r="G35" s="294"/>
      <c r="I35" s="6"/>
    </row>
    <row r="36" spans="1:9" s="10" customFormat="1" ht="3.75" customHeight="1">
      <c r="A36" s="353"/>
      <c r="B36" s="29"/>
      <c r="C36" s="29"/>
      <c r="D36" s="29"/>
      <c r="E36" s="29"/>
      <c r="F36" s="29"/>
      <c r="G36" s="28"/>
      <c r="I36" s="6"/>
    </row>
    <row r="37" spans="1:9" s="297" customFormat="1" ht="15.6">
      <c r="A37" s="354"/>
      <c r="B37" s="646" t="s">
        <v>5</v>
      </c>
      <c r="C37" s="646"/>
      <c r="D37" s="646"/>
      <c r="E37" s="646"/>
      <c r="F37" s="646"/>
      <c r="G37" s="647"/>
      <c r="I37" s="298"/>
    </row>
    <row r="38" spans="1:9" s="10" customFormat="1" ht="75.75" customHeight="1">
      <c r="A38" s="128"/>
      <c r="B38" s="648" t="str">
        <f>Giriş!$C$6</f>
        <v>YENİ YAPI</v>
      </c>
      <c r="C38" s="648"/>
      <c r="D38" s="648"/>
      <c r="E38" s="648"/>
      <c r="F38" s="648"/>
      <c r="G38" s="649"/>
    </row>
    <row r="39" spans="1:9" s="297" customFormat="1" ht="15.6">
      <c r="A39" s="354"/>
      <c r="B39" s="646" t="s">
        <v>6</v>
      </c>
      <c r="C39" s="646"/>
      <c r="D39" s="646"/>
      <c r="E39" s="646"/>
      <c r="F39" s="646"/>
      <c r="G39" s="647"/>
    </row>
    <row r="40" spans="1:9" ht="22.5" customHeight="1">
      <c r="A40" s="349"/>
      <c r="B40" s="314" t="str">
        <f>+Giriş!C46</f>
        <v>Emrullah Yavaş</v>
      </c>
      <c r="C40" s="287"/>
      <c r="D40" s="636" t="str">
        <f>+Giriş!C47</f>
        <v>Emrah Kulaklı</v>
      </c>
      <c r="E40" s="637"/>
      <c r="F40" s="637"/>
      <c r="G40" s="638"/>
    </row>
    <row r="41" spans="1:9" ht="22.5" customHeight="1">
      <c r="A41" s="349"/>
      <c r="B41" s="312" t="str">
        <f>+Giriş!D46</f>
        <v>İnşaat Mühendisi</v>
      </c>
      <c r="C41" s="161"/>
      <c r="D41" s="639" t="str">
        <f>+Giriş!D47</f>
        <v>İnşaat Mühendisi</v>
      </c>
      <c r="E41" s="640"/>
      <c r="F41" s="640"/>
      <c r="G41" s="641"/>
    </row>
    <row r="42" spans="1:9" ht="30" customHeight="1">
      <c r="A42" s="349"/>
      <c r="B42" s="313" t="str">
        <f>+Giriş!A46</f>
        <v>İmalat Kontrolü</v>
      </c>
      <c r="C42" s="296"/>
      <c r="D42" s="634" t="str">
        <f>+Giriş!A47</f>
        <v>Keşif ve Hakediş Mühendisi</v>
      </c>
      <c r="E42" s="634"/>
      <c r="F42" s="634"/>
      <c r="G42" s="635"/>
    </row>
    <row r="43" spans="1:9" ht="22.5" customHeight="1">
      <c r="A43" s="349"/>
      <c r="B43" s="623" t="s">
        <v>64</v>
      </c>
      <c r="C43" s="623"/>
      <c r="D43" s="623"/>
      <c r="E43" s="623"/>
      <c r="F43" s="623"/>
      <c r="G43" s="624"/>
    </row>
    <row r="44" spans="1:9" ht="22.5" customHeight="1">
      <c r="A44" s="349"/>
      <c r="B44" s="621" t="str">
        <f>+Giriş!C51</f>
        <v>..../..../ 2024</v>
      </c>
      <c r="C44" s="621"/>
      <c r="D44" s="621"/>
      <c r="E44" s="621"/>
      <c r="F44" s="621"/>
      <c r="G44" s="622"/>
    </row>
    <row r="45" spans="1:9" ht="22.5" customHeight="1">
      <c r="A45" s="349"/>
      <c r="B45" s="621" t="str">
        <f>Giriş!$C$48</f>
        <v>Hikmet Ergin</v>
      </c>
      <c r="C45" s="621"/>
      <c r="D45" s="621"/>
      <c r="E45" s="621"/>
      <c r="F45" s="621"/>
      <c r="G45" s="622"/>
    </row>
    <row r="46" spans="1:9" ht="22.5" customHeight="1">
      <c r="A46" s="349"/>
      <c r="B46" s="621" t="str">
        <f>Giriş!$D$48</f>
        <v>İnşaat Y. Mühendisi</v>
      </c>
      <c r="C46" s="621"/>
      <c r="D46" s="621"/>
      <c r="E46" s="621"/>
      <c r="F46" s="621"/>
      <c r="G46" s="622"/>
    </row>
    <row r="47" spans="1:9" ht="22.5" customHeight="1">
      <c r="A47" s="349"/>
      <c r="B47" s="629" t="str">
        <f>Giriş!$A$48</f>
        <v>Genel Müdür</v>
      </c>
      <c r="C47" s="629"/>
      <c r="D47" s="629"/>
      <c r="E47" s="629"/>
      <c r="F47" s="629"/>
      <c r="G47" s="630"/>
    </row>
    <row r="48" spans="1:9" ht="22.5" customHeight="1">
      <c r="A48" s="349"/>
      <c r="B48" s="623" t="s">
        <v>65</v>
      </c>
      <c r="C48" s="623"/>
      <c r="D48" s="623"/>
      <c r="E48" s="623"/>
      <c r="F48" s="623"/>
      <c r="G48" s="624"/>
    </row>
    <row r="49" spans="1:7" ht="22.5" customHeight="1">
      <c r="A49" s="349"/>
      <c r="B49" s="621" t="str">
        <f>+Giriş!C51</f>
        <v>..../..../ 2024</v>
      </c>
      <c r="C49" s="621"/>
      <c r="D49" s="621"/>
      <c r="E49" s="621"/>
      <c r="F49" s="621"/>
      <c r="G49" s="622"/>
    </row>
    <row r="50" spans="1:7" ht="22.5" customHeight="1">
      <c r="A50" s="349"/>
      <c r="B50" s="627" t="str">
        <f>+Giriş!C49</f>
        <v>Fatih Arslan</v>
      </c>
      <c r="C50" s="627"/>
      <c r="D50" s="627"/>
      <c r="E50" s="627"/>
      <c r="F50" s="627"/>
      <c r="G50" s="628"/>
    </row>
    <row r="51" spans="1:7" ht="22.5" customHeight="1" thickBot="1">
      <c r="A51" s="349"/>
      <c r="B51" s="625" t="str">
        <f>+Giriş!D49</f>
        <v>Yönetim Kurul Başkanı</v>
      </c>
      <c r="C51" s="625"/>
      <c r="D51" s="625"/>
      <c r="E51" s="625"/>
      <c r="F51" s="625"/>
      <c r="G51" s="626"/>
    </row>
    <row r="52" spans="1:7" ht="7.5" customHeight="1" thickTop="1">
      <c r="B52" s="355"/>
      <c r="C52" s="355"/>
      <c r="D52" s="355"/>
      <c r="E52" s="355"/>
      <c r="F52" s="355"/>
      <c r="G52" s="355"/>
    </row>
  </sheetData>
  <mergeCells count="20">
    <mergeCell ref="E2:F2"/>
    <mergeCell ref="E3:F3"/>
    <mergeCell ref="E4:F4"/>
    <mergeCell ref="D42:G42"/>
    <mergeCell ref="D40:G40"/>
    <mergeCell ref="D41:G41"/>
    <mergeCell ref="B8:G8"/>
    <mergeCell ref="B7:G7"/>
    <mergeCell ref="B37:G37"/>
    <mergeCell ref="B38:G38"/>
    <mergeCell ref="B39:G39"/>
    <mergeCell ref="B45:G45"/>
    <mergeCell ref="B44:G44"/>
    <mergeCell ref="B43:G43"/>
    <mergeCell ref="B51:G51"/>
    <mergeCell ref="B50:G50"/>
    <mergeCell ref="B49:G49"/>
    <mergeCell ref="B48:G48"/>
    <mergeCell ref="B47:G47"/>
    <mergeCell ref="B46:G46"/>
  </mergeCells>
  <printOptions horizontalCentered="1"/>
  <pageMargins left="0.59055118110236227" right="0.19685039370078741" top="0.39370078740157483" bottom="0.39370078740157483" header="0" footer="0"/>
  <pageSetup paperSize="9" scale="76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A42"/>
  <sheetViews>
    <sheetView showZeros="0" view="pageBreakPreview" zoomScaleNormal="100" zoomScaleSheetLayoutView="100" workbookViewId="0">
      <selection activeCell="E15" sqref="E15"/>
    </sheetView>
  </sheetViews>
  <sheetFormatPr defaultRowHeight="14.4"/>
  <cols>
    <col min="1" max="1" width="0.88671875" customWidth="1"/>
    <col min="2" max="2" width="1" customWidth="1"/>
    <col min="3" max="3" width="9.5546875" customWidth="1"/>
    <col min="4" max="4" width="7.6640625" bestFit="1" customWidth="1"/>
    <col min="5" max="5" width="10" bestFit="1" customWidth="1"/>
    <col min="6" max="6" width="8.6640625" bestFit="1" customWidth="1"/>
    <col min="7" max="7" width="10" bestFit="1" customWidth="1"/>
    <col min="8" max="8" width="8.5546875" bestFit="1" customWidth="1"/>
    <col min="9" max="9" width="6.5546875" hidden="1" customWidth="1"/>
    <col min="10" max="10" width="10" bestFit="1" customWidth="1"/>
    <col min="11" max="11" width="9.33203125" bestFit="1" customWidth="1"/>
    <col min="12" max="12" width="7.88671875" bestFit="1" customWidth="1"/>
    <col min="13" max="13" width="9.33203125" bestFit="1" customWidth="1"/>
    <col min="14" max="14" width="7.6640625" bestFit="1" customWidth="1"/>
    <col min="15" max="15" width="8.44140625" hidden="1" customWidth="1"/>
    <col min="16" max="16" width="8" hidden="1" customWidth="1"/>
    <col min="17" max="19" width="8.33203125" hidden="1" customWidth="1"/>
    <col min="20" max="20" width="10" hidden="1" customWidth="1"/>
    <col min="21" max="21" width="10.5546875" hidden="1" customWidth="1"/>
    <col min="22" max="22" width="10" bestFit="1" customWidth="1"/>
    <col min="23" max="23" width="8.6640625" bestFit="1" customWidth="1"/>
    <col min="24" max="24" width="7.88671875" bestFit="1" customWidth="1"/>
    <col min="25" max="25" width="8.6640625" bestFit="1" customWidth="1"/>
    <col min="26" max="26" width="10.5546875" bestFit="1" customWidth="1"/>
    <col min="27" max="27" width="0.88671875" customWidth="1"/>
    <col min="28" max="28" width="0.6640625" customWidth="1"/>
  </cols>
  <sheetData>
    <row r="1" spans="2:27" ht="9" customHeight="1" thickBot="1"/>
    <row r="2" spans="2:27" ht="18.600000000000001" thickTop="1">
      <c r="B2" s="471"/>
      <c r="C2" s="675" t="str">
        <f>Giriş!C4</f>
        <v xml:space="preserve">PANDROS </v>
      </c>
      <c r="D2" s="675"/>
      <c r="E2" s="675"/>
      <c r="F2" s="675"/>
      <c r="G2" s="675"/>
      <c r="H2" s="675"/>
      <c r="I2" s="675"/>
      <c r="J2" s="675"/>
      <c r="K2" s="675"/>
      <c r="L2" s="675"/>
      <c r="M2" s="675"/>
      <c r="N2" s="675"/>
      <c r="O2" s="675"/>
      <c r="P2" s="675"/>
      <c r="Q2" s="675"/>
      <c r="R2" s="675"/>
      <c r="S2" s="675"/>
      <c r="T2" s="675"/>
      <c r="U2" s="675"/>
      <c r="V2" s="675"/>
      <c r="W2" s="675"/>
      <c r="X2" s="675"/>
      <c r="Y2" s="675"/>
      <c r="Z2" s="675"/>
      <c r="AA2" s="472"/>
    </row>
    <row r="3" spans="2:27" ht="18">
      <c r="B3" s="473"/>
      <c r="C3" s="676" t="s">
        <v>283</v>
      </c>
      <c r="D3" s="676"/>
      <c r="E3" s="676"/>
      <c r="F3" s="676"/>
      <c r="G3" s="676"/>
      <c r="H3" s="676"/>
      <c r="I3" s="676"/>
      <c r="J3" s="676"/>
      <c r="K3" s="676"/>
      <c r="L3" s="676"/>
      <c r="M3" s="676"/>
      <c r="N3" s="676"/>
      <c r="O3" s="676"/>
      <c r="P3" s="676"/>
      <c r="Q3" s="676"/>
      <c r="R3" s="676"/>
      <c r="S3" s="676"/>
      <c r="T3" s="676"/>
      <c r="U3" s="676"/>
      <c r="V3" s="676"/>
      <c r="W3" s="676"/>
      <c r="X3" s="676"/>
      <c r="Y3" s="676"/>
      <c r="Z3" s="676"/>
      <c r="AA3" s="474"/>
    </row>
    <row r="4" spans="2:27">
      <c r="B4" s="473"/>
      <c r="C4" s="673" t="s">
        <v>285</v>
      </c>
      <c r="D4" s="673"/>
      <c r="E4" s="673"/>
      <c r="F4" s="674" t="str">
        <f>Giriş!C5</f>
        <v>FARSYAPI</v>
      </c>
      <c r="G4" s="674"/>
      <c r="H4" s="674"/>
      <c r="I4" s="674"/>
      <c r="J4" s="674"/>
      <c r="K4" s="674"/>
      <c r="L4" s="674"/>
      <c r="M4" s="674"/>
      <c r="N4" s="674"/>
      <c r="O4" s="674"/>
      <c r="P4" s="674"/>
      <c r="Q4" s="674"/>
      <c r="R4" s="674"/>
      <c r="S4" s="674"/>
      <c r="T4" s="674"/>
      <c r="U4" s="674"/>
      <c r="V4" s="674"/>
      <c r="W4" s="674"/>
      <c r="X4" s="674"/>
      <c r="Y4" s="674"/>
      <c r="Z4" s="674"/>
      <c r="AA4" s="474"/>
    </row>
    <row r="5" spans="2:27">
      <c r="B5" s="473"/>
      <c r="C5" s="673" t="s">
        <v>286</v>
      </c>
      <c r="D5" s="673"/>
      <c r="E5" s="673"/>
      <c r="F5" s="674" t="str">
        <f>Giriş!C6</f>
        <v>YENİ YAPI</v>
      </c>
      <c r="G5" s="674"/>
      <c r="H5" s="674"/>
      <c r="I5" s="674"/>
      <c r="J5" s="674"/>
      <c r="K5" s="674"/>
      <c r="L5" s="674"/>
      <c r="M5" s="674"/>
      <c r="N5" s="674"/>
      <c r="O5" s="674"/>
      <c r="P5" s="674"/>
      <c r="Q5" s="674"/>
      <c r="R5" s="674"/>
      <c r="S5" s="674"/>
      <c r="T5" s="674"/>
      <c r="U5" s="674"/>
      <c r="V5" s="674"/>
      <c r="W5" s="674"/>
      <c r="X5" s="674"/>
      <c r="Y5" s="674"/>
      <c r="Z5" s="674"/>
      <c r="AA5" s="474"/>
    </row>
    <row r="6" spans="2:27">
      <c r="B6" s="473"/>
      <c r="C6" s="673" t="s">
        <v>113</v>
      </c>
      <c r="D6" s="673"/>
      <c r="E6" s="673"/>
      <c r="F6" s="674" t="str">
        <f>Giriş!C7</f>
        <v>İNCE İŞLER</v>
      </c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  <c r="U6" s="674"/>
      <c r="V6" s="674"/>
      <c r="W6" s="674"/>
      <c r="X6" s="674"/>
      <c r="Y6" s="674"/>
      <c r="Z6" s="674"/>
      <c r="AA6" s="474"/>
    </row>
    <row r="7" spans="2:27" ht="7.5" customHeight="1" thickBot="1">
      <c r="B7" s="475"/>
      <c r="C7" s="488"/>
      <c r="D7" s="488"/>
      <c r="E7" s="488"/>
      <c r="F7" s="488"/>
      <c r="G7" s="488"/>
      <c r="H7" s="488"/>
      <c r="I7" s="488"/>
      <c r="J7" s="488"/>
      <c r="K7" s="488"/>
      <c r="L7" s="488"/>
      <c r="M7" s="488"/>
      <c r="N7" s="488"/>
      <c r="O7" s="488"/>
      <c r="P7" s="488"/>
      <c r="Q7" s="488"/>
      <c r="R7" s="488"/>
      <c r="S7" s="488"/>
      <c r="T7" s="488"/>
      <c r="U7" s="488"/>
      <c r="V7" s="488"/>
      <c r="W7" s="488"/>
      <c r="X7" s="488"/>
      <c r="Y7" s="488"/>
      <c r="Z7" s="488"/>
      <c r="AA7" s="476"/>
    </row>
    <row r="8" spans="2:27" ht="4.5" customHeight="1" thickTop="1">
      <c r="B8" s="471"/>
      <c r="C8" s="662"/>
      <c r="D8" s="662"/>
      <c r="E8" s="662"/>
      <c r="F8" s="662"/>
      <c r="G8" s="662"/>
      <c r="H8" s="662"/>
      <c r="I8" s="662"/>
      <c r="J8" s="662"/>
      <c r="K8" s="662"/>
      <c r="L8" s="662"/>
      <c r="M8" s="662"/>
      <c r="N8" s="662"/>
      <c r="O8" s="662"/>
      <c r="P8" s="662"/>
      <c r="Q8" s="662"/>
      <c r="R8" s="662"/>
      <c r="S8" s="662"/>
      <c r="T8" s="662"/>
      <c r="U8" s="662"/>
      <c r="V8" s="662"/>
      <c r="W8" s="662"/>
      <c r="X8" s="662"/>
      <c r="Y8" s="662"/>
      <c r="Z8" s="662"/>
      <c r="AA8" s="472"/>
    </row>
    <row r="9" spans="2:27" ht="55.2">
      <c r="B9" s="473"/>
      <c r="C9" s="477" t="s">
        <v>260</v>
      </c>
      <c r="D9" s="477" t="s">
        <v>280</v>
      </c>
      <c r="E9" s="477" t="s">
        <v>256</v>
      </c>
      <c r="F9" s="477" t="s">
        <v>199</v>
      </c>
      <c r="G9" s="477" t="s">
        <v>261</v>
      </c>
      <c r="H9" s="477" t="s">
        <v>265</v>
      </c>
      <c r="I9" s="477" t="s">
        <v>266</v>
      </c>
      <c r="J9" s="477" t="s">
        <v>262</v>
      </c>
      <c r="K9" s="477" t="s">
        <v>267</v>
      </c>
      <c r="L9" s="477" t="s">
        <v>268</v>
      </c>
      <c r="M9" s="477" t="s">
        <v>269</v>
      </c>
      <c r="N9" s="477" t="s">
        <v>270</v>
      </c>
      <c r="O9" s="477" t="s">
        <v>271</v>
      </c>
      <c r="P9" s="477" t="s">
        <v>272</v>
      </c>
      <c r="Q9" s="477" t="s">
        <v>273</v>
      </c>
      <c r="R9" s="477" t="s">
        <v>202</v>
      </c>
      <c r="S9" s="477" t="s">
        <v>274</v>
      </c>
      <c r="T9" s="477" t="s">
        <v>275</v>
      </c>
      <c r="U9" s="477" t="s">
        <v>276</v>
      </c>
      <c r="V9" s="477" t="s">
        <v>277</v>
      </c>
      <c r="W9" s="477" t="s">
        <v>263</v>
      </c>
      <c r="X9" s="477" t="s">
        <v>264</v>
      </c>
      <c r="Y9" s="477" t="s">
        <v>278</v>
      </c>
      <c r="Z9" s="477" t="s">
        <v>279</v>
      </c>
      <c r="AA9" s="474"/>
    </row>
    <row r="10" spans="2:27">
      <c r="B10" s="473"/>
      <c r="C10" s="479"/>
      <c r="D10" s="480">
        <v>1</v>
      </c>
      <c r="E10" s="481">
        <f>İcmal!K29</f>
        <v>727200</v>
      </c>
      <c r="F10" s="481">
        <f>ROUND(E10*0.18,2)</f>
        <v>130896</v>
      </c>
      <c r="G10" s="481">
        <f>ROUND(E10+F10,2)</f>
        <v>858096</v>
      </c>
      <c r="H10" s="481">
        <f>ROUND(F10*0.4,2)</f>
        <v>52358.400000000001</v>
      </c>
      <c r="I10" s="481"/>
      <c r="J10" s="481">
        <f>VLOOKUP(D10,'K-AVANS'!C9:F28,4,0)</f>
        <v>0</v>
      </c>
      <c r="K10" s="481">
        <f>VLOOKUP(D10,'K-SGK'!C10:F29,4,0)</f>
        <v>29088</v>
      </c>
      <c r="L10" s="481">
        <f>VLOOKUP(D10,'Ö-SGK'!C10:E29,3,0)</f>
        <v>15000</v>
      </c>
      <c r="M10" s="481"/>
      <c r="N10" s="481"/>
      <c r="O10" s="481">
        <v>0</v>
      </c>
      <c r="P10" s="481"/>
      <c r="Q10" s="481"/>
      <c r="R10" s="481"/>
      <c r="S10" s="481">
        <v>0</v>
      </c>
      <c r="T10" s="481"/>
      <c r="U10" s="481">
        <f>'K-İŞMAKİNASI'!I31</f>
        <v>0</v>
      </c>
      <c r="V10" s="481">
        <f t="shared" ref="V10:V29" si="0">ROUND(H10+I10+J10+K10-L10+M10-N10+O10+P10+Q10+R10+S10+T10+U10,2)</f>
        <v>66446.399999999994</v>
      </c>
      <c r="W10" s="481">
        <f>VLOOKUP(D10,'TK-GEÇİCİ'!C10:F29,4,0)</f>
        <v>0</v>
      </c>
      <c r="X10" s="481">
        <f>VLOOKUP(D10,'TK-KESİN'!C10:F29,4,0)</f>
        <v>0</v>
      </c>
      <c r="Y10" s="481">
        <f>ROUND(W10+X10,2)</f>
        <v>0</v>
      </c>
      <c r="Z10" s="481">
        <f t="shared" ref="Z10:Z29" si="1">ROUND(G10-V10-Y10,2)</f>
        <v>791649.6</v>
      </c>
      <c r="AA10" s="474"/>
    </row>
    <row r="11" spans="2:27">
      <c r="B11" s="473"/>
      <c r="C11" s="479">
        <f>IF(D11=Giriş!$C$39,Giriş!$C$40,0)</f>
        <v>0</v>
      </c>
      <c r="D11" s="480">
        <v>2</v>
      </c>
      <c r="E11" s="481">
        <f>IF(E10=0,0,IF(D11&gt;Giriş!$C$39,0,İcmal!$K$29))</f>
        <v>0</v>
      </c>
      <c r="F11" s="481">
        <f t="shared" ref="F11:F29" si="2">ROUND(E11*0.18,2)</f>
        <v>0</v>
      </c>
      <c r="G11" s="481">
        <f t="shared" ref="G11:G29" si="3">ROUND(E11+F11,2)</f>
        <v>0</v>
      </c>
      <c r="H11" s="481">
        <f t="shared" ref="H11:H29" si="4">ROUND(F11*0.4,2)</f>
        <v>0</v>
      </c>
      <c r="I11" s="481"/>
      <c r="J11" s="481"/>
      <c r="K11" s="481">
        <f t="shared" ref="K11:K29" si="5">ROUND(E11*0.0338,2)</f>
        <v>0</v>
      </c>
      <c r="L11" s="481"/>
      <c r="M11" s="481"/>
      <c r="N11" s="481"/>
      <c r="O11" s="481">
        <f>ROUND(IF(E11=0,0,'K-İSG'!$H$31-O10),2)</f>
        <v>0</v>
      </c>
      <c r="P11" s="481">
        <f>ROUND(IF(E11=0,0,'K-YEMEK'!$H$31-P10),2)</f>
        <v>0</v>
      </c>
      <c r="Q11" s="481">
        <f>ROUND(IF(E11=0,0,'K-TEMİZLİK'!$F$31-HakÖzet!Q10),2)</f>
        <v>0</v>
      </c>
      <c r="R11" s="481">
        <f>ROUND(IF(E11=0,0,'K-KAMP'!$H$31-HakÖzet!R10),2)</f>
        <v>0</v>
      </c>
      <c r="S11" s="481">
        <f>ROUND(IF(E11=0,0,'ELEKTRİK KESİNTİLERİ'!$F$31-S10),2)</f>
        <v>0</v>
      </c>
      <c r="T11" s="481">
        <f>ROUND(IF(E11=0,0,'K-DİĞER'!$F$31-T10),2)</f>
        <v>0</v>
      </c>
      <c r="U11" s="481">
        <f>ROUND(IF(E11=0,0,'K-İŞMAKİNASI'!$I$31-U10),2)</f>
        <v>0</v>
      </c>
      <c r="V11" s="481">
        <f t="shared" si="0"/>
        <v>0</v>
      </c>
      <c r="W11" s="481">
        <f>VLOOKUP(D11,'TK-GEÇİCİ'!C11:F30,4,0)</f>
        <v>0</v>
      </c>
      <c r="X11" s="481">
        <f>VLOOKUP(D11,'TK-KESİN'!C11:F30,4,0)</f>
        <v>0</v>
      </c>
      <c r="Y11" s="481">
        <f t="shared" ref="Y11:Y29" si="6">ROUND(SUM(W11:X11),2)</f>
        <v>0</v>
      </c>
      <c r="Z11" s="481">
        <f t="shared" si="1"/>
        <v>0</v>
      </c>
      <c r="AA11" s="474"/>
    </row>
    <row r="12" spans="2:27">
      <c r="B12" s="473"/>
      <c r="C12" s="479">
        <f>IF(D12=Giriş!$C$39,Giriş!$C$40,0)</f>
        <v>0</v>
      </c>
      <c r="D12" s="480">
        <v>3</v>
      </c>
      <c r="E12" s="481">
        <f>IF(E11=0,0,IF(D12&gt;Giriş!$C$39,0,İcmal!$K$29))</f>
        <v>0</v>
      </c>
      <c r="F12" s="481">
        <f t="shared" si="2"/>
        <v>0</v>
      </c>
      <c r="G12" s="481">
        <f t="shared" si="3"/>
        <v>0</v>
      </c>
      <c r="H12" s="481">
        <f t="shared" si="4"/>
        <v>0</v>
      </c>
      <c r="I12" s="481"/>
      <c r="J12" s="481"/>
      <c r="K12" s="481">
        <f t="shared" si="5"/>
        <v>0</v>
      </c>
      <c r="L12" s="481"/>
      <c r="M12" s="481"/>
      <c r="N12" s="481"/>
      <c r="O12" s="481">
        <f>ROUND(IF(E12=0,0,'K-İSG'!$H$31-(SUM($O$10:O11))),2)</f>
        <v>0</v>
      </c>
      <c r="P12" s="481">
        <f>ROUND(IF(E12=0,0,'K-YEMEK'!$H$31-SUM($P$10:P11)),2)</f>
        <v>0</v>
      </c>
      <c r="Q12" s="481">
        <f>ROUND(IF(E12=0,0,'K-TEMİZLİK'!$F$31-SUM($Q$10:Q11)),2)</f>
        <v>0</v>
      </c>
      <c r="R12" s="481">
        <f>ROUND(IF(E12=0,0,'K-KAMP'!$H$31-SUM($R$10:R11)),2)</f>
        <v>0</v>
      </c>
      <c r="S12" s="481">
        <f>ROUND(IF(E12=0,0,'ELEKTRİK KESİNTİLERİ'!$F$31-SUM($S$10:S11)),2)</f>
        <v>0</v>
      </c>
      <c r="T12" s="481">
        <f>ROUND(IF(E12=0,0,'K-DİĞER'!$F$31-SUM($T$10:T11)),2)</f>
        <v>0</v>
      </c>
      <c r="U12" s="481">
        <f>ROUND(IF(E12=0,0,'K-İŞMAKİNASI'!$I$31-SUM($U$10:U11)),2)</f>
        <v>0</v>
      </c>
      <c r="V12" s="481">
        <f t="shared" si="0"/>
        <v>0</v>
      </c>
      <c r="W12" s="481">
        <f>VLOOKUP(D12,'TK-GEÇİCİ'!C12:F31,4,0)</f>
        <v>0</v>
      </c>
      <c r="X12" s="481">
        <f>VLOOKUP(D12,'TK-KESİN'!C12:F31,4,0)</f>
        <v>0</v>
      </c>
      <c r="Y12" s="481">
        <f t="shared" si="6"/>
        <v>0</v>
      </c>
      <c r="Z12" s="481">
        <f t="shared" si="1"/>
        <v>0</v>
      </c>
      <c r="AA12" s="474"/>
    </row>
    <row r="13" spans="2:27">
      <c r="B13" s="473"/>
      <c r="C13" s="479">
        <f>IF(D13=Giriş!$C$39,Giriş!$C$40,0)</f>
        <v>0</v>
      </c>
      <c r="D13" s="480">
        <v>4</v>
      </c>
      <c r="E13" s="481">
        <f>IF(E12=0,0,IF(D13&gt;Giriş!$C$39,0,İcmal!$K$29))</f>
        <v>0</v>
      </c>
      <c r="F13" s="481">
        <f t="shared" si="2"/>
        <v>0</v>
      </c>
      <c r="G13" s="481">
        <f t="shared" si="3"/>
        <v>0</v>
      </c>
      <c r="H13" s="481">
        <f t="shared" si="4"/>
        <v>0</v>
      </c>
      <c r="I13" s="481"/>
      <c r="J13" s="481"/>
      <c r="K13" s="481">
        <f t="shared" si="5"/>
        <v>0</v>
      </c>
      <c r="L13" s="481"/>
      <c r="M13" s="481"/>
      <c r="N13" s="481"/>
      <c r="O13" s="481">
        <f>ROUND(IF(E13=0,0,'K-İSG'!$H$31-(SUM($O$10:O12))),2)</f>
        <v>0</v>
      </c>
      <c r="P13" s="481">
        <f>ROUND(IF(E13=0,0,'K-YEMEK'!$H$31-SUM($P$10:P12)),2)</f>
        <v>0</v>
      </c>
      <c r="Q13" s="481">
        <f>ROUND(IF(E13=0,0,'K-TEMİZLİK'!$F$31-SUM($Q$10:Q12)),2)</f>
        <v>0</v>
      </c>
      <c r="R13" s="481">
        <f>ROUND(IF(E13=0,0,'K-KAMP'!$H$31-SUM($R$10:R12)),2)</f>
        <v>0</v>
      </c>
      <c r="S13" s="481">
        <f>ROUND(IF(E13=0,0,'ELEKTRİK KESİNTİLERİ'!$F$31-SUM($S$10:S12)),2)</f>
        <v>0</v>
      </c>
      <c r="T13" s="481">
        <f>ROUND(IF(E13=0,0,'K-DİĞER'!$F$31-SUM($T$10:T12)),2)</f>
        <v>0</v>
      </c>
      <c r="U13" s="481">
        <f>ROUND(IF(E13=0,0,'K-İŞMAKİNASI'!$I$31-SUM($U$10:U12)),2)</f>
        <v>0</v>
      </c>
      <c r="V13" s="481">
        <f t="shared" si="0"/>
        <v>0</v>
      </c>
      <c r="W13" s="481">
        <f>VLOOKUP(D13,'TK-GEÇİCİ'!C13:F32,4,0)</f>
        <v>0</v>
      </c>
      <c r="X13" s="481">
        <f>VLOOKUP(D13,'TK-KESİN'!C13:F32,4,0)</f>
        <v>0</v>
      </c>
      <c r="Y13" s="481">
        <f t="shared" si="6"/>
        <v>0</v>
      </c>
      <c r="Z13" s="481">
        <f t="shared" si="1"/>
        <v>0</v>
      </c>
      <c r="AA13" s="474"/>
    </row>
    <row r="14" spans="2:27">
      <c r="B14" s="473"/>
      <c r="C14" s="479">
        <f>IF(D14=Giriş!$C$39,Giriş!$C$40,0)</f>
        <v>0</v>
      </c>
      <c r="D14" s="480">
        <v>5</v>
      </c>
      <c r="E14" s="481">
        <f>IF(E13=0,0,IF(D14&gt;Giriş!$C$39,0,İcmal!$K$29))</f>
        <v>0</v>
      </c>
      <c r="F14" s="481">
        <f t="shared" si="2"/>
        <v>0</v>
      </c>
      <c r="G14" s="481">
        <f t="shared" si="3"/>
        <v>0</v>
      </c>
      <c r="H14" s="481">
        <f t="shared" si="4"/>
        <v>0</v>
      </c>
      <c r="I14" s="481"/>
      <c r="J14" s="481"/>
      <c r="K14" s="481">
        <f t="shared" si="5"/>
        <v>0</v>
      </c>
      <c r="L14" s="481"/>
      <c r="M14" s="481"/>
      <c r="N14" s="481"/>
      <c r="O14" s="481">
        <f>ROUND(IF(E14=0,0,'K-İSG'!$H$31-(SUM(O$10:O13))),2)</f>
        <v>0</v>
      </c>
      <c r="P14" s="481">
        <f>ROUND(IF(E14=0,0,'K-YEMEK'!$H$31-SUM($P$10:P13)),2)</f>
        <v>0</v>
      </c>
      <c r="Q14" s="481">
        <f>ROUND(IF(E14=0,0,'K-TEMİZLİK'!$F$31-SUM($Q$10:Q13)),2)</f>
        <v>0</v>
      </c>
      <c r="R14" s="481">
        <f>ROUND(IF(E14=0,0,'K-KAMP'!$H$31-SUM($R$10:R13)),2)</f>
        <v>0</v>
      </c>
      <c r="S14" s="481">
        <f>ROUND(IF(E14=0,0,'ELEKTRİK KESİNTİLERİ'!$F$31-SUM($S$10:S13)),2)</f>
        <v>0</v>
      </c>
      <c r="T14" s="481">
        <f>ROUND(IF(E14=0,0,'K-DİĞER'!$F$31-SUM($T$10:T13)),2)</f>
        <v>0</v>
      </c>
      <c r="U14" s="481">
        <f>ROUND(IF(E14=0,0,'K-İŞMAKİNASI'!$I$31-SUM($U$10:U13)),2)</f>
        <v>0</v>
      </c>
      <c r="V14" s="481">
        <f t="shared" si="0"/>
        <v>0</v>
      </c>
      <c r="W14" s="481">
        <f>VLOOKUP(D14,'TK-GEÇİCİ'!C14:F33,4,0)</f>
        <v>0</v>
      </c>
      <c r="X14" s="481">
        <f>VLOOKUP(D14,'TK-KESİN'!C14:F33,4,0)</f>
        <v>0</v>
      </c>
      <c r="Y14" s="481">
        <f t="shared" si="6"/>
        <v>0</v>
      </c>
      <c r="Z14" s="481">
        <f t="shared" si="1"/>
        <v>0</v>
      </c>
      <c r="AA14" s="474"/>
    </row>
    <row r="15" spans="2:27">
      <c r="B15" s="473"/>
      <c r="C15" s="479">
        <f>IF(D15=Giriş!$C$39,Giriş!$C$40,0)</f>
        <v>0</v>
      </c>
      <c r="D15" s="480">
        <v>6</v>
      </c>
      <c r="E15" s="481">
        <f>IF(E14=0,0,IF(D15&gt;Giriş!$C$39,0,İcmal!$K$29))</f>
        <v>0</v>
      </c>
      <c r="F15" s="481">
        <f t="shared" si="2"/>
        <v>0</v>
      </c>
      <c r="G15" s="481">
        <f t="shared" si="3"/>
        <v>0</v>
      </c>
      <c r="H15" s="481">
        <f t="shared" si="4"/>
        <v>0</v>
      </c>
      <c r="I15" s="481"/>
      <c r="J15" s="481"/>
      <c r="K15" s="481">
        <f t="shared" si="5"/>
        <v>0</v>
      </c>
      <c r="L15" s="481"/>
      <c r="M15" s="481"/>
      <c r="N15" s="481"/>
      <c r="O15" s="481">
        <f>ROUND(IF(E15=0,0,'K-İSG'!$H$31-(SUM(O$10:O14))),2)</f>
        <v>0</v>
      </c>
      <c r="P15" s="481">
        <f>ROUND(IF(E15=0,0,'K-YEMEK'!$H$31-SUM($P$10:P14)),2)</f>
        <v>0</v>
      </c>
      <c r="Q15" s="481">
        <f>ROUND(IF(E15=0,0,'K-TEMİZLİK'!$F$31-SUM($Q$10:Q14)),2)</f>
        <v>0</v>
      </c>
      <c r="R15" s="481">
        <f>ROUND(IF(E15=0,0,'K-KAMP'!$H$31-SUM($R$10:R14)),2)</f>
        <v>0</v>
      </c>
      <c r="S15" s="481">
        <f>ROUND(IF(E15=0,0,'ELEKTRİK KESİNTİLERİ'!$F$31-SUM($S$10:S14)),2)</f>
        <v>0</v>
      </c>
      <c r="T15" s="481">
        <f>ROUND(IF(E15=0,0,'K-DİĞER'!$F$31-SUM($T$10:T14)),2)</f>
        <v>0</v>
      </c>
      <c r="U15" s="481">
        <f>ROUND(IF(E15=0,0,'K-İŞMAKİNASI'!$I$31-SUM($U$10:U14)),2)</f>
        <v>0</v>
      </c>
      <c r="V15" s="481">
        <f t="shared" si="0"/>
        <v>0</v>
      </c>
      <c r="W15" s="481">
        <f>VLOOKUP(D15,'TK-GEÇİCİ'!C15:F34,4,0)</f>
        <v>0</v>
      </c>
      <c r="X15" s="481">
        <f>VLOOKUP(D15,'TK-KESİN'!C15:F34,4,0)</f>
        <v>0</v>
      </c>
      <c r="Y15" s="481">
        <f t="shared" si="6"/>
        <v>0</v>
      </c>
      <c r="Z15" s="481">
        <f t="shared" si="1"/>
        <v>0</v>
      </c>
      <c r="AA15" s="474"/>
    </row>
    <row r="16" spans="2:27">
      <c r="B16" s="473"/>
      <c r="C16" s="479">
        <f>IF(D16=Giriş!$C$39,Giriş!$C$40,0)</f>
        <v>0</v>
      </c>
      <c r="D16" s="480">
        <v>7</v>
      </c>
      <c r="E16" s="481">
        <f>IF(E15=0,0,IF(D16&gt;Giriş!$C$39,0,İcmal!$K$29))</f>
        <v>0</v>
      </c>
      <c r="F16" s="481">
        <f t="shared" si="2"/>
        <v>0</v>
      </c>
      <c r="G16" s="481">
        <f t="shared" si="3"/>
        <v>0</v>
      </c>
      <c r="H16" s="481">
        <f t="shared" si="4"/>
        <v>0</v>
      </c>
      <c r="I16" s="481"/>
      <c r="J16" s="481"/>
      <c r="K16" s="481">
        <f t="shared" si="5"/>
        <v>0</v>
      </c>
      <c r="L16" s="481"/>
      <c r="M16" s="481"/>
      <c r="N16" s="481"/>
      <c r="O16" s="481">
        <f>ROUND(IF(E16=0,0,'K-İSG'!$H$31-(SUM(O$10:O15))),2)</f>
        <v>0</v>
      </c>
      <c r="P16" s="481">
        <f>ROUND(IF(E16=0,0,'K-YEMEK'!$H$31-SUM($P$10:P15)),2)</f>
        <v>0</v>
      </c>
      <c r="Q16" s="481">
        <f>ROUND(IF(E16=0,0,'K-TEMİZLİK'!$F$31-SUM($Q$10:Q15)),2)</f>
        <v>0</v>
      </c>
      <c r="R16" s="481">
        <f>ROUND(IF(E16=0,0,'K-KAMP'!$H$31-SUM($R$10:R15)),2)</f>
        <v>0</v>
      </c>
      <c r="S16" s="481">
        <f>ROUND(IF(E16=0,0,'ELEKTRİK KESİNTİLERİ'!$F$31-SUM($S$10:S15)),2)</f>
        <v>0</v>
      </c>
      <c r="T16" s="481">
        <f>ROUND(IF(E16=0,0,'K-DİĞER'!$F$31-SUM($T$10:T15)),2)</f>
        <v>0</v>
      </c>
      <c r="U16" s="481">
        <f>ROUND(IF(E16=0,0,'K-İŞMAKİNASI'!$I$31-SUM($U$10:U15)),2)</f>
        <v>0</v>
      </c>
      <c r="V16" s="481">
        <f t="shared" si="0"/>
        <v>0</v>
      </c>
      <c r="W16" s="481">
        <f>VLOOKUP(D16,'TK-GEÇİCİ'!C16:F35,4,0)</f>
        <v>0</v>
      </c>
      <c r="X16" s="481">
        <f>VLOOKUP(D16,'TK-KESİN'!C16:F35,4,0)</f>
        <v>0</v>
      </c>
      <c r="Y16" s="481">
        <f t="shared" si="6"/>
        <v>0</v>
      </c>
      <c r="Z16" s="481">
        <f t="shared" si="1"/>
        <v>0</v>
      </c>
      <c r="AA16" s="474"/>
    </row>
    <row r="17" spans="2:27">
      <c r="B17" s="473"/>
      <c r="C17" s="479">
        <f>IF(D17=Giriş!$C$39,Giriş!$C$40,0)</f>
        <v>0</v>
      </c>
      <c r="D17" s="480">
        <v>8</v>
      </c>
      <c r="E17" s="481">
        <f>IF(E16=0,0,IF(D17&gt;Giriş!$C$39,0,İcmal!$K$29))</f>
        <v>0</v>
      </c>
      <c r="F17" s="481">
        <f t="shared" si="2"/>
        <v>0</v>
      </c>
      <c r="G17" s="481">
        <f t="shared" si="3"/>
        <v>0</v>
      </c>
      <c r="H17" s="481">
        <f t="shared" si="4"/>
        <v>0</v>
      </c>
      <c r="I17" s="481"/>
      <c r="J17" s="481"/>
      <c r="K17" s="481">
        <f t="shared" si="5"/>
        <v>0</v>
      </c>
      <c r="L17" s="481"/>
      <c r="M17" s="481"/>
      <c r="N17" s="481"/>
      <c r="O17" s="481">
        <f>ROUND(IF(E17=0,0,'K-İSG'!$H$31-(SUM(O$10:O16))),2)</f>
        <v>0</v>
      </c>
      <c r="P17" s="481">
        <f>ROUND(IF(E17=0,0,'K-YEMEK'!$H$31-SUM($P$10:P16)),2)</f>
        <v>0</v>
      </c>
      <c r="Q17" s="481">
        <f>ROUND(IF(E17=0,0,'K-TEMİZLİK'!$F$31-SUM($Q$10:Q16)),2)</f>
        <v>0</v>
      </c>
      <c r="R17" s="481">
        <f>ROUND(IF(E17=0,0,'K-KAMP'!$H$31-SUM($R$10:R16)),2)</f>
        <v>0</v>
      </c>
      <c r="S17" s="481">
        <f>ROUND(IF(E17=0,0,'ELEKTRİK KESİNTİLERİ'!$F$31-SUM($S$10:S16)),2)</f>
        <v>0</v>
      </c>
      <c r="T17" s="481">
        <f>ROUND(IF(E17=0,0,'K-DİĞER'!$F$31-SUM($T$10:T16)),2)</f>
        <v>0</v>
      </c>
      <c r="U17" s="481">
        <f>ROUND(IF(E17=0,0,'K-İŞMAKİNASI'!$I$31-SUM($U$10:U16)),2)</f>
        <v>0</v>
      </c>
      <c r="V17" s="481">
        <f t="shared" si="0"/>
        <v>0</v>
      </c>
      <c r="W17" s="481">
        <f>VLOOKUP(D17,'TK-GEÇİCİ'!C17:F36,4,0)</f>
        <v>0</v>
      </c>
      <c r="X17" s="481">
        <f>VLOOKUP(D17,'TK-KESİN'!C17:F36,4,0)</f>
        <v>0</v>
      </c>
      <c r="Y17" s="481">
        <f t="shared" si="6"/>
        <v>0</v>
      </c>
      <c r="Z17" s="481">
        <f t="shared" si="1"/>
        <v>0</v>
      </c>
      <c r="AA17" s="474"/>
    </row>
    <row r="18" spans="2:27">
      <c r="B18" s="473"/>
      <c r="C18" s="479">
        <f>IF(D18=Giriş!$C$39,Giriş!$C$40,0)</f>
        <v>0</v>
      </c>
      <c r="D18" s="480">
        <v>9</v>
      </c>
      <c r="E18" s="481">
        <f>IF(E17=0,0,IF(D18&gt;Giriş!$C$39,0,İcmal!$K$29))</f>
        <v>0</v>
      </c>
      <c r="F18" s="481">
        <f t="shared" si="2"/>
        <v>0</v>
      </c>
      <c r="G18" s="481">
        <f t="shared" si="3"/>
        <v>0</v>
      </c>
      <c r="H18" s="481">
        <f t="shared" si="4"/>
        <v>0</v>
      </c>
      <c r="I18" s="481"/>
      <c r="J18" s="481"/>
      <c r="K18" s="481">
        <f t="shared" si="5"/>
        <v>0</v>
      </c>
      <c r="L18" s="481"/>
      <c r="M18" s="481"/>
      <c r="N18" s="481"/>
      <c r="O18" s="481">
        <f>ROUND(IF(E18=0,0,'K-İSG'!$H$31-(SUM(O$10:O17))),2)</f>
        <v>0</v>
      </c>
      <c r="P18" s="481">
        <f>ROUND(IF(E18=0,0,'K-YEMEK'!$H$31-SUM($P$10:P17)),2)</f>
        <v>0</v>
      </c>
      <c r="Q18" s="481">
        <f>ROUND(IF(E18=0,0,'K-TEMİZLİK'!$F$31-SUM($Q$10:Q17)),2)</f>
        <v>0</v>
      </c>
      <c r="R18" s="481">
        <f>ROUND(IF(E18=0,0,'K-KAMP'!$H$31-SUM($R$10:R17)),2)</f>
        <v>0</v>
      </c>
      <c r="S18" s="481">
        <f>ROUND(IF(E18=0,0,'ELEKTRİK KESİNTİLERİ'!$F$31-SUM($S$10:S17)),2)</f>
        <v>0</v>
      </c>
      <c r="T18" s="481">
        <f>ROUND(IF(E18=0,0,'K-DİĞER'!$F$31-SUM($T$10:T17)),2)</f>
        <v>0</v>
      </c>
      <c r="U18" s="481">
        <f>ROUND(IF(E18=0,0,'K-İŞMAKİNASI'!$I$31-SUM($U$10:U17)),2)</f>
        <v>0</v>
      </c>
      <c r="V18" s="481">
        <f t="shared" si="0"/>
        <v>0</v>
      </c>
      <c r="W18" s="481">
        <f>VLOOKUP(D18,'TK-GEÇİCİ'!C18:F37,4,0)</f>
        <v>0</v>
      </c>
      <c r="X18" s="481">
        <f>VLOOKUP(D18,'TK-KESİN'!C18:F37,4,0)</f>
        <v>0</v>
      </c>
      <c r="Y18" s="481">
        <f t="shared" si="6"/>
        <v>0</v>
      </c>
      <c r="Z18" s="481">
        <f t="shared" si="1"/>
        <v>0</v>
      </c>
      <c r="AA18" s="474"/>
    </row>
    <row r="19" spans="2:27">
      <c r="B19" s="473"/>
      <c r="C19" s="479">
        <f>IF(D19=Giriş!$C$39,Giriş!$C$40,0)</f>
        <v>0</v>
      </c>
      <c r="D19" s="480">
        <v>10</v>
      </c>
      <c r="E19" s="481">
        <f>IF(E18=0,0,IF(D19&gt;Giriş!$C$39,0,İcmal!$K$29))</f>
        <v>0</v>
      </c>
      <c r="F19" s="481">
        <f t="shared" si="2"/>
        <v>0</v>
      </c>
      <c r="G19" s="481">
        <f t="shared" si="3"/>
        <v>0</v>
      </c>
      <c r="H19" s="481">
        <f t="shared" si="4"/>
        <v>0</v>
      </c>
      <c r="I19" s="481"/>
      <c r="J19" s="481"/>
      <c r="K19" s="481">
        <f t="shared" si="5"/>
        <v>0</v>
      </c>
      <c r="L19" s="481"/>
      <c r="M19" s="481"/>
      <c r="N19" s="481"/>
      <c r="O19" s="481">
        <f>ROUND(IF(E19=0,0,'K-İSG'!$H$31-(SUM(O$10:O18))),2)</f>
        <v>0</v>
      </c>
      <c r="P19" s="481">
        <f>ROUND(IF(E19=0,0,'K-YEMEK'!$H$31-SUM($P$10:P18)),2)</f>
        <v>0</v>
      </c>
      <c r="Q19" s="481">
        <f>ROUND(IF(E19=0,0,'K-TEMİZLİK'!$F$31-SUM($Q$10:Q18)),2)</f>
        <v>0</v>
      </c>
      <c r="R19" s="481">
        <f>ROUND(IF(E19=0,0,'K-KAMP'!$H$31-SUM($R$10:R18)),2)</f>
        <v>0</v>
      </c>
      <c r="S19" s="481">
        <f>ROUND(IF(E19=0,0,'ELEKTRİK KESİNTİLERİ'!$F$31-SUM($S$10:S18)),2)</f>
        <v>0</v>
      </c>
      <c r="T19" s="481">
        <f>ROUND(IF(E19=0,0,'K-DİĞER'!$F$31-SUM($T$10:T18)),2)</f>
        <v>0</v>
      </c>
      <c r="U19" s="481">
        <f>ROUND(IF(E19=0,0,'K-İŞMAKİNASI'!$I$31-SUM($U$10:U18)),2)</f>
        <v>0</v>
      </c>
      <c r="V19" s="481">
        <f t="shared" si="0"/>
        <v>0</v>
      </c>
      <c r="W19" s="481">
        <f>VLOOKUP(D19,'TK-GEÇİCİ'!C19:F38,4,0)</f>
        <v>0</v>
      </c>
      <c r="X19" s="481">
        <f>VLOOKUP(D19,'TK-KESİN'!C19:F38,4,0)</f>
        <v>0</v>
      </c>
      <c r="Y19" s="481">
        <f t="shared" si="6"/>
        <v>0</v>
      </c>
      <c r="Z19" s="481">
        <f t="shared" si="1"/>
        <v>0</v>
      </c>
      <c r="AA19" s="474"/>
    </row>
    <row r="20" spans="2:27">
      <c r="B20" s="473"/>
      <c r="C20" s="479">
        <f>IF(D20=Giriş!$C$39,Giriş!$C$40,0)</f>
        <v>0</v>
      </c>
      <c r="D20" s="480">
        <v>11</v>
      </c>
      <c r="E20" s="481">
        <f>IF(E19=0,0,IF(D20&gt;Giriş!$C$39,0,İcmal!$K$29))</f>
        <v>0</v>
      </c>
      <c r="F20" s="481">
        <f t="shared" si="2"/>
        <v>0</v>
      </c>
      <c r="G20" s="481">
        <f t="shared" si="3"/>
        <v>0</v>
      </c>
      <c r="H20" s="481">
        <f t="shared" si="4"/>
        <v>0</v>
      </c>
      <c r="I20" s="481"/>
      <c r="J20" s="481"/>
      <c r="K20" s="481">
        <f t="shared" si="5"/>
        <v>0</v>
      </c>
      <c r="L20" s="481"/>
      <c r="M20" s="481"/>
      <c r="N20" s="481"/>
      <c r="O20" s="481">
        <f>ROUND(IF(E20=0,0,'K-İSG'!$H$31-(SUM(O$10:O19))),2)</f>
        <v>0</v>
      </c>
      <c r="P20" s="481">
        <f>ROUND(IF(E20=0,0,'K-YEMEK'!$H$31-SUM($P$10:P19)),2)</f>
        <v>0</v>
      </c>
      <c r="Q20" s="481">
        <f>ROUND(IF(E20=0,0,'K-TEMİZLİK'!$F$31-SUM($Q$10:Q19)),2)</f>
        <v>0</v>
      </c>
      <c r="R20" s="481">
        <f>ROUND(IF(E20=0,0,'K-KAMP'!$H$31-SUM($R$10:R19)),2)</f>
        <v>0</v>
      </c>
      <c r="S20" s="481">
        <f>ROUND(IF(E20=0,0,'ELEKTRİK KESİNTİLERİ'!$F$31-SUM($S$10:S19)),2)</f>
        <v>0</v>
      </c>
      <c r="T20" s="481">
        <f>ROUND(IF(E20=0,0,'K-DİĞER'!$F$31-SUM($T$10:T19)),2)</f>
        <v>0</v>
      </c>
      <c r="U20" s="481">
        <f>ROUND(IF(E20=0,0,'K-İŞMAKİNASI'!$I$31-SUM($U$10:U19)),2)</f>
        <v>0</v>
      </c>
      <c r="V20" s="481">
        <f t="shared" si="0"/>
        <v>0</v>
      </c>
      <c r="W20" s="481">
        <f>VLOOKUP(D20,'TK-GEÇİCİ'!C20:F39,4,0)</f>
        <v>0</v>
      </c>
      <c r="X20" s="481">
        <f>VLOOKUP(D20,'TK-KESİN'!C20:F39,4,0)</f>
        <v>0</v>
      </c>
      <c r="Y20" s="481">
        <f t="shared" si="6"/>
        <v>0</v>
      </c>
      <c r="Z20" s="481">
        <f t="shared" si="1"/>
        <v>0</v>
      </c>
      <c r="AA20" s="474"/>
    </row>
    <row r="21" spans="2:27">
      <c r="B21" s="473"/>
      <c r="C21" s="479">
        <f>IF(D21=Giriş!$C$39,Giriş!$C$40,0)</f>
        <v>0</v>
      </c>
      <c r="D21" s="480">
        <v>12</v>
      </c>
      <c r="E21" s="481">
        <f>IF(E20=0,0,IF(D21&gt;Giriş!$C$39,0,İcmal!$K$29))</f>
        <v>0</v>
      </c>
      <c r="F21" s="481">
        <f t="shared" si="2"/>
        <v>0</v>
      </c>
      <c r="G21" s="481">
        <f t="shared" si="3"/>
        <v>0</v>
      </c>
      <c r="H21" s="481">
        <f t="shared" si="4"/>
        <v>0</v>
      </c>
      <c r="I21" s="481"/>
      <c r="J21" s="481"/>
      <c r="K21" s="481">
        <f t="shared" si="5"/>
        <v>0</v>
      </c>
      <c r="L21" s="481"/>
      <c r="M21" s="481"/>
      <c r="N21" s="481"/>
      <c r="O21" s="481">
        <f>ROUND(IF(E21=0,0,'K-İSG'!$H$31-(SUM(O$10:O20))),2)</f>
        <v>0</v>
      </c>
      <c r="P21" s="481">
        <f>ROUND(IF(E21=0,0,'K-YEMEK'!$H$31-SUM($P$10:P20)),2)</f>
        <v>0</v>
      </c>
      <c r="Q21" s="481">
        <f>ROUND(IF(E21=0,0,'K-TEMİZLİK'!$F$31-SUM($Q$10:Q20)),2)</f>
        <v>0</v>
      </c>
      <c r="R21" s="481">
        <f>ROUND(IF(E21=0,0,'K-KAMP'!$H$31-SUM($R$10:R20)),2)</f>
        <v>0</v>
      </c>
      <c r="S21" s="481">
        <f>ROUND(IF(E21=0,0,'ELEKTRİK KESİNTİLERİ'!$F$31-SUM($S$10:S20)),2)</f>
        <v>0</v>
      </c>
      <c r="T21" s="481">
        <f>ROUND(IF(E21=0,0,'K-DİĞER'!$F$31-SUM($T$10:T20)),2)</f>
        <v>0</v>
      </c>
      <c r="U21" s="481">
        <f>ROUND(IF(E21=0,0,'K-İŞMAKİNASI'!$I$31-SUM($U$10:U20)),2)</f>
        <v>0</v>
      </c>
      <c r="V21" s="481">
        <f t="shared" si="0"/>
        <v>0</v>
      </c>
      <c r="W21" s="481">
        <f>VLOOKUP(D21,'TK-GEÇİCİ'!C21:F40,4,0)</f>
        <v>0</v>
      </c>
      <c r="X21" s="481">
        <f>VLOOKUP(D21,'TK-KESİN'!C21:F40,4,0)</f>
        <v>0</v>
      </c>
      <c r="Y21" s="481">
        <f t="shared" si="6"/>
        <v>0</v>
      </c>
      <c r="Z21" s="481">
        <f t="shared" si="1"/>
        <v>0</v>
      </c>
      <c r="AA21" s="474"/>
    </row>
    <row r="22" spans="2:27">
      <c r="B22" s="473"/>
      <c r="C22" s="479">
        <f>IF(D22=Giriş!$C$39,Giriş!$C$40,0)</f>
        <v>0</v>
      </c>
      <c r="D22" s="480">
        <v>13</v>
      </c>
      <c r="E22" s="481">
        <f>IF(E21=0,0,IF(D22&gt;Giriş!$C$39,0,İcmal!$K$29))</f>
        <v>0</v>
      </c>
      <c r="F22" s="481">
        <f t="shared" si="2"/>
        <v>0</v>
      </c>
      <c r="G22" s="481">
        <f t="shared" si="3"/>
        <v>0</v>
      </c>
      <c r="H22" s="481">
        <f t="shared" si="4"/>
        <v>0</v>
      </c>
      <c r="I22" s="481"/>
      <c r="J22" s="481"/>
      <c r="K22" s="481">
        <f t="shared" si="5"/>
        <v>0</v>
      </c>
      <c r="L22" s="481"/>
      <c r="M22" s="481"/>
      <c r="N22" s="481"/>
      <c r="O22" s="481">
        <f>ROUND(IF(E22=0,0,'K-İSG'!$H$31-(SUM(O$10:O21))),2)</f>
        <v>0</v>
      </c>
      <c r="P22" s="481">
        <f>ROUND(IF(E22=0,0,'K-YEMEK'!$H$31-SUM($P$10:P21)),2)</f>
        <v>0</v>
      </c>
      <c r="Q22" s="481">
        <f>ROUND(IF(E22=0,0,'K-TEMİZLİK'!$F$31-SUM($Q$10:Q21)),2)</f>
        <v>0</v>
      </c>
      <c r="R22" s="481">
        <f>ROUND(IF(E22=0,0,'K-KAMP'!$H$31-SUM($R$10:R21)),2)</f>
        <v>0</v>
      </c>
      <c r="S22" s="481">
        <f>ROUND(IF(E22=0,0,'ELEKTRİK KESİNTİLERİ'!$F$31-SUM($S$10:S21)),2)</f>
        <v>0</v>
      </c>
      <c r="T22" s="481">
        <f>ROUND(IF(E22=0,0,'K-DİĞER'!$F$31-SUM($T$10:T21)),2)</f>
        <v>0</v>
      </c>
      <c r="U22" s="481">
        <f>ROUND(IF(E22=0,0,'K-İŞMAKİNASI'!$I$31-SUM($U$10:U21)),2)</f>
        <v>0</v>
      </c>
      <c r="V22" s="481">
        <f t="shared" si="0"/>
        <v>0</v>
      </c>
      <c r="W22" s="481">
        <f>VLOOKUP(D22,'TK-GEÇİCİ'!C22:F41,4,0)</f>
        <v>0</v>
      </c>
      <c r="X22" s="481">
        <f>VLOOKUP(D22,'TK-KESİN'!C22:F41,4,0)</f>
        <v>0</v>
      </c>
      <c r="Y22" s="481">
        <f t="shared" si="6"/>
        <v>0</v>
      </c>
      <c r="Z22" s="481">
        <f t="shared" si="1"/>
        <v>0</v>
      </c>
      <c r="AA22" s="474"/>
    </row>
    <row r="23" spans="2:27">
      <c r="B23" s="473"/>
      <c r="C23" s="479">
        <f>IF(D23=Giriş!$C$39,Giriş!$C$40,0)</f>
        <v>0</v>
      </c>
      <c r="D23" s="480">
        <v>14</v>
      </c>
      <c r="E23" s="481">
        <f>IF(E22=0,0,IF(D23&gt;Giriş!$C$39,0,İcmal!$K$29))</f>
        <v>0</v>
      </c>
      <c r="F23" s="481">
        <f t="shared" si="2"/>
        <v>0</v>
      </c>
      <c r="G23" s="481">
        <f t="shared" si="3"/>
        <v>0</v>
      </c>
      <c r="H23" s="481">
        <f t="shared" si="4"/>
        <v>0</v>
      </c>
      <c r="I23" s="481"/>
      <c r="J23" s="481"/>
      <c r="K23" s="481">
        <f t="shared" si="5"/>
        <v>0</v>
      </c>
      <c r="L23" s="481"/>
      <c r="M23" s="481"/>
      <c r="N23" s="481"/>
      <c r="O23" s="481">
        <f>ROUND(IF(E23=0,0,'K-İSG'!$H$31-(SUM(O$10:O22))),2)</f>
        <v>0</v>
      </c>
      <c r="P23" s="481">
        <f>ROUND(IF(E23=0,0,'K-YEMEK'!$H$31-SUM($P$10:P22)),2)</f>
        <v>0</v>
      </c>
      <c r="Q23" s="481">
        <f>ROUND(IF(E23=0,0,'K-TEMİZLİK'!$F$31-SUM($Q$10:Q22)),2)</f>
        <v>0</v>
      </c>
      <c r="R23" s="481">
        <f>ROUND(IF(E23=0,0,'K-KAMP'!$H$31-SUM($R$10:R22)),2)</f>
        <v>0</v>
      </c>
      <c r="S23" s="481">
        <f>ROUND(IF(E23=0,0,'ELEKTRİK KESİNTİLERİ'!$F$31-SUM($S$10:S22)),2)</f>
        <v>0</v>
      </c>
      <c r="T23" s="481">
        <f>ROUND(IF(E23=0,0,'K-DİĞER'!$F$31-SUM($T$10:T22)),2)</f>
        <v>0</v>
      </c>
      <c r="U23" s="481">
        <f>ROUND(IF(E23=0,0,'K-İŞMAKİNASI'!$I$31-SUM($U$10:U22)),2)</f>
        <v>0</v>
      </c>
      <c r="V23" s="481">
        <f t="shared" si="0"/>
        <v>0</v>
      </c>
      <c r="W23" s="481">
        <f>VLOOKUP(D23,'TK-GEÇİCİ'!C23:F42,4,0)</f>
        <v>0</v>
      </c>
      <c r="X23" s="481">
        <f>VLOOKUP(D23,'TK-KESİN'!C23:F42,4,0)</f>
        <v>0</v>
      </c>
      <c r="Y23" s="481">
        <f t="shared" si="6"/>
        <v>0</v>
      </c>
      <c r="Z23" s="481">
        <f t="shared" si="1"/>
        <v>0</v>
      </c>
      <c r="AA23" s="474"/>
    </row>
    <row r="24" spans="2:27">
      <c r="B24" s="473"/>
      <c r="C24" s="479">
        <f>IF(D24=Giriş!$C$39,Giriş!$C$40,0)</f>
        <v>0</v>
      </c>
      <c r="D24" s="480">
        <v>15</v>
      </c>
      <c r="E24" s="481">
        <f>IF(E23=0,0,IF(D24&gt;Giriş!$C$39,0,İcmal!$K$29))</f>
        <v>0</v>
      </c>
      <c r="F24" s="481">
        <f t="shared" si="2"/>
        <v>0</v>
      </c>
      <c r="G24" s="481">
        <f t="shared" si="3"/>
        <v>0</v>
      </c>
      <c r="H24" s="481">
        <f t="shared" si="4"/>
        <v>0</v>
      </c>
      <c r="I24" s="481"/>
      <c r="J24" s="481"/>
      <c r="K24" s="481">
        <f t="shared" si="5"/>
        <v>0</v>
      </c>
      <c r="L24" s="481"/>
      <c r="M24" s="481"/>
      <c r="N24" s="481"/>
      <c r="O24" s="481">
        <f>ROUND(IF(E24=0,0,'K-İSG'!$H$31-(SUM(O$10:O23))),2)</f>
        <v>0</v>
      </c>
      <c r="P24" s="481">
        <f>ROUND(IF(E24=0,0,'K-YEMEK'!$H$31-SUM($P$10:P23)),2)</f>
        <v>0</v>
      </c>
      <c r="Q24" s="481">
        <f>ROUND(IF(E24=0,0,'K-TEMİZLİK'!$F$31-SUM($Q$10:Q23)),2)</f>
        <v>0</v>
      </c>
      <c r="R24" s="481">
        <f>ROUND(IF(E24=0,0,'K-KAMP'!$H$31-SUM($R$10:R23)),2)</f>
        <v>0</v>
      </c>
      <c r="S24" s="481">
        <f>ROUND(IF(E24=0,0,'ELEKTRİK KESİNTİLERİ'!$F$31-SUM($S$10:S23)),2)</f>
        <v>0</v>
      </c>
      <c r="T24" s="481">
        <f>ROUND(IF(E24=0,0,'K-DİĞER'!$F$31-SUM($T$10:T23)),2)</f>
        <v>0</v>
      </c>
      <c r="U24" s="481">
        <f>ROUND(IF(E24=0,0,'K-İŞMAKİNASI'!$I$31-SUM($U$10:U23)),2)</f>
        <v>0</v>
      </c>
      <c r="V24" s="481">
        <f t="shared" si="0"/>
        <v>0</v>
      </c>
      <c r="W24" s="481">
        <f>VLOOKUP(D24,'TK-GEÇİCİ'!C24:F43,4,0)</f>
        <v>0</v>
      </c>
      <c r="X24" s="481">
        <f>VLOOKUP(D24,'TK-KESİN'!C24:F43,4,0)</f>
        <v>0</v>
      </c>
      <c r="Y24" s="481">
        <f t="shared" si="6"/>
        <v>0</v>
      </c>
      <c r="Z24" s="481">
        <f t="shared" si="1"/>
        <v>0</v>
      </c>
      <c r="AA24" s="474"/>
    </row>
    <row r="25" spans="2:27">
      <c r="B25" s="473"/>
      <c r="C25" s="479">
        <f>IF(D25=Giriş!$C$39,Giriş!$C$40,0)</f>
        <v>0</v>
      </c>
      <c r="D25" s="480">
        <v>16</v>
      </c>
      <c r="E25" s="481">
        <f>IF(E24=0,0,IF(D25&gt;Giriş!$C$39,0,İcmal!$K$29))</f>
        <v>0</v>
      </c>
      <c r="F25" s="481">
        <f t="shared" si="2"/>
        <v>0</v>
      </c>
      <c r="G25" s="481">
        <f t="shared" si="3"/>
        <v>0</v>
      </c>
      <c r="H25" s="481">
        <f t="shared" si="4"/>
        <v>0</v>
      </c>
      <c r="I25" s="481"/>
      <c r="J25" s="481"/>
      <c r="K25" s="481">
        <f t="shared" si="5"/>
        <v>0</v>
      </c>
      <c r="L25" s="481"/>
      <c r="M25" s="481"/>
      <c r="N25" s="481"/>
      <c r="O25" s="481">
        <f>ROUND(IF(E25=0,0,'K-İSG'!$H$31-(SUM(O$10:O24))),2)</f>
        <v>0</v>
      </c>
      <c r="P25" s="481">
        <f>ROUND(IF(E25=0,0,'K-YEMEK'!$H$31-SUM($P$10:P24)),2)</f>
        <v>0</v>
      </c>
      <c r="Q25" s="481">
        <f>ROUND(IF(E25=0,0,'K-TEMİZLİK'!$F$31-SUM($Q$10:Q24)),2)</f>
        <v>0</v>
      </c>
      <c r="R25" s="481">
        <f>ROUND(IF(E25=0,0,'K-KAMP'!$H$31-SUM($R$10:R24)),2)</f>
        <v>0</v>
      </c>
      <c r="S25" s="481">
        <f>ROUND(IF(E25=0,0,'ELEKTRİK KESİNTİLERİ'!$F$31-SUM($S$10:S24)),2)</f>
        <v>0</v>
      </c>
      <c r="T25" s="481">
        <f>ROUND(IF(E25=0,0,'K-DİĞER'!$F$31-SUM($T$10:T24)),2)</f>
        <v>0</v>
      </c>
      <c r="U25" s="481">
        <f>ROUND(IF(E25=0,0,'K-İŞMAKİNASI'!$I$31-SUM($U$10:U24)),2)</f>
        <v>0</v>
      </c>
      <c r="V25" s="481">
        <f t="shared" si="0"/>
        <v>0</v>
      </c>
      <c r="W25" s="481">
        <f>VLOOKUP(D25,'TK-GEÇİCİ'!C25:F44,4,0)</f>
        <v>0</v>
      </c>
      <c r="X25" s="481">
        <f>VLOOKUP(D25,'TK-KESİN'!C25:F44,4,0)</f>
        <v>0</v>
      </c>
      <c r="Y25" s="481">
        <f t="shared" si="6"/>
        <v>0</v>
      </c>
      <c r="Z25" s="481">
        <f t="shared" si="1"/>
        <v>0</v>
      </c>
      <c r="AA25" s="474"/>
    </row>
    <row r="26" spans="2:27">
      <c r="B26" s="473"/>
      <c r="C26" s="479">
        <f>IF(D26=Giriş!$C$39,Giriş!$C$40,0)</f>
        <v>0</v>
      </c>
      <c r="D26" s="480">
        <v>17</v>
      </c>
      <c r="E26" s="481">
        <f>IF(E25=0,0,IF(D26&gt;Giriş!$C$39,0,İcmal!$K$29))</f>
        <v>0</v>
      </c>
      <c r="F26" s="481">
        <f t="shared" si="2"/>
        <v>0</v>
      </c>
      <c r="G26" s="481">
        <f t="shared" si="3"/>
        <v>0</v>
      </c>
      <c r="H26" s="481">
        <f t="shared" si="4"/>
        <v>0</v>
      </c>
      <c r="I26" s="481"/>
      <c r="J26" s="481"/>
      <c r="K26" s="481">
        <f t="shared" si="5"/>
        <v>0</v>
      </c>
      <c r="L26" s="481"/>
      <c r="M26" s="481"/>
      <c r="N26" s="481"/>
      <c r="O26" s="481">
        <f>ROUND(IF(E26=0,0,'K-İSG'!$H$31-(SUM(O$10:O25))),2)</f>
        <v>0</v>
      </c>
      <c r="P26" s="481">
        <f>ROUND(IF(E26=0,0,'K-YEMEK'!$H$31-SUM($P$10:P25)),2)</f>
        <v>0</v>
      </c>
      <c r="Q26" s="481">
        <f>ROUND(IF(E26=0,0,'K-TEMİZLİK'!$F$31-SUM($Q$10:Q25)),2)</f>
        <v>0</v>
      </c>
      <c r="R26" s="481">
        <f>ROUND(IF(E26=0,0,'K-KAMP'!$H$31-SUM($R$10:R25)),2)</f>
        <v>0</v>
      </c>
      <c r="S26" s="481">
        <f>ROUND(IF(E26=0,0,'ELEKTRİK KESİNTİLERİ'!$F$31-SUM($S$10:S25)),2)</f>
        <v>0</v>
      </c>
      <c r="T26" s="481">
        <f>ROUND(IF(E26=0,0,'K-DİĞER'!$F$31-SUM($T$10:T25)),2)</f>
        <v>0</v>
      </c>
      <c r="U26" s="481">
        <f>ROUND(IF(E26=0,0,'K-İŞMAKİNASI'!$I$31-SUM($U$10:U25)),2)</f>
        <v>0</v>
      </c>
      <c r="V26" s="481">
        <f t="shared" si="0"/>
        <v>0</v>
      </c>
      <c r="W26" s="481">
        <f>VLOOKUP(D26,'TK-GEÇİCİ'!C26:F45,4,0)</f>
        <v>0</v>
      </c>
      <c r="X26" s="481">
        <f>VLOOKUP(D26,'TK-KESİN'!C26:F45,4,0)</f>
        <v>0</v>
      </c>
      <c r="Y26" s="481">
        <f t="shared" si="6"/>
        <v>0</v>
      </c>
      <c r="Z26" s="481">
        <f t="shared" si="1"/>
        <v>0</v>
      </c>
      <c r="AA26" s="474"/>
    </row>
    <row r="27" spans="2:27">
      <c r="B27" s="473"/>
      <c r="C27" s="479">
        <f>IF(D27=Giriş!$C$39,Giriş!$C$40,0)</f>
        <v>0</v>
      </c>
      <c r="D27" s="480">
        <v>18</v>
      </c>
      <c r="E27" s="481">
        <f>IF(E26=0,0,IF(D27&gt;Giriş!$C$39,0,İcmal!$K$29))</f>
        <v>0</v>
      </c>
      <c r="F27" s="481">
        <f t="shared" si="2"/>
        <v>0</v>
      </c>
      <c r="G27" s="481">
        <f t="shared" si="3"/>
        <v>0</v>
      </c>
      <c r="H27" s="481">
        <f t="shared" si="4"/>
        <v>0</v>
      </c>
      <c r="I27" s="481"/>
      <c r="J27" s="481"/>
      <c r="K27" s="481">
        <f t="shared" si="5"/>
        <v>0</v>
      </c>
      <c r="L27" s="481"/>
      <c r="M27" s="481"/>
      <c r="N27" s="481"/>
      <c r="O27" s="481">
        <f>ROUND(IF(E27=0,0,'K-İSG'!$H$31-(SUM(O$10:O26))),2)</f>
        <v>0</v>
      </c>
      <c r="P27" s="481">
        <f>ROUND(IF(E27=0,0,'K-YEMEK'!$H$31-SUM($P$10:P26)),2)</f>
        <v>0</v>
      </c>
      <c r="Q27" s="481">
        <f>ROUND(IF(E27=0,0,'K-TEMİZLİK'!$F$31-SUM($Q$10:Q26)),2)</f>
        <v>0</v>
      </c>
      <c r="R27" s="481">
        <f>ROUND(IF(E27=0,0,'K-KAMP'!$H$31-SUM($R$10:R26)),2)</f>
        <v>0</v>
      </c>
      <c r="S27" s="481">
        <f>ROUND(IF(E27=0,0,'ELEKTRİK KESİNTİLERİ'!$F$31-SUM($S$10:S26)),2)</f>
        <v>0</v>
      </c>
      <c r="T27" s="481">
        <f>ROUND(IF(E27=0,0,'K-DİĞER'!$F$31-SUM($T$10:T26)),2)</f>
        <v>0</v>
      </c>
      <c r="U27" s="481">
        <f>ROUND(IF(E27=0,0,'K-İŞMAKİNASI'!$I$31-SUM($U$10:U26)),2)</f>
        <v>0</v>
      </c>
      <c r="V27" s="481">
        <f t="shared" si="0"/>
        <v>0</v>
      </c>
      <c r="W27" s="481">
        <f>VLOOKUP(D27,'TK-GEÇİCİ'!C27:F46,4,0)</f>
        <v>0</v>
      </c>
      <c r="X27" s="481">
        <f>VLOOKUP(D27,'TK-KESİN'!C27:F46,4,0)</f>
        <v>0</v>
      </c>
      <c r="Y27" s="481">
        <f t="shared" si="6"/>
        <v>0</v>
      </c>
      <c r="Z27" s="481">
        <f t="shared" si="1"/>
        <v>0</v>
      </c>
      <c r="AA27" s="474"/>
    </row>
    <row r="28" spans="2:27">
      <c r="B28" s="473"/>
      <c r="C28" s="479">
        <f>IF(D28=Giriş!$C$39,Giriş!$C$40,0)</f>
        <v>0</v>
      </c>
      <c r="D28" s="480">
        <v>19</v>
      </c>
      <c r="E28" s="481">
        <f>IF(E27=0,0,IF(D28&gt;Giriş!$C$39,0,İcmal!$K$29))</f>
        <v>0</v>
      </c>
      <c r="F28" s="481">
        <f t="shared" si="2"/>
        <v>0</v>
      </c>
      <c r="G28" s="481">
        <f t="shared" si="3"/>
        <v>0</v>
      </c>
      <c r="H28" s="481">
        <f t="shared" si="4"/>
        <v>0</v>
      </c>
      <c r="I28" s="481"/>
      <c r="J28" s="481"/>
      <c r="K28" s="481">
        <f t="shared" si="5"/>
        <v>0</v>
      </c>
      <c r="L28" s="481"/>
      <c r="M28" s="481"/>
      <c r="N28" s="481"/>
      <c r="O28" s="481">
        <f>ROUND(IF(E28=0,0,'K-İSG'!$H$31-(SUM(O$10:O27))),2)</f>
        <v>0</v>
      </c>
      <c r="P28" s="481">
        <f>ROUND(IF(E28=0,0,'K-YEMEK'!$H$31-SUM($P$10:P27)),2)</f>
        <v>0</v>
      </c>
      <c r="Q28" s="481">
        <f>ROUND(IF(E28=0,0,'K-TEMİZLİK'!$F$31-SUM($Q$10:Q27)),2)</f>
        <v>0</v>
      </c>
      <c r="R28" s="481">
        <f>ROUND(IF(E28=0,0,'K-KAMP'!$H$31-SUM($R$10:R27)),2)</f>
        <v>0</v>
      </c>
      <c r="S28" s="481">
        <f>ROUND(IF(E28=0,0,'ELEKTRİK KESİNTİLERİ'!$F$31-SUM($S$10:S27)),2)</f>
        <v>0</v>
      </c>
      <c r="T28" s="481">
        <f>ROUND(IF(E28=0,0,'K-DİĞER'!$F$31-SUM($T$10:T27)),2)</f>
        <v>0</v>
      </c>
      <c r="U28" s="481">
        <f>ROUND(IF(E28=0,0,'K-İŞMAKİNASI'!$I$31-SUM($U$10:U27)),2)</f>
        <v>0</v>
      </c>
      <c r="V28" s="481">
        <f t="shared" si="0"/>
        <v>0</v>
      </c>
      <c r="W28" s="481">
        <f>VLOOKUP(D28,'TK-GEÇİCİ'!C28:F47,4,0)</f>
        <v>0</v>
      </c>
      <c r="X28" s="481">
        <f>VLOOKUP(D28,'TK-KESİN'!C28:F47,4,0)</f>
        <v>0</v>
      </c>
      <c r="Y28" s="481">
        <f t="shared" si="6"/>
        <v>0</v>
      </c>
      <c r="Z28" s="481">
        <f t="shared" si="1"/>
        <v>0</v>
      </c>
      <c r="AA28" s="474"/>
    </row>
    <row r="29" spans="2:27">
      <c r="B29" s="473"/>
      <c r="C29" s="479">
        <f>IF(D29=Giriş!$C$39,Giriş!$C$40,0)</f>
        <v>0</v>
      </c>
      <c r="D29" s="480">
        <v>20</v>
      </c>
      <c r="E29" s="481">
        <f>IF(E28=0,0,IF(D29&gt;Giriş!$C$39,0,İcmal!$K$29))</f>
        <v>0</v>
      </c>
      <c r="F29" s="481">
        <f t="shared" si="2"/>
        <v>0</v>
      </c>
      <c r="G29" s="481">
        <f t="shared" si="3"/>
        <v>0</v>
      </c>
      <c r="H29" s="481">
        <f t="shared" si="4"/>
        <v>0</v>
      </c>
      <c r="I29" s="480"/>
      <c r="J29" s="480"/>
      <c r="K29" s="481">
        <f t="shared" si="5"/>
        <v>0</v>
      </c>
      <c r="L29" s="480"/>
      <c r="M29" s="480"/>
      <c r="N29" s="480"/>
      <c r="O29" s="481">
        <f>ROUND(IF(E29=0,0,'K-İSG'!$H$31-(SUM(O$10:O28))),2)</f>
        <v>0</v>
      </c>
      <c r="P29" s="481">
        <f>ROUND(IF(E29=0,0,'K-YEMEK'!$H$31-SUM($P$10:P28)),2)</f>
        <v>0</v>
      </c>
      <c r="Q29" s="481">
        <f>ROUND(IF(E29=0,0,'K-TEMİZLİK'!$F$31-SUM($Q$10:Q28)),2)</f>
        <v>0</v>
      </c>
      <c r="R29" s="481">
        <f>ROUND(IF(E29=0,0,'K-KAMP'!$H$31-SUM($R$10:R28)),2)</f>
        <v>0</v>
      </c>
      <c r="S29" s="481">
        <f>ROUND(IF(E29=0,0,'ELEKTRİK KESİNTİLERİ'!$F$31-SUM($S$10:S28)),2)</f>
        <v>0</v>
      </c>
      <c r="T29" s="481">
        <f>ROUND(IF(E29=0,0,'K-DİĞER'!$F$31-SUM($T$10:T28)),2)</f>
        <v>0</v>
      </c>
      <c r="U29" s="481">
        <f>ROUND(IF(E29=0,0,'K-İŞMAKİNASI'!$I$31-SUM($U$10:U28)),2)</f>
        <v>0</v>
      </c>
      <c r="V29" s="481">
        <f t="shared" si="0"/>
        <v>0</v>
      </c>
      <c r="W29" s="481">
        <f>VLOOKUP(D29,'TK-GEÇİCİ'!C29:F48,4,0)</f>
        <v>0</v>
      </c>
      <c r="X29" s="481">
        <f>VLOOKUP(D29,'TK-KESİN'!C29:F48,4,0)</f>
        <v>0</v>
      </c>
      <c r="Y29" s="481">
        <f t="shared" si="6"/>
        <v>0</v>
      </c>
      <c r="Z29" s="481">
        <f t="shared" si="1"/>
        <v>0</v>
      </c>
      <c r="AA29" s="474"/>
    </row>
    <row r="30" spans="2:27">
      <c r="B30" s="473"/>
      <c r="C30" s="671" t="s">
        <v>292</v>
      </c>
      <c r="D30" s="672"/>
      <c r="E30" s="481">
        <f t="shared" ref="E30:M30" si="7">IF(E11=0,0,IF(E29=0,IF(E28=0,IF(E27=0,IF(E26=0,IF(E25=0,IF(E24=0,IF(E23=0,IF(E22=0,IF(E21=0,IF(E20=0,IF(E19=0,IF(E18=0,IF(E17=0,IF(E16=0,IF(E15=0,IF(E14=0,IF(E13=0,IF(E12=0,IF(E11=0,IF(E10=0,0,E10),E10),SUM(E10:E11)),SUM(E10:E12)),SUM(E10:E13)),SUM(E10:E14)),SUM(E10:E15)),SUM(E10:E16)),SUM(E10:E17)),SUM(E10:E18)),SUM(E10:E19)),SUM(E10:E20)),SUM(E10:E21)),SUM(E10:E22)),SUM(E10:E23)),SUM(E10:E24)),SUM(E10:E25)),SUM(E10:E26)),SUM(E10:E27)),SUM(E10:E28)))</f>
        <v>0</v>
      </c>
      <c r="F30" s="481">
        <f t="shared" si="7"/>
        <v>0</v>
      </c>
      <c r="G30" s="481">
        <f t="shared" si="7"/>
        <v>0</v>
      </c>
      <c r="H30" s="481">
        <f t="shared" si="7"/>
        <v>0</v>
      </c>
      <c r="I30" s="481">
        <f t="shared" si="7"/>
        <v>0</v>
      </c>
      <c r="J30" s="481">
        <f t="shared" si="7"/>
        <v>0</v>
      </c>
      <c r="K30" s="481">
        <f t="shared" si="7"/>
        <v>0</v>
      </c>
      <c r="L30" s="481">
        <f t="shared" si="7"/>
        <v>0</v>
      </c>
      <c r="M30" s="481">
        <f t="shared" si="7"/>
        <v>0</v>
      </c>
      <c r="N30" s="481">
        <f t="shared" ref="N30:P30" si="8">IF(N11=0,0,IF(N29=0,IF(N28=0,IF(N27=0,IF(N26=0,IF(N25=0,IF(N24=0,IF(N23=0,IF(N22=0,IF(N21=0,IF(N20=0,IF(N19=0,IF(N18=0,IF(N17=0,IF(N16=0,IF(N15=0,IF(N14=0,IF(N13=0,IF(N12=0,IF(N11=0,IF(N10=0,0,N10),N10),SUM(N10:N11)),SUM(N10:N12)),SUM(N10:N13)),SUM(N10:N14)),SUM(N10:N15)),SUM(N10:N16)),SUM(N10:N17)),SUM(N10:N18)),SUM(N10:N19)),SUM(N10:N20)),SUM(N10:N21)),SUM(N10:N22)),SUM(N10:N23)),SUM(N10:N24)),SUM(N10:N25)),SUM(N10:N26)),SUM(N10:N27)),SUM(N10:N28)))</f>
        <v>0</v>
      </c>
      <c r="O30" s="481">
        <f t="shared" si="8"/>
        <v>0</v>
      </c>
      <c r="P30" s="481">
        <f t="shared" si="8"/>
        <v>0</v>
      </c>
      <c r="Q30" s="481">
        <f t="shared" ref="Q30" si="9">IF(Q11=0,0,IF(Q29=0,IF(Q28=0,IF(Q27=0,IF(Q26=0,IF(Q25=0,IF(Q24=0,IF(Q23=0,IF(Q22=0,IF(Q21=0,IF(Q20=0,IF(Q19=0,IF(Q18=0,IF(Q17=0,IF(Q16=0,IF(Q15=0,IF(Q14=0,IF(Q13=0,IF(Q12=0,IF(Q11=0,IF(Q10=0,0,Q10),Q10),SUM(Q10:Q11)),SUM(Q10:Q12)),SUM(Q10:Q13)),SUM(Q10:Q14)),SUM(Q10:Q15)),SUM(Q10:Q16)),SUM(Q10:Q17)),SUM(Q10:Q18)),SUM(Q10:Q19)),SUM(Q10:Q20)),SUM(Q10:Q21)),SUM(Q10:Q22)),SUM(Q10:Q23)),SUM(Q10:Q24)),SUM(Q10:Q25)),SUM(Q10:Q26)),SUM(Q10:Q27)),SUM(Q10:Q28)))</f>
        <v>0</v>
      </c>
      <c r="R30" s="481">
        <f t="shared" ref="R30" si="10">IF(R11=0,0,IF(R29=0,IF(R28=0,IF(R27=0,IF(R26=0,IF(R25=0,IF(R24=0,IF(R23=0,IF(R22=0,IF(R21=0,IF(R20=0,IF(R19=0,IF(R18=0,IF(R17=0,IF(R16=0,IF(R15=0,IF(R14=0,IF(R13=0,IF(R12=0,IF(R11=0,IF(R10=0,0,R10),R10),SUM(R10:R11)),SUM(R10:R12)),SUM(R10:R13)),SUM(R10:R14)),SUM(R10:R15)),SUM(R10:R16)),SUM(R10:R17)),SUM(R10:R18)),SUM(R10:R19)),SUM(R10:R20)),SUM(R10:R21)),SUM(R10:R22)),SUM(R10:R23)),SUM(R10:R24)),SUM(R10:R25)),SUM(R10:R26)),SUM(R10:R27)),SUM(R10:R28)))</f>
        <v>0</v>
      </c>
      <c r="S30" s="481">
        <f t="shared" ref="S30:Z30" si="11">IF(S11=0,0,IF(S29=0,IF(S28=0,IF(S27=0,IF(S26=0,IF(S25=0,IF(S24=0,IF(S23=0,IF(S22=0,IF(S21=0,IF(S20=0,IF(S19=0,IF(S18=0,IF(S17=0,IF(S16=0,IF(S15=0,IF(S14=0,IF(S13=0,IF(S12=0,IF(S11=0,IF(S10=0,0,S10),S10),SUM(S10:S11)),SUM(S10:S12)),SUM(S10:S13)),SUM(S10:S14)),SUM(S10:S15)),SUM(S10:S16)),SUM(S10:S17)),SUM(S10:S18)),SUM(S10:S19)),SUM(S10:S20)),SUM(S10:S21)),SUM(S10:S22)),SUM(S10:S23)),SUM(S10:S24)),SUM(S10:S25)),SUM(S10:S26)),SUM(S10:S27)),SUM(S10:S28)))</f>
        <v>0</v>
      </c>
      <c r="T30" s="481">
        <f t="shared" si="11"/>
        <v>0</v>
      </c>
      <c r="U30" s="481">
        <f t="shared" si="11"/>
        <v>0</v>
      </c>
      <c r="V30" s="481">
        <f t="shared" si="11"/>
        <v>0</v>
      </c>
      <c r="W30" s="481">
        <f t="shared" si="11"/>
        <v>0</v>
      </c>
      <c r="X30" s="481">
        <f t="shared" si="11"/>
        <v>0</v>
      </c>
      <c r="Y30" s="481">
        <f t="shared" si="11"/>
        <v>0</v>
      </c>
      <c r="Z30" s="481">
        <f t="shared" si="11"/>
        <v>0</v>
      </c>
      <c r="AA30" s="474"/>
    </row>
    <row r="31" spans="2:27">
      <c r="B31" s="473"/>
      <c r="C31" s="670" t="s">
        <v>3</v>
      </c>
      <c r="D31" s="670"/>
      <c r="E31" s="478">
        <f>ROUND(SUM(E10:E29),2)</f>
        <v>727200</v>
      </c>
      <c r="F31" s="478">
        <f t="shared" ref="F31:Z31" si="12">ROUND(SUM(F10:F29),2)</f>
        <v>130896</v>
      </c>
      <c r="G31" s="478">
        <f t="shared" si="12"/>
        <v>858096</v>
      </c>
      <c r="H31" s="478">
        <f t="shared" si="12"/>
        <v>52358.400000000001</v>
      </c>
      <c r="I31" s="478">
        <f t="shared" si="12"/>
        <v>0</v>
      </c>
      <c r="J31" s="478">
        <f t="shared" si="12"/>
        <v>0</v>
      </c>
      <c r="K31" s="478">
        <f t="shared" si="12"/>
        <v>29088</v>
      </c>
      <c r="L31" s="478">
        <f t="shared" si="12"/>
        <v>15000</v>
      </c>
      <c r="M31" s="478">
        <f t="shared" si="12"/>
        <v>0</v>
      </c>
      <c r="N31" s="478">
        <f t="shared" si="12"/>
        <v>0</v>
      </c>
      <c r="O31" s="478">
        <f t="shared" si="12"/>
        <v>0</v>
      </c>
      <c r="P31" s="478">
        <f t="shared" si="12"/>
        <v>0</v>
      </c>
      <c r="Q31" s="478">
        <f t="shared" si="12"/>
        <v>0</v>
      </c>
      <c r="R31" s="478">
        <f t="shared" si="12"/>
        <v>0</v>
      </c>
      <c r="S31" s="478">
        <f t="shared" si="12"/>
        <v>0</v>
      </c>
      <c r="T31" s="478">
        <f t="shared" si="12"/>
        <v>0</v>
      </c>
      <c r="U31" s="478">
        <f t="shared" si="12"/>
        <v>0</v>
      </c>
      <c r="V31" s="478">
        <f t="shared" si="12"/>
        <v>66446.399999999994</v>
      </c>
      <c r="W31" s="478">
        <f t="shared" si="12"/>
        <v>0</v>
      </c>
      <c r="X31" s="478">
        <f t="shared" si="12"/>
        <v>0</v>
      </c>
      <c r="Y31" s="478">
        <f t="shared" si="12"/>
        <v>0</v>
      </c>
      <c r="Z31" s="478">
        <f t="shared" si="12"/>
        <v>791649.6</v>
      </c>
      <c r="AA31" s="474"/>
    </row>
    <row r="32" spans="2:27" ht="5.25" customHeight="1" thickBot="1">
      <c r="B32" s="475"/>
      <c r="C32" s="663"/>
      <c r="D32" s="663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3"/>
      <c r="P32" s="663"/>
      <c r="Q32" s="663"/>
      <c r="R32" s="663"/>
      <c r="S32" s="663"/>
      <c r="T32" s="663"/>
      <c r="U32" s="663"/>
      <c r="V32" s="663"/>
      <c r="W32" s="663"/>
      <c r="X32" s="663"/>
      <c r="Y32" s="663"/>
      <c r="Z32" s="663"/>
      <c r="AA32" s="476"/>
    </row>
    <row r="33" spans="2:27" ht="5.25" hidden="1" customHeight="1" thickTop="1">
      <c r="B33" s="471"/>
      <c r="C33" s="483"/>
      <c r="D33" s="483"/>
      <c r="E33" s="483"/>
      <c r="F33" s="483"/>
      <c r="G33" s="483"/>
      <c r="H33" s="483"/>
      <c r="I33" s="483"/>
      <c r="J33" s="483"/>
      <c r="K33" s="483"/>
      <c r="L33" s="483"/>
      <c r="M33" s="483"/>
      <c r="N33" s="483"/>
      <c r="O33" s="483"/>
      <c r="P33" s="483"/>
      <c r="Q33" s="483"/>
      <c r="R33" s="483"/>
      <c r="S33" s="483"/>
      <c r="T33" s="483"/>
      <c r="U33" s="483"/>
      <c r="V33" s="483"/>
      <c r="W33" s="483"/>
      <c r="X33" s="483"/>
      <c r="Y33" s="483"/>
      <c r="Z33" s="483"/>
      <c r="AA33" s="472"/>
    </row>
    <row r="34" spans="2:27" hidden="1">
      <c r="B34" s="473"/>
      <c r="C34" s="664" t="s">
        <v>284</v>
      </c>
      <c r="D34" s="665"/>
      <c r="E34" s="665"/>
      <c r="F34" s="665"/>
      <c r="G34" s="665"/>
      <c r="H34" s="665"/>
      <c r="I34" s="665"/>
      <c r="J34" s="665"/>
      <c r="K34" s="665"/>
      <c r="L34" s="665"/>
      <c r="M34" s="665"/>
      <c r="N34" s="665"/>
      <c r="O34" s="664" t="s">
        <v>72</v>
      </c>
      <c r="P34" s="665"/>
      <c r="Q34" s="665"/>
      <c r="R34" s="665"/>
      <c r="S34" s="665"/>
      <c r="T34" s="665"/>
      <c r="U34" s="665"/>
      <c r="V34" s="665"/>
      <c r="W34" s="665"/>
      <c r="X34" s="665"/>
      <c r="Y34" s="665"/>
      <c r="Z34" s="666"/>
      <c r="AA34" s="474"/>
    </row>
    <row r="35" spans="2:27" s="469" customFormat="1" ht="13.8" hidden="1">
      <c r="B35" s="486"/>
      <c r="C35" s="667" t="str">
        <f>F5</f>
        <v>YENİ YAPI</v>
      </c>
      <c r="D35" s="668"/>
      <c r="E35" s="668"/>
      <c r="F35" s="668"/>
      <c r="G35" s="668"/>
      <c r="H35" s="668"/>
      <c r="I35" s="668"/>
      <c r="J35" s="668"/>
      <c r="K35" s="668"/>
      <c r="L35" s="668"/>
      <c r="M35" s="668"/>
      <c r="N35" s="668"/>
      <c r="O35" s="667" t="str">
        <f>F4</f>
        <v>FARSYAPI</v>
      </c>
      <c r="P35" s="668"/>
      <c r="Q35" s="668"/>
      <c r="R35" s="668"/>
      <c r="S35" s="668"/>
      <c r="T35" s="668"/>
      <c r="U35" s="668"/>
      <c r="V35" s="668"/>
      <c r="W35" s="668"/>
      <c r="X35" s="668"/>
      <c r="Y35" s="668"/>
      <c r="Z35" s="669"/>
      <c r="AA35" s="487"/>
    </row>
    <row r="36" spans="2:27" s="245" customFormat="1" ht="10.199999999999999" hidden="1">
      <c r="B36" s="253"/>
      <c r="C36" s="259"/>
      <c r="O36" s="659" t="s">
        <v>287</v>
      </c>
      <c r="P36" s="660"/>
      <c r="Q36" s="660"/>
      <c r="R36" s="660"/>
      <c r="S36" s="660" t="s">
        <v>288</v>
      </c>
      <c r="T36" s="660"/>
      <c r="U36" s="660"/>
      <c r="V36" s="660"/>
      <c r="W36" s="660" t="s">
        <v>205</v>
      </c>
      <c r="X36" s="660"/>
      <c r="Y36" s="660"/>
      <c r="Z36" s="661"/>
      <c r="AA36" s="254"/>
    </row>
    <row r="37" spans="2:27" s="245" customFormat="1" ht="10.199999999999999" hidden="1">
      <c r="B37" s="253"/>
      <c r="C37" s="259"/>
      <c r="O37" s="650" t="str">
        <f>Giriş!C47</f>
        <v>Emrah Kulaklı</v>
      </c>
      <c r="P37" s="651"/>
      <c r="Q37" s="651"/>
      <c r="R37" s="651"/>
      <c r="S37" s="654" t="str">
        <f>Giriş!C50</f>
        <v>Mustafa Oğuzhan Gedik</v>
      </c>
      <c r="T37" s="651"/>
      <c r="U37" s="651"/>
      <c r="V37" s="651"/>
      <c r="W37" s="654" t="str">
        <f>Giriş!C48</f>
        <v>Hikmet Ergin</v>
      </c>
      <c r="X37" s="651"/>
      <c r="Y37" s="651"/>
      <c r="Z37" s="656"/>
      <c r="AA37" s="254"/>
    </row>
    <row r="38" spans="2:27" s="245" customFormat="1" ht="51" hidden="1" customHeight="1">
      <c r="B38" s="253"/>
      <c r="C38" s="484"/>
      <c r="D38" s="485"/>
      <c r="E38" s="485"/>
      <c r="F38" s="485"/>
      <c r="G38" s="485"/>
      <c r="H38" s="485"/>
      <c r="I38" s="485"/>
      <c r="J38" s="485"/>
      <c r="K38" s="485"/>
      <c r="L38" s="485"/>
      <c r="M38" s="485"/>
      <c r="N38" s="485"/>
      <c r="O38" s="652" t="str">
        <f>Giriş!D47</f>
        <v>İnşaat Mühendisi</v>
      </c>
      <c r="P38" s="653"/>
      <c r="Q38" s="653"/>
      <c r="R38" s="653"/>
      <c r="S38" s="655">
        <f>Giriş!D50</f>
        <v>0</v>
      </c>
      <c r="T38" s="653"/>
      <c r="U38" s="653"/>
      <c r="V38" s="653"/>
      <c r="W38" s="657" t="str">
        <f>Giriş!D48</f>
        <v>İnşaat Y. Mühendisi</v>
      </c>
      <c r="X38" s="653"/>
      <c r="Y38" s="653"/>
      <c r="Z38" s="658"/>
      <c r="AA38" s="254"/>
    </row>
    <row r="39" spans="2:27" ht="5.25" hidden="1" customHeight="1" thickBot="1">
      <c r="B39" s="475"/>
      <c r="C39" s="488"/>
      <c r="D39" s="488"/>
      <c r="E39" s="488"/>
      <c r="F39" s="488"/>
      <c r="G39" s="488"/>
      <c r="H39" s="488"/>
      <c r="I39" s="488"/>
      <c r="J39" s="488"/>
      <c r="K39" s="488"/>
      <c r="L39" s="488"/>
      <c r="M39" s="488"/>
      <c r="N39" s="488"/>
      <c r="O39" s="488"/>
      <c r="P39" s="488"/>
      <c r="Q39" s="488"/>
      <c r="R39" s="488"/>
      <c r="S39" s="488"/>
      <c r="T39" s="488"/>
      <c r="U39" s="488"/>
      <c r="V39" s="488"/>
      <c r="W39" s="488"/>
      <c r="X39" s="488"/>
      <c r="Y39" s="488"/>
      <c r="Z39" s="488"/>
      <c r="AA39" s="476"/>
    </row>
    <row r="40" spans="2:27" ht="5.25" hidden="1" customHeight="1" thickTop="1"/>
    <row r="41" spans="2:27" hidden="1"/>
    <row r="42" spans="2:27" ht="15" thickTop="1"/>
  </sheetData>
  <mergeCells count="25">
    <mergeCell ref="C6:E6"/>
    <mergeCell ref="F6:Z6"/>
    <mergeCell ref="C2:Z2"/>
    <mergeCell ref="C3:Z3"/>
    <mergeCell ref="C4:E4"/>
    <mergeCell ref="C5:E5"/>
    <mergeCell ref="F4:Z4"/>
    <mergeCell ref="F5:Z5"/>
    <mergeCell ref="O36:R36"/>
    <mergeCell ref="S36:V36"/>
    <mergeCell ref="W36:Z36"/>
    <mergeCell ref="C8:Z8"/>
    <mergeCell ref="C32:Z32"/>
    <mergeCell ref="C34:N34"/>
    <mergeCell ref="O34:Z34"/>
    <mergeCell ref="C35:N35"/>
    <mergeCell ref="O35:Z35"/>
    <mergeCell ref="C31:D31"/>
    <mergeCell ref="C30:D30"/>
    <mergeCell ref="O37:R37"/>
    <mergeCell ref="O38:R38"/>
    <mergeCell ref="S37:V37"/>
    <mergeCell ref="S38:V38"/>
    <mergeCell ref="W37:Z37"/>
    <mergeCell ref="W38:Z38"/>
  </mergeCells>
  <printOptions horizontalCentered="1"/>
  <pageMargins left="0.19685039370078741" right="0.19685039370078741" top="0.74803149606299213" bottom="0.35433070866141736" header="0.31496062992125984" footer="0.31496062992125984"/>
  <pageSetup paperSize="9" scale="9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030A0"/>
  </sheetPr>
  <dimension ref="B1:K38"/>
  <sheetViews>
    <sheetView showZeros="0" tabSelected="1" view="pageBreakPreview" topLeftCell="A2" zoomScale="70" zoomScaleNormal="100" zoomScaleSheetLayoutView="70" workbookViewId="0">
      <selection activeCell="F13" sqref="F13"/>
    </sheetView>
  </sheetViews>
  <sheetFormatPr defaultColWidth="9.109375" defaultRowHeight="13.2"/>
  <cols>
    <col min="1" max="1" width="1.5546875" style="1" customWidth="1"/>
    <col min="2" max="2" width="12.44140625" style="1" customWidth="1"/>
    <col min="3" max="3" width="17.109375" style="1" bestFit="1" customWidth="1"/>
    <col min="4" max="4" width="22.5546875" style="1" bestFit="1" customWidth="1"/>
    <col min="5" max="5" width="21" style="1" customWidth="1"/>
    <col min="6" max="7" width="24.88671875" style="1" bestFit="1" customWidth="1"/>
    <col min="8" max="8" width="2" style="1" customWidth="1"/>
    <col min="9" max="9" width="9.109375" style="1"/>
    <col min="10" max="10" width="13" style="1" bestFit="1" customWidth="1"/>
    <col min="11" max="16384" width="9.109375" style="1"/>
  </cols>
  <sheetData>
    <row r="1" spans="2:11" s="2" customFormat="1" ht="9" customHeight="1" thickBot="1">
      <c r="B1" s="342"/>
      <c r="C1" s="342"/>
      <c r="D1" s="342"/>
      <c r="E1" s="342"/>
      <c r="F1" s="342"/>
      <c r="G1" s="342"/>
    </row>
    <row r="2" spans="2:11" s="2" customFormat="1" ht="87" customHeight="1" thickTop="1">
      <c r="B2" s="102"/>
      <c r="C2" s="103"/>
      <c r="D2" s="103"/>
      <c r="E2" s="103"/>
      <c r="F2" s="103"/>
      <c r="G2" s="104"/>
    </row>
    <row r="3" spans="2:11" s="2" customFormat="1" ht="25.5" customHeight="1">
      <c r="B3" s="684" t="s">
        <v>208</v>
      </c>
      <c r="C3" s="685"/>
      <c r="D3" s="685"/>
      <c r="E3" s="685"/>
      <c r="F3" s="685"/>
      <c r="G3" s="686"/>
    </row>
    <row r="4" spans="2:11" s="328" customFormat="1" ht="66.75" customHeight="1">
      <c r="B4" s="695" t="s">
        <v>8</v>
      </c>
      <c r="C4" s="696"/>
      <c r="D4" s="697" t="str">
        <f>Giriş!$C$5</f>
        <v>FARSYAPI</v>
      </c>
      <c r="E4" s="697"/>
      <c r="F4" s="329" t="s">
        <v>62</v>
      </c>
      <c r="G4" s="330">
        <f>Giriş!$C$39</f>
        <v>1</v>
      </c>
    </row>
    <row r="5" spans="2:11" s="328" customFormat="1" ht="66.75" customHeight="1">
      <c r="B5" s="695" t="s">
        <v>142</v>
      </c>
      <c r="C5" s="696"/>
      <c r="D5" s="697" t="str">
        <f>Giriş!$C$7</f>
        <v>İNCE İŞLER</v>
      </c>
      <c r="E5" s="697"/>
      <c r="F5" s="329" t="s">
        <v>18</v>
      </c>
      <c r="G5" s="331">
        <f>Giriş!$C$40</f>
        <v>45321</v>
      </c>
    </row>
    <row r="6" spans="2:11" s="332" customFormat="1" ht="66.75" customHeight="1" thickBot="1">
      <c r="B6" s="695" t="s">
        <v>63</v>
      </c>
      <c r="C6" s="696"/>
      <c r="D6" s="697" t="str">
        <f>Giriş!$C$6</f>
        <v>YENİ YAPI</v>
      </c>
      <c r="E6" s="697"/>
      <c r="F6" s="329" t="s">
        <v>15</v>
      </c>
      <c r="G6" s="333">
        <v>1</v>
      </c>
    </row>
    <row r="7" spans="2:11" ht="17.399999999999999" thickBot="1">
      <c r="B7" s="687" t="s">
        <v>16</v>
      </c>
      <c r="C7" s="689" t="s">
        <v>175</v>
      </c>
      <c r="D7" s="691" t="s">
        <v>256</v>
      </c>
      <c r="E7" s="691" t="s">
        <v>195</v>
      </c>
      <c r="F7" s="691"/>
      <c r="G7" s="694"/>
    </row>
    <row r="8" spans="2:11" ht="16.8">
      <c r="B8" s="688"/>
      <c r="C8" s="690"/>
      <c r="D8" s="692"/>
      <c r="E8" s="693"/>
      <c r="F8" s="183" t="s">
        <v>13</v>
      </c>
      <c r="G8" s="184" t="s">
        <v>3</v>
      </c>
    </row>
    <row r="9" spans="2:11" ht="18.75" customHeight="1">
      <c r="B9" s="160">
        <v>1</v>
      </c>
      <c r="C9" s="123">
        <v>1</v>
      </c>
      <c r="D9" s="316"/>
      <c r="E9" s="172"/>
      <c r="F9" s="137">
        <f>ROUND(E9*D9,2)</f>
        <v>0</v>
      </c>
      <c r="G9" s="138">
        <f>IF(F9=0,0,SUM(F9:F9))</f>
        <v>0</v>
      </c>
    </row>
    <row r="10" spans="2:11" ht="18.75" customHeight="1">
      <c r="B10" s="160">
        <f t="shared" ref="B10:B28" si="0">B9+1</f>
        <v>2</v>
      </c>
      <c r="C10" s="123"/>
      <c r="D10" s="316"/>
      <c r="E10" s="172"/>
      <c r="F10" s="137">
        <f t="shared" ref="F10:F28" si="1">ROUND(E10*D10,2)</f>
        <v>0</v>
      </c>
      <c r="G10" s="138">
        <f>IF(F10=0,0,F10+G9)</f>
        <v>0</v>
      </c>
    </row>
    <row r="11" spans="2:11" ht="18.75" customHeight="1">
      <c r="B11" s="160">
        <f t="shared" si="0"/>
        <v>3</v>
      </c>
      <c r="C11" s="123"/>
      <c r="D11" s="317"/>
      <c r="E11" s="172"/>
      <c r="F11" s="137">
        <f t="shared" si="1"/>
        <v>0</v>
      </c>
      <c r="G11" s="138">
        <f t="shared" ref="G11:G28" si="2">IF(F11=0,0,F11+G10)</f>
        <v>0</v>
      </c>
    </row>
    <row r="12" spans="2:11" ht="18.75" customHeight="1">
      <c r="B12" s="160">
        <f t="shared" si="0"/>
        <v>4</v>
      </c>
      <c r="C12" s="123"/>
      <c r="D12" s="317"/>
      <c r="E12" s="172"/>
      <c r="F12" s="137">
        <f t="shared" si="1"/>
        <v>0</v>
      </c>
      <c r="G12" s="138">
        <f t="shared" si="2"/>
        <v>0</v>
      </c>
    </row>
    <row r="13" spans="2:11" ht="18.75" customHeight="1">
      <c r="B13" s="160">
        <f t="shared" si="0"/>
        <v>5</v>
      </c>
      <c r="C13" s="123"/>
      <c r="D13" s="318"/>
      <c r="E13" s="172"/>
      <c r="F13" s="137">
        <f t="shared" si="1"/>
        <v>0</v>
      </c>
      <c r="G13" s="138">
        <f t="shared" si="2"/>
        <v>0</v>
      </c>
      <c r="K13" s="9"/>
    </row>
    <row r="14" spans="2:11" ht="18.75" customHeight="1">
      <c r="B14" s="160">
        <f t="shared" si="0"/>
        <v>6</v>
      </c>
      <c r="C14" s="123"/>
      <c r="D14" s="317"/>
      <c r="E14" s="172"/>
      <c r="F14" s="137">
        <f t="shared" si="1"/>
        <v>0</v>
      </c>
      <c r="G14" s="138">
        <f t="shared" si="2"/>
        <v>0</v>
      </c>
    </row>
    <row r="15" spans="2:11" ht="18.75" customHeight="1">
      <c r="B15" s="160">
        <f t="shared" si="0"/>
        <v>7</v>
      </c>
      <c r="C15" s="123"/>
      <c r="D15" s="317"/>
      <c r="E15" s="172"/>
      <c r="F15" s="137">
        <f t="shared" si="1"/>
        <v>0</v>
      </c>
      <c r="G15" s="138">
        <f t="shared" si="2"/>
        <v>0</v>
      </c>
    </row>
    <row r="16" spans="2:11" ht="18.75" customHeight="1">
      <c r="B16" s="160">
        <f t="shared" si="0"/>
        <v>8</v>
      </c>
      <c r="C16" s="123"/>
      <c r="D16" s="317"/>
      <c r="E16" s="172"/>
      <c r="F16" s="137">
        <f t="shared" si="1"/>
        <v>0</v>
      </c>
      <c r="G16" s="138">
        <f t="shared" si="2"/>
        <v>0</v>
      </c>
    </row>
    <row r="17" spans="2:7" ht="18.75" customHeight="1">
      <c r="B17" s="160">
        <f t="shared" si="0"/>
        <v>9</v>
      </c>
      <c r="C17" s="123"/>
      <c r="D17" s="317"/>
      <c r="E17" s="172"/>
      <c r="F17" s="137">
        <f t="shared" si="1"/>
        <v>0</v>
      </c>
      <c r="G17" s="138">
        <f t="shared" si="2"/>
        <v>0</v>
      </c>
    </row>
    <row r="18" spans="2:7" ht="18.75" customHeight="1">
      <c r="B18" s="160">
        <f t="shared" si="0"/>
        <v>10</v>
      </c>
      <c r="C18" s="123"/>
      <c r="D18" s="317"/>
      <c r="E18" s="172"/>
      <c r="F18" s="137">
        <f t="shared" si="1"/>
        <v>0</v>
      </c>
      <c r="G18" s="138">
        <f t="shared" si="2"/>
        <v>0</v>
      </c>
    </row>
    <row r="19" spans="2:7" ht="18.75" customHeight="1">
      <c r="B19" s="160">
        <f t="shared" si="0"/>
        <v>11</v>
      </c>
      <c r="C19" s="123"/>
      <c r="D19" s="317"/>
      <c r="E19" s="172"/>
      <c r="F19" s="137">
        <f t="shared" si="1"/>
        <v>0</v>
      </c>
      <c r="G19" s="138">
        <f t="shared" si="2"/>
        <v>0</v>
      </c>
    </row>
    <row r="20" spans="2:7" ht="18.75" customHeight="1">
      <c r="B20" s="160">
        <f t="shared" si="0"/>
        <v>12</v>
      </c>
      <c r="C20" s="123"/>
      <c r="D20" s="317"/>
      <c r="E20" s="172"/>
      <c r="F20" s="137">
        <f t="shared" si="1"/>
        <v>0</v>
      </c>
      <c r="G20" s="138">
        <f t="shared" si="2"/>
        <v>0</v>
      </c>
    </row>
    <row r="21" spans="2:7" ht="18.75" customHeight="1">
      <c r="B21" s="160">
        <f t="shared" si="0"/>
        <v>13</v>
      </c>
      <c r="C21" s="123"/>
      <c r="D21" s="317"/>
      <c r="E21" s="172"/>
      <c r="F21" s="137">
        <f t="shared" si="1"/>
        <v>0</v>
      </c>
      <c r="G21" s="138">
        <f t="shared" si="2"/>
        <v>0</v>
      </c>
    </row>
    <row r="22" spans="2:7" ht="18.75" customHeight="1">
      <c r="B22" s="160">
        <f t="shared" si="0"/>
        <v>14</v>
      </c>
      <c r="C22" s="123"/>
      <c r="D22" s="315"/>
      <c r="E22" s="172"/>
      <c r="F22" s="137"/>
      <c r="G22" s="138">
        <f t="shared" si="2"/>
        <v>0</v>
      </c>
    </row>
    <row r="23" spans="2:7" ht="18.75" customHeight="1">
      <c r="B23" s="160">
        <f t="shared" si="0"/>
        <v>15</v>
      </c>
      <c r="C23" s="537"/>
      <c r="D23" s="316"/>
      <c r="E23" s="172"/>
      <c r="F23" s="137">
        <f t="shared" si="1"/>
        <v>0</v>
      </c>
      <c r="G23" s="138">
        <f t="shared" si="2"/>
        <v>0</v>
      </c>
    </row>
    <row r="24" spans="2:7" ht="18.75" customHeight="1">
      <c r="B24" s="160">
        <f t="shared" si="0"/>
        <v>16</v>
      </c>
      <c r="C24" s="537"/>
      <c r="D24" s="316"/>
      <c r="E24" s="172"/>
      <c r="F24" s="137">
        <f t="shared" si="1"/>
        <v>0</v>
      </c>
      <c r="G24" s="138">
        <f t="shared" si="2"/>
        <v>0</v>
      </c>
    </row>
    <row r="25" spans="2:7" ht="18.75" customHeight="1">
      <c r="B25" s="160">
        <f t="shared" si="0"/>
        <v>17</v>
      </c>
      <c r="C25" s="537"/>
      <c r="D25" s="316"/>
      <c r="E25" s="172"/>
      <c r="F25" s="137">
        <f t="shared" si="1"/>
        <v>0</v>
      </c>
      <c r="G25" s="138">
        <f t="shared" si="2"/>
        <v>0</v>
      </c>
    </row>
    <row r="26" spans="2:7" ht="18.75" customHeight="1">
      <c r="B26" s="160">
        <f t="shared" si="0"/>
        <v>18</v>
      </c>
      <c r="C26" s="123"/>
      <c r="D26" s="316"/>
      <c r="E26" s="172"/>
      <c r="F26" s="137">
        <f t="shared" si="1"/>
        <v>0</v>
      </c>
      <c r="G26" s="138">
        <f t="shared" si="2"/>
        <v>0</v>
      </c>
    </row>
    <row r="27" spans="2:7" ht="18.75" customHeight="1">
      <c r="B27" s="160">
        <f t="shared" si="0"/>
        <v>19</v>
      </c>
      <c r="C27" s="123"/>
      <c r="D27" s="317"/>
      <c r="E27" s="172"/>
      <c r="F27" s="137">
        <f t="shared" si="1"/>
        <v>0</v>
      </c>
      <c r="G27" s="138">
        <f t="shared" si="2"/>
        <v>0</v>
      </c>
    </row>
    <row r="28" spans="2:7" ht="18.75" customHeight="1" thickBot="1">
      <c r="B28" s="189">
        <f t="shared" si="0"/>
        <v>20</v>
      </c>
      <c r="C28" s="190"/>
      <c r="D28" s="326"/>
      <c r="E28" s="191"/>
      <c r="F28" s="192">
        <f t="shared" si="1"/>
        <v>0</v>
      </c>
      <c r="G28" s="193">
        <f t="shared" si="2"/>
        <v>0</v>
      </c>
    </row>
    <row r="29" spans="2:7" ht="8.25" customHeight="1" thickTop="1" thickBot="1">
      <c r="B29" s="112"/>
      <c r="C29" s="42"/>
      <c r="D29" s="43"/>
      <c r="E29" s="44"/>
      <c r="F29" s="45"/>
      <c r="G29" s="113"/>
    </row>
    <row r="30" spans="2:7" ht="24" customHeight="1" thickBot="1">
      <c r="B30" s="682" t="s">
        <v>196</v>
      </c>
      <c r="C30" s="683"/>
      <c r="D30" s="683"/>
      <c r="E30" s="683"/>
      <c r="F30" s="677">
        <f>+SUM(F9:F28)</f>
        <v>0</v>
      </c>
      <c r="G30" s="678"/>
    </row>
    <row r="31" spans="2:7" ht="24" customHeight="1" thickBot="1">
      <c r="B31" s="682" t="s">
        <v>197</v>
      </c>
      <c r="C31" s="683"/>
      <c r="D31" s="683"/>
      <c r="E31" s="683"/>
      <c r="F31" s="677"/>
      <c r="G31" s="678"/>
    </row>
    <row r="32" spans="2:7" ht="6" customHeight="1" thickBot="1">
      <c r="B32" s="114"/>
      <c r="C32" s="46"/>
      <c r="D32" s="46"/>
      <c r="E32" s="46"/>
      <c r="F32" s="47"/>
      <c r="G32" s="115"/>
    </row>
    <row r="33" spans="2:8" ht="21" thickBot="1">
      <c r="B33" s="679" t="s">
        <v>5</v>
      </c>
      <c r="C33" s="680"/>
      <c r="D33" s="680"/>
      <c r="E33" s="680" t="s">
        <v>206</v>
      </c>
      <c r="F33" s="680"/>
      <c r="G33" s="681"/>
    </row>
    <row r="34" spans="2:8" ht="24.75" customHeight="1" thickTop="1">
      <c r="B34" s="173"/>
      <c r="C34" s="174"/>
      <c r="D34" s="175"/>
      <c r="E34" s="178"/>
      <c r="F34" s="179"/>
      <c r="G34" s="180"/>
    </row>
    <row r="35" spans="2:8" ht="24.75" customHeight="1">
      <c r="B35" s="116"/>
      <c r="C35" s="48"/>
      <c r="D35" s="176"/>
      <c r="E35" s="181"/>
      <c r="F35" s="200"/>
      <c r="G35" s="201"/>
      <c r="H35" s="62"/>
    </row>
    <row r="36" spans="2:8" ht="24.75" customHeight="1">
      <c r="B36" s="116"/>
      <c r="C36" s="48"/>
      <c r="D36" s="176"/>
      <c r="E36" s="181"/>
      <c r="F36" s="202"/>
      <c r="G36" s="203"/>
      <c r="H36" s="63"/>
    </row>
    <row r="37" spans="2:8" ht="24.75" customHeight="1" thickBot="1">
      <c r="B37" s="117"/>
      <c r="C37" s="118"/>
      <c r="D37" s="177"/>
      <c r="E37" s="182"/>
      <c r="F37" s="119"/>
      <c r="G37" s="121"/>
    </row>
    <row r="38" spans="2:8" ht="13.8" thickTop="1"/>
  </sheetData>
  <mergeCells count="18">
    <mergeCell ref="B3:G3"/>
    <mergeCell ref="B7:B8"/>
    <mergeCell ref="C7:C8"/>
    <mergeCell ref="D7:D8"/>
    <mergeCell ref="E7:E8"/>
    <mergeCell ref="F7:G7"/>
    <mergeCell ref="B6:C6"/>
    <mergeCell ref="B5:C5"/>
    <mergeCell ref="B4:C4"/>
    <mergeCell ref="D6:E6"/>
    <mergeCell ref="D5:E5"/>
    <mergeCell ref="D4:E4"/>
    <mergeCell ref="F30:G30"/>
    <mergeCell ref="F31:G31"/>
    <mergeCell ref="B33:D33"/>
    <mergeCell ref="E33:G33"/>
    <mergeCell ref="B31:E31"/>
    <mergeCell ref="B30:E30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74" fitToWidth="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</sheetPr>
  <dimension ref="B1:K38"/>
  <sheetViews>
    <sheetView showZeros="0" view="pageBreakPreview" zoomScale="70" zoomScaleNormal="100" zoomScaleSheetLayoutView="70" workbookViewId="0">
      <selection activeCell="D16" sqref="D16"/>
    </sheetView>
  </sheetViews>
  <sheetFormatPr defaultColWidth="9.109375" defaultRowHeight="13.2"/>
  <cols>
    <col min="1" max="1" width="2" style="1" customWidth="1"/>
    <col min="2" max="2" width="12.44140625" style="1" customWidth="1"/>
    <col min="3" max="3" width="27.88671875" style="1" customWidth="1"/>
    <col min="4" max="4" width="44.109375" style="1" customWidth="1"/>
    <col min="5" max="5" width="13" style="1" bestFit="1" customWidth="1"/>
    <col min="6" max="6" width="21.33203125" style="1" customWidth="1"/>
    <col min="7" max="7" width="23.88671875" style="1" bestFit="1" customWidth="1"/>
    <col min="8" max="8" width="1.5546875" style="1" customWidth="1"/>
    <col min="9" max="9" width="9.109375" style="1"/>
    <col min="10" max="10" width="13" style="1" bestFit="1" customWidth="1"/>
    <col min="11" max="16384" width="9.109375" style="1"/>
  </cols>
  <sheetData>
    <row r="1" spans="2:11" s="2" customFormat="1" ht="10.5" customHeight="1" thickBot="1">
      <c r="B1" s="342"/>
      <c r="C1" s="342"/>
      <c r="D1" s="342"/>
      <c r="E1" s="342"/>
      <c r="F1" s="342"/>
      <c r="G1" s="342"/>
    </row>
    <row r="2" spans="2:11" s="2" customFormat="1" ht="93" customHeight="1" thickTop="1">
      <c r="B2" s="105"/>
      <c r="C2" s="4"/>
      <c r="D2" s="4"/>
      <c r="E2" s="4"/>
      <c r="F2" s="4"/>
      <c r="G2" s="106"/>
    </row>
    <row r="3" spans="2:11" s="2" customFormat="1" ht="25.5" customHeight="1">
      <c r="B3" s="684" t="s">
        <v>209</v>
      </c>
      <c r="C3" s="685"/>
      <c r="D3" s="685"/>
      <c r="E3" s="685"/>
      <c r="F3" s="685"/>
      <c r="G3" s="686"/>
    </row>
    <row r="4" spans="2:11" s="334" customFormat="1" ht="60.75" customHeight="1">
      <c r="B4" s="702" t="s">
        <v>8</v>
      </c>
      <c r="C4" s="703"/>
      <c r="D4" s="704" t="str">
        <f>Giriş!$C$5</f>
        <v>FARSYAPI</v>
      </c>
      <c r="E4" s="704"/>
      <c r="F4" s="335" t="s">
        <v>62</v>
      </c>
      <c r="G4" s="336">
        <f>Giriş!$C$39</f>
        <v>1</v>
      </c>
    </row>
    <row r="5" spans="2:11" s="334" customFormat="1" ht="60.75" customHeight="1">
      <c r="B5" s="702" t="s">
        <v>142</v>
      </c>
      <c r="C5" s="703"/>
      <c r="D5" s="704" t="str">
        <f>Giriş!$C$7</f>
        <v>İNCE İŞLER</v>
      </c>
      <c r="E5" s="704"/>
      <c r="F5" s="335" t="s">
        <v>18</v>
      </c>
      <c r="G5" s="337">
        <f>Giriş!$C$40</f>
        <v>45321</v>
      </c>
    </row>
    <row r="6" spans="2:11" s="338" customFormat="1" ht="60.75" customHeight="1">
      <c r="B6" s="702" t="s">
        <v>63</v>
      </c>
      <c r="C6" s="703"/>
      <c r="D6" s="704" t="str">
        <f>Giriş!$C$6</f>
        <v>YENİ YAPI</v>
      </c>
      <c r="E6" s="704"/>
      <c r="F6" s="335" t="s">
        <v>15</v>
      </c>
      <c r="G6" s="339">
        <f>+'K-AVANS'!G6+1</f>
        <v>2</v>
      </c>
    </row>
    <row r="7" spans="2:11" ht="8.25" customHeight="1" thickBot="1">
      <c r="B7" s="110"/>
      <c r="C7" s="39"/>
      <c r="D7" s="40"/>
      <c r="E7" s="41"/>
      <c r="F7" s="101"/>
      <c r="G7" s="111"/>
    </row>
    <row r="8" spans="2:11" ht="17.399999999999999" thickBot="1">
      <c r="B8" s="687" t="s">
        <v>16</v>
      </c>
      <c r="C8" s="689" t="s">
        <v>175</v>
      </c>
      <c r="D8" s="691" t="s">
        <v>256</v>
      </c>
      <c r="E8" s="691" t="s">
        <v>195</v>
      </c>
      <c r="F8" s="691"/>
      <c r="G8" s="694"/>
    </row>
    <row r="9" spans="2:11" ht="24" customHeight="1" thickBot="1">
      <c r="B9" s="688"/>
      <c r="C9" s="690"/>
      <c r="D9" s="692"/>
      <c r="E9" s="693"/>
      <c r="F9" s="183" t="s">
        <v>13</v>
      </c>
      <c r="G9" s="184" t="s">
        <v>3</v>
      </c>
    </row>
    <row r="10" spans="2:11" ht="28.5" customHeight="1" thickTop="1">
      <c r="B10" s="185">
        <v>1</v>
      </c>
      <c r="C10" s="186">
        <v>1</v>
      </c>
      <c r="D10" s="320">
        <f>IF(C10=0,0,IF(C10=Giriş!$C$39,VLOOKUP(C10,HakÖzet!$D$10:$E$29,2,0),IF(C10&lt;Giriş!$C$39,VLOOKUP(C10,HakÖzet!$D$10:$E$29,2,0),0)))</f>
        <v>727200</v>
      </c>
      <c r="E10" s="172">
        <f>IF(D10=0,0,Giriş!$C$26)</f>
        <v>0</v>
      </c>
      <c r="F10" s="210">
        <f>ROUND(E10*D10,2)</f>
        <v>0</v>
      </c>
      <c r="G10" s="211">
        <f>SUM(F10:F10)</f>
        <v>0</v>
      </c>
    </row>
    <row r="11" spans="2:11" ht="28.5" customHeight="1">
      <c r="B11" s="160">
        <f t="shared" ref="B11:B29" si="0">B10+1</f>
        <v>2</v>
      </c>
      <c r="C11" s="123">
        <v>2</v>
      </c>
      <c r="D11" s="322">
        <f>IF(C11=0,0,IF(C11=Giriş!$C$39,VLOOKUP(C11,HakÖzet!$D$10:$E$29,2,0),IF(C11&lt;Giriş!$C$39,VLOOKUP(C11,HakÖzet!$D$10:$E$29,2,0),0)))</f>
        <v>0</v>
      </c>
      <c r="E11" s="172">
        <f>IF(D11=0,0,Giriş!$C$26)</f>
        <v>0</v>
      </c>
      <c r="F11" s="212">
        <f t="shared" ref="F11:F29" si="1">ROUND(E11*D11,2)</f>
        <v>0</v>
      </c>
      <c r="G11" s="213">
        <f>IF(D11=0,0,ROUND(F11+G10,2))</f>
        <v>0</v>
      </c>
    </row>
    <row r="12" spans="2:11" ht="28.5" customHeight="1">
      <c r="B12" s="160">
        <f t="shared" si="0"/>
        <v>3</v>
      </c>
      <c r="C12" s="123">
        <v>3</v>
      </c>
      <c r="D12" s="322">
        <f>IF(C12=0,0,IF(C12=Giriş!$C$39,VLOOKUP(C12,HakÖzet!$D$10:$E$29,2,0),IF(C12&lt;Giriş!$C$39,VLOOKUP(C12,HakÖzet!$D$10:$E$29,2,0),0)))</f>
        <v>0</v>
      </c>
      <c r="E12" s="232">
        <f>IF(D12=0,0,Giriş!$C$26)</f>
        <v>0</v>
      </c>
      <c r="F12" s="212">
        <f t="shared" si="1"/>
        <v>0</v>
      </c>
      <c r="G12" s="213">
        <f t="shared" ref="G12:G29" si="2">IF(D12=0,0,ROUND(F12+G11,2))</f>
        <v>0</v>
      </c>
    </row>
    <row r="13" spans="2:11" ht="28.5" customHeight="1">
      <c r="B13" s="160">
        <f t="shared" si="0"/>
        <v>4</v>
      </c>
      <c r="C13" s="123">
        <v>4</v>
      </c>
      <c r="D13" s="322">
        <f>IF(C13=0,0,IF(C13=Giriş!$C$39,VLOOKUP(C13,HakÖzet!$D$10:$E$29,2,0),IF(C13&lt;Giriş!$C$39,VLOOKUP(C13,HakÖzet!$D$10:$E$29,2,0),0)))</f>
        <v>0</v>
      </c>
      <c r="E13" s="232">
        <f>IF(D13=0,0,Giriş!$C$26)</f>
        <v>0</v>
      </c>
      <c r="F13" s="212">
        <f t="shared" si="1"/>
        <v>0</v>
      </c>
      <c r="G13" s="213">
        <f t="shared" si="2"/>
        <v>0</v>
      </c>
    </row>
    <row r="14" spans="2:11" ht="28.5" customHeight="1">
      <c r="B14" s="160">
        <f t="shared" si="0"/>
        <v>5</v>
      </c>
      <c r="C14" s="123">
        <v>5</v>
      </c>
      <c r="D14" s="322">
        <f>IF(C14=0,0,IF(C14=Giriş!$C$39,VLOOKUP(C14,HakÖzet!$D$10:$E$29,2,0),IF(C14&lt;Giriş!$C$39,VLOOKUP(C14,HakÖzet!$D$10:$E$29,2,0),0)))</f>
        <v>0</v>
      </c>
      <c r="E14" s="232">
        <f>IF(D14=0,0,Giriş!$C$26)</f>
        <v>0</v>
      </c>
      <c r="F14" s="212">
        <f t="shared" si="1"/>
        <v>0</v>
      </c>
      <c r="G14" s="213">
        <f t="shared" si="2"/>
        <v>0</v>
      </c>
      <c r="K14" s="9"/>
    </row>
    <row r="15" spans="2:11" ht="28.5" customHeight="1">
      <c r="B15" s="160">
        <f t="shared" si="0"/>
        <v>6</v>
      </c>
      <c r="C15" s="123">
        <v>6</v>
      </c>
      <c r="D15" s="322">
        <f>IF(C15=0,0,IF(C15=Giriş!$C$39,VLOOKUP(C15,HakÖzet!$D$10:$E$29,2,0),IF(C15&lt;Giriş!$C$39,VLOOKUP(C15,HakÖzet!$D$10:$E$29,2,0),0)))</f>
        <v>0</v>
      </c>
      <c r="E15" s="205">
        <f>IF(D15=0,0,Giriş!$C$26)</f>
        <v>0</v>
      </c>
      <c r="F15" s="204">
        <f t="shared" si="1"/>
        <v>0</v>
      </c>
      <c r="G15" s="206">
        <f t="shared" si="2"/>
        <v>0</v>
      </c>
    </row>
    <row r="16" spans="2:11" ht="28.5" customHeight="1">
      <c r="B16" s="160">
        <f t="shared" si="0"/>
        <v>7</v>
      </c>
      <c r="C16" s="123">
        <v>7</v>
      </c>
      <c r="D16" s="322">
        <f>IF(C16=0,0,IF(C16=Giriş!$C$39,VLOOKUP(C16,HakÖzet!$D$10:$E$29,2,0),IF(C16&lt;Giriş!$C$39,VLOOKUP(C16,HakÖzet!$D$10:$E$29,2,0),0)))</f>
        <v>0</v>
      </c>
      <c r="E16" s="205">
        <f>IF(D16=0,0,Giriş!$C$26)</f>
        <v>0</v>
      </c>
      <c r="F16" s="204">
        <f t="shared" si="1"/>
        <v>0</v>
      </c>
      <c r="G16" s="206">
        <f t="shared" si="2"/>
        <v>0</v>
      </c>
    </row>
    <row r="17" spans="2:7" ht="28.5" customHeight="1">
      <c r="B17" s="160">
        <f t="shared" si="0"/>
        <v>8</v>
      </c>
      <c r="C17" s="123">
        <v>8</v>
      </c>
      <c r="D17" s="322">
        <f>IF(C17=0,0,IF(C17=Giriş!$C$39,VLOOKUP(C17,HakÖzet!$D$10:$E$29,2,0),IF(C17&lt;Giriş!$C$39,VLOOKUP(C17,HakÖzet!$D$10:$E$29,2,0),0)))</f>
        <v>0</v>
      </c>
      <c r="E17" s="205">
        <f>IF(D17=0,0,Giriş!$C$26)</f>
        <v>0</v>
      </c>
      <c r="F17" s="204">
        <f t="shared" si="1"/>
        <v>0</v>
      </c>
      <c r="G17" s="206">
        <f t="shared" si="2"/>
        <v>0</v>
      </c>
    </row>
    <row r="18" spans="2:7" ht="28.5" customHeight="1">
      <c r="B18" s="160">
        <f t="shared" si="0"/>
        <v>9</v>
      </c>
      <c r="C18" s="123">
        <v>9</v>
      </c>
      <c r="D18" s="322">
        <f>IF(C18=0,0,IF(C18=Giriş!$C$39,VLOOKUP(C18,HakÖzet!$D$10:$E$29,2,0),IF(C18&lt;Giriş!$C$39,VLOOKUP(C18,HakÖzet!$D$10:$E$29,2,0),0)))</f>
        <v>0</v>
      </c>
      <c r="E18" s="205">
        <f>IF(D18=0,0,Giriş!$C$26)</f>
        <v>0</v>
      </c>
      <c r="F18" s="204">
        <f t="shared" si="1"/>
        <v>0</v>
      </c>
      <c r="G18" s="206">
        <f t="shared" si="2"/>
        <v>0</v>
      </c>
    </row>
    <row r="19" spans="2:7" ht="28.5" customHeight="1">
      <c r="B19" s="160">
        <f t="shared" si="0"/>
        <v>10</v>
      </c>
      <c r="C19" s="123">
        <v>10</v>
      </c>
      <c r="D19" s="322">
        <f>IF(C19=0,0,IF(C19=Giriş!$C$39,VLOOKUP(C19,HakÖzet!$D$10:$E$29,2,0),IF(C19&lt;Giriş!$C$39,VLOOKUP(C19,HakÖzet!$D$10:$E$29,2,0),0)))</f>
        <v>0</v>
      </c>
      <c r="E19" s="205">
        <f>IF(D19=0,0,Giriş!$C$26)</f>
        <v>0</v>
      </c>
      <c r="F19" s="204">
        <f t="shared" si="1"/>
        <v>0</v>
      </c>
      <c r="G19" s="206">
        <f t="shared" si="2"/>
        <v>0</v>
      </c>
    </row>
    <row r="20" spans="2:7" ht="28.5" customHeight="1">
      <c r="B20" s="160">
        <f t="shared" si="0"/>
        <v>11</v>
      </c>
      <c r="C20" s="123">
        <v>11</v>
      </c>
      <c r="D20" s="322">
        <f>IF(C20=0,0,IF(C20=Giriş!$C$39,VLOOKUP(C20,HakÖzet!$D$10:$E$29,2,0),IF(C20&lt;Giriş!$C$39,VLOOKUP(C20,HakÖzet!$D$10:$E$29,2,0),0)))</f>
        <v>0</v>
      </c>
      <c r="E20" s="205">
        <f>IF(D20=0,0,Giriş!$C$26)</f>
        <v>0</v>
      </c>
      <c r="F20" s="204">
        <f t="shared" si="1"/>
        <v>0</v>
      </c>
      <c r="G20" s="206">
        <f t="shared" si="2"/>
        <v>0</v>
      </c>
    </row>
    <row r="21" spans="2:7" ht="28.5" customHeight="1">
      <c r="B21" s="160">
        <f t="shared" si="0"/>
        <v>12</v>
      </c>
      <c r="C21" s="123">
        <v>12</v>
      </c>
      <c r="D21" s="322">
        <f>IF(C21=0,0,IF(C21=Giriş!$C$39,VLOOKUP(C21,HakÖzet!$D$10:$E$29,2,0),IF(C21&lt;Giriş!$C$39,VLOOKUP(C21,HakÖzet!$D$10:$E$29,2,0),0)))</f>
        <v>0</v>
      </c>
      <c r="E21" s="205">
        <f>IF(D21=0,0,Giriş!$C$26)</f>
        <v>0</v>
      </c>
      <c r="F21" s="204">
        <f t="shared" si="1"/>
        <v>0</v>
      </c>
      <c r="G21" s="206">
        <f t="shared" si="2"/>
        <v>0</v>
      </c>
    </row>
    <row r="22" spans="2:7" ht="28.5" customHeight="1">
      <c r="B22" s="160">
        <f t="shared" si="0"/>
        <v>13</v>
      </c>
      <c r="C22" s="123">
        <v>13</v>
      </c>
      <c r="D22" s="322">
        <f>IF(C22=0,0,IF(C22=Giriş!$C$39,VLOOKUP(C22,HakÖzet!$D$10:$E$29,2,0),IF(C22&lt;Giriş!$C$39,VLOOKUP(C22,HakÖzet!$D$10:$E$29,2,0),0)))</f>
        <v>0</v>
      </c>
      <c r="E22" s="205">
        <f>IF(D22=0,0,Giriş!$C$26)</f>
        <v>0</v>
      </c>
      <c r="F22" s="204">
        <f t="shared" si="1"/>
        <v>0</v>
      </c>
      <c r="G22" s="206">
        <f t="shared" si="2"/>
        <v>0</v>
      </c>
    </row>
    <row r="23" spans="2:7" ht="28.5" customHeight="1">
      <c r="B23" s="160">
        <f t="shared" si="0"/>
        <v>14</v>
      </c>
      <c r="C23" s="123">
        <v>14</v>
      </c>
      <c r="D23" s="322">
        <f>IF(C23=0,0,IF(C23=Giriş!$C$39,VLOOKUP(C23,HakÖzet!$D$10:$E$29,2,0),IF(C23&lt;Giriş!$C$39,VLOOKUP(C23,HakÖzet!$D$10:$E$29,2,0),0)))</f>
        <v>0</v>
      </c>
      <c r="E23" s="205">
        <f>IF(D23=0,0,Giriş!$C$26)</f>
        <v>0</v>
      </c>
      <c r="F23" s="204">
        <f t="shared" si="1"/>
        <v>0</v>
      </c>
      <c r="G23" s="206">
        <f t="shared" si="2"/>
        <v>0</v>
      </c>
    </row>
    <row r="24" spans="2:7" ht="28.5" customHeight="1">
      <c r="B24" s="160">
        <f t="shared" si="0"/>
        <v>15</v>
      </c>
      <c r="C24" s="123">
        <v>15</v>
      </c>
      <c r="D24" s="322">
        <f>IF(C24=0,0,IF(C24=Giriş!$C$39,VLOOKUP(C24,HakÖzet!$D$10:$E$29,2,0),IF(C24&lt;Giriş!$C$39,VLOOKUP(C24,HakÖzet!$D$10:$E$29,2,0),0)))</f>
        <v>0</v>
      </c>
      <c r="E24" s="205">
        <f>IF(D24=0,0,Giriş!$C$26)</f>
        <v>0</v>
      </c>
      <c r="F24" s="204">
        <f t="shared" si="1"/>
        <v>0</v>
      </c>
      <c r="G24" s="206">
        <f t="shared" si="2"/>
        <v>0</v>
      </c>
    </row>
    <row r="25" spans="2:7" ht="28.5" customHeight="1">
      <c r="B25" s="160">
        <f t="shared" si="0"/>
        <v>16</v>
      </c>
      <c r="C25" s="123">
        <v>16</v>
      </c>
      <c r="D25" s="322">
        <f>IF(C25=0,0,IF(C25=Giriş!$C$39,VLOOKUP(C25,HakÖzet!$D$10:$E$29,2,0),IF(C25&lt;Giriş!$C$39,VLOOKUP(C25,HakÖzet!$D$10:$E$29,2,0),0)))</f>
        <v>0</v>
      </c>
      <c r="E25" s="205">
        <f>IF(D25=0,0,Giriş!$C$26)</f>
        <v>0</v>
      </c>
      <c r="F25" s="204">
        <f t="shared" si="1"/>
        <v>0</v>
      </c>
      <c r="G25" s="206">
        <f t="shared" si="2"/>
        <v>0</v>
      </c>
    </row>
    <row r="26" spans="2:7" ht="28.5" customHeight="1">
      <c r="B26" s="160">
        <f t="shared" si="0"/>
        <v>17</v>
      </c>
      <c r="C26" s="123">
        <v>17</v>
      </c>
      <c r="D26" s="322">
        <f>IF(C26=0,0,IF(C26=Giriş!$C$39,VLOOKUP(C26,HakÖzet!$D$10:$E$29,2,0),IF(C26&lt;Giriş!$C$39,VLOOKUP(C26,HakÖzet!$D$10:$E$29,2,0),0)))</f>
        <v>0</v>
      </c>
      <c r="E26" s="205">
        <f>IF(D26=0,0,Giriş!$C$26)</f>
        <v>0</v>
      </c>
      <c r="F26" s="204">
        <f t="shared" si="1"/>
        <v>0</v>
      </c>
      <c r="G26" s="206">
        <f t="shared" si="2"/>
        <v>0</v>
      </c>
    </row>
    <row r="27" spans="2:7" ht="28.5" customHeight="1">
      <c r="B27" s="160">
        <f t="shared" si="0"/>
        <v>18</v>
      </c>
      <c r="C27" s="123">
        <v>18</v>
      </c>
      <c r="D27" s="322">
        <f>IF(C27=0,0,IF(C27=Giriş!$C$39,VLOOKUP(C27,HakÖzet!$D$10:$E$29,2,0),IF(C27&lt;Giriş!$C$39,VLOOKUP(C27,HakÖzet!$D$10:$E$29,2,0),0)))</f>
        <v>0</v>
      </c>
      <c r="E27" s="205">
        <f>IF(D27=0,0,Giriş!$C$26)</f>
        <v>0</v>
      </c>
      <c r="F27" s="204">
        <f t="shared" si="1"/>
        <v>0</v>
      </c>
      <c r="G27" s="206">
        <f t="shared" si="2"/>
        <v>0</v>
      </c>
    </row>
    <row r="28" spans="2:7" ht="28.5" customHeight="1">
      <c r="B28" s="160">
        <f t="shared" si="0"/>
        <v>19</v>
      </c>
      <c r="C28" s="123">
        <v>19</v>
      </c>
      <c r="D28" s="322">
        <f>IF(C28=0,0,IF(C28=Giriş!$C$39,VLOOKUP(C28,HakÖzet!$D$10:$E$29,2,0),IF(C28&lt;Giriş!$C$39,VLOOKUP(C28,HakÖzet!$D$10:$E$29,2,0),0)))</f>
        <v>0</v>
      </c>
      <c r="E28" s="205">
        <f>IF(D28=0,0,Giriş!$C$26)</f>
        <v>0</v>
      </c>
      <c r="F28" s="204">
        <f t="shared" si="1"/>
        <v>0</v>
      </c>
      <c r="G28" s="206">
        <f t="shared" si="2"/>
        <v>0</v>
      </c>
    </row>
    <row r="29" spans="2:7" ht="28.5" customHeight="1" thickBot="1">
      <c r="B29" s="189">
        <f t="shared" si="0"/>
        <v>20</v>
      </c>
      <c r="C29" s="190">
        <v>20</v>
      </c>
      <c r="D29" s="319">
        <f>IF(C29=0,0,IF(C29=Giriş!$C$39,VLOOKUP(C29,HakÖzet!$D$10:$E$29,2,0),IF(C29&lt;Giriş!$C$39,VLOOKUP(C29,HakÖzet!$D$10:$E$29,2,0),0)))</f>
        <v>0</v>
      </c>
      <c r="E29" s="207">
        <f>IF(D29=0,0,Giriş!$C$26)</f>
        <v>0</v>
      </c>
      <c r="F29" s="208">
        <f t="shared" si="1"/>
        <v>0</v>
      </c>
      <c r="G29" s="209">
        <f t="shared" si="2"/>
        <v>0</v>
      </c>
    </row>
    <row r="30" spans="2:7" ht="13.5" customHeight="1" thickTop="1" thickBot="1">
      <c r="B30" s="112"/>
      <c r="C30" s="42"/>
      <c r="D30" s="43"/>
      <c r="E30" s="44"/>
      <c r="F30" s="45"/>
      <c r="G30" s="113"/>
    </row>
    <row r="31" spans="2:7" ht="24" customHeight="1" thickBot="1">
      <c r="B31" s="682" t="s">
        <v>17</v>
      </c>
      <c r="C31" s="683"/>
      <c r="D31" s="683"/>
      <c r="E31" s="683"/>
      <c r="F31" s="677">
        <f>+SUM(F10:F29)</f>
        <v>0</v>
      </c>
      <c r="G31" s="678"/>
    </row>
    <row r="32" spans="2:7" ht="10.5" customHeight="1" thickBot="1">
      <c r="B32" s="114"/>
      <c r="C32" s="46"/>
      <c r="D32" s="46"/>
      <c r="E32" s="46"/>
      <c r="F32" s="47"/>
      <c r="G32" s="115"/>
    </row>
    <row r="33" spans="2:8" ht="21" thickBot="1">
      <c r="B33" s="679" t="s">
        <v>5</v>
      </c>
      <c r="C33" s="680"/>
      <c r="D33" s="680"/>
      <c r="E33" s="680" t="s">
        <v>6</v>
      </c>
      <c r="F33" s="680"/>
      <c r="G33" s="681"/>
    </row>
    <row r="34" spans="2:8" ht="38.25" customHeight="1" thickTop="1">
      <c r="B34" s="173"/>
      <c r="C34" s="174"/>
      <c r="D34" s="175"/>
      <c r="E34" s="178"/>
      <c r="F34" s="179"/>
      <c r="G34" s="180"/>
    </row>
    <row r="35" spans="2:8" ht="38.25" customHeight="1">
      <c r="B35" s="116"/>
      <c r="C35" s="48"/>
      <c r="D35" s="176"/>
      <c r="E35" s="181"/>
      <c r="F35" s="700"/>
      <c r="G35" s="701"/>
      <c r="H35" s="62"/>
    </row>
    <row r="36" spans="2:8" ht="38.25" customHeight="1">
      <c r="B36" s="116"/>
      <c r="C36" s="48"/>
      <c r="D36" s="176"/>
      <c r="E36" s="181"/>
      <c r="F36" s="698"/>
      <c r="G36" s="699"/>
      <c r="H36" s="63"/>
    </row>
    <row r="37" spans="2:8" ht="38.25" customHeight="1" thickBot="1">
      <c r="B37" s="117"/>
      <c r="C37" s="118"/>
      <c r="D37" s="177"/>
      <c r="E37" s="182"/>
      <c r="F37" s="119"/>
      <c r="G37" s="121"/>
    </row>
    <row r="38" spans="2:8" ht="8.25" customHeight="1" thickTop="1"/>
  </sheetData>
  <mergeCells count="18">
    <mergeCell ref="B3:G3"/>
    <mergeCell ref="B8:B9"/>
    <mergeCell ref="C8:C9"/>
    <mergeCell ref="D8:D9"/>
    <mergeCell ref="E8:E9"/>
    <mergeCell ref="F8:G8"/>
    <mergeCell ref="B6:C6"/>
    <mergeCell ref="B5:C5"/>
    <mergeCell ref="B4:C4"/>
    <mergeCell ref="D6:E6"/>
    <mergeCell ref="D5:E5"/>
    <mergeCell ref="D4:E4"/>
    <mergeCell ref="F36:G36"/>
    <mergeCell ref="F31:G31"/>
    <mergeCell ref="B31:E31"/>
    <mergeCell ref="F35:G35"/>
    <mergeCell ref="B33:D33"/>
    <mergeCell ref="E33:G33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64" fitToWidth="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59999389629810485"/>
  </sheetPr>
  <dimension ref="B1:K38"/>
  <sheetViews>
    <sheetView showZeros="0" view="pageBreakPreview" topLeftCell="A18" zoomScale="70" zoomScaleNormal="100" zoomScaleSheetLayoutView="70" workbookViewId="0">
      <selection activeCell="D10" sqref="D10"/>
    </sheetView>
  </sheetViews>
  <sheetFormatPr defaultColWidth="9.109375" defaultRowHeight="13.2"/>
  <cols>
    <col min="1" max="1" width="1.109375" style="1" customWidth="1"/>
    <col min="2" max="2" width="12.44140625" style="1" customWidth="1"/>
    <col min="3" max="3" width="17.109375" style="1" bestFit="1" customWidth="1"/>
    <col min="4" max="4" width="44.109375" style="1" customWidth="1"/>
    <col min="5" max="5" width="21" style="1" customWidth="1"/>
    <col min="6" max="6" width="21.6640625" style="1" bestFit="1" customWidth="1"/>
    <col min="7" max="7" width="23.88671875" style="1" bestFit="1" customWidth="1"/>
    <col min="8" max="8" width="1.44140625" style="1" customWidth="1"/>
    <col min="9" max="9" width="9.109375" style="1"/>
    <col min="10" max="10" width="13" style="1" bestFit="1" customWidth="1"/>
    <col min="11" max="16384" width="9.109375" style="1"/>
  </cols>
  <sheetData>
    <row r="1" spans="2:11" s="2" customFormat="1" ht="13.5" customHeight="1" thickBot="1">
      <c r="B1" s="342"/>
      <c r="C1" s="342"/>
      <c r="D1" s="342"/>
      <c r="E1" s="342"/>
      <c r="F1" s="342"/>
      <c r="G1" s="342"/>
    </row>
    <row r="2" spans="2:11" s="2" customFormat="1" ht="79.5" customHeight="1" thickTop="1">
      <c r="B2" s="105"/>
      <c r="C2" s="4"/>
      <c r="D2" s="4"/>
      <c r="E2" s="4"/>
      <c r="F2" s="4"/>
      <c r="G2" s="106"/>
    </row>
    <row r="3" spans="2:11" s="2" customFormat="1" ht="25.5" customHeight="1">
      <c r="B3" s="684" t="s">
        <v>210</v>
      </c>
      <c r="C3" s="685"/>
      <c r="D3" s="685"/>
      <c r="E3" s="685"/>
      <c r="F3" s="685"/>
      <c r="G3" s="686"/>
    </row>
    <row r="4" spans="2:11" s="334" customFormat="1" ht="59.25" customHeight="1">
      <c r="B4" s="702" t="s">
        <v>8</v>
      </c>
      <c r="C4" s="703"/>
      <c r="D4" s="704" t="str">
        <f>Giriş!$C$5</f>
        <v>FARSYAPI</v>
      </c>
      <c r="E4" s="704"/>
      <c r="F4" s="335" t="s">
        <v>62</v>
      </c>
      <c r="G4" s="336">
        <f>Giriş!$C$39</f>
        <v>1</v>
      </c>
    </row>
    <row r="5" spans="2:11" s="334" customFormat="1" ht="59.25" customHeight="1">
      <c r="B5" s="702" t="s">
        <v>142</v>
      </c>
      <c r="C5" s="703"/>
      <c r="D5" s="704" t="str">
        <f>Giriş!$C$7</f>
        <v>İNCE İŞLER</v>
      </c>
      <c r="E5" s="704"/>
      <c r="F5" s="335" t="s">
        <v>18</v>
      </c>
      <c r="G5" s="337">
        <f>Giriş!$C$40</f>
        <v>45321</v>
      </c>
    </row>
    <row r="6" spans="2:11" s="338" customFormat="1" ht="59.25" customHeight="1">
      <c r="B6" s="702" t="s">
        <v>63</v>
      </c>
      <c r="C6" s="703"/>
      <c r="D6" s="704" t="str">
        <f>Giriş!$C$6</f>
        <v>YENİ YAPI</v>
      </c>
      <c r="E6" s="704"/>
      <c r="F6" s="335" t="s">
        <v>15</v>
      </c>
      <c r="G6" s="339">
        <f>+'TK-KESİN'!G6+1</f>
        <v>3</v>
      </c>
    </row>
    <row r="7" spans="2:11" ht="8.25" customHeight="1" thickBot="1">
      <c r="B7" s="110"/>
      <c r="C7" s="39"/>
      <c r="D7" s="40"/>
      <c r="E7" s="41"/>
      <c r="F7" s="101"/>
      <c r="G7" s="111"/>
    </row>
    <row r="8" spans="2:11" ht="17.399999999999999" thickBot="1">
      <c r="B8" s="687" t="s">
        <v>16</v>
      </c>
      <c r="C8" s="689" t="s">
        <v>175</v>
      </c>
      <c r="D8" s="691" t="s">
        <v>256</v>
      </c>
      <c r="E8" s="691" t="s">
        <v>195</v>
      </c>
      <c r="F8" s="691"/>
      <c r="G8" s="694"/>
    </row>
    <row r="9" spans="2:11" ht="24" customHeight="1" thickBot="1">
      <c r="B9" s="688"/>
      <c r="C9" s="690"/>
      <c r="D9" s="692"/>
      <c r="E9" s="693"/>
      <c r="F9" s="183" t="s">
        <v>13</v>
      </c>
      <c r="G9" s="184" t="s">
        <v>3</v>
      </c>
    </row>
    <row r="10" spans="2:11" ht="28.5" customHeight="1" thickTop="1">
      <c r="B10" s="185">
        <v>1</v>
      </c>
      <c r="C10" s="186">
        <v>1</v>
      </c>
      <c r="D10" s="320">
        <f>IF(C10=0,0,IF(C10=Giriş!$C$39,VLOOKUP('TK-GEÇİCİ'!C10,HakÖzet!$D$10:$E$29,2,0),IF(C10&lt;Giriş!$C$39,VLOOKUP('TK-GEÇİCİ'!C10,HakÖzet!$D$10:$E$29,2,0),0)))</f>
        <v>727200</v>
      </c>
      <c r="E10" s="172">
        <f>IF(D10=0,0,Giriş!$C$25)</f>
        <v>0</v>
      </c>
      <c r="F10" s="210">
        <f>ROUND(E10*D10,2)</f>
        <v>0</v>
      </c>
      <c r="G10" s="211">
        <f>SUM(F10:F10)</f>
        <v>0</v>
      </c>
    </row>
    <row r="11" spans="2:11" ht="28.5" customHeight="1">
      <c r="B11" s="160">
        <f t="shared" ref="B11:B29" si="0">B10+1</f>
        <v>2</v>
      </c>
      <c r="C11" s="123">
        <v>2</v>
      </c>
      <c r="D11" s="322">
        <f>IF(C11=0,0,IF(C11=Giriş!$C$39,VLOOKUP('TK-GEÇİCİ'!C11,HakÖzet!$D$10:$E$29,2,0),IF(C11&lt;Giriş!$C$39,VLOOKUP('TK-GEÇİCİ'!C11,HakÖzet!$D$10:$E$29,2,0),0)))</f>
        <v>0</v>
      </c>
      <c r="E11" s="172">
        <f>IF(D11=0,0,Giriş!$C$25)</f>
        <v>0</v>
      </c>
      <c r="F11" s="212">
        <f t="shared" ref="F11:F29" si="1">ROUND(E11*D11,2)</f>
        <v>0</v>
      </c>
      <c r="G11" s="213">
        <f>IF(D11=0,0,ROUND(F11+G10,2))</f>
        <v>0</v>
      </c>
    </row>
    <row r="12" spans="2:11" ht="28.5" customHeight="1">
      <c r="B12" s="160">
        <f t="shared" si="0"/>
        <v>3</v>
      </c>
      <c r="C12" s="123">
        <v>3</v>
      </c>
      <c r="D12" s="322">
        <f>IF(C12=0,0,IF(C12=Giriş!$C$39,VLOOKUP('TK-GEÇİCİ'!C12,HakÖzet!$D$10:$E$29,2,0),IF(C12&lt;Giriş!$C$39,VLOOKUP('TK-GEÇİCİ'!C12,HakÖzet!$D$10:$E$29,2,0),0)))</f>
        <v>0</v>
      </c>
      <c r="E12" s="172">
        <f>IF(D12=0,0,Giriş!$C$25)</f>
        <v>0</v>
      </c>
      <c r="F12" s="212">
        <f t="shared" si="1"/>
        <v>0</v>
      </c>
      <c r="G12" s="213">
        <f t="shared" ref="G12:G29" si="2">IF(D12=0,0,ROUND(F12+G11,2))</f>
        <v>0</v>
      </c>
    </row>
    <row r="13" spans="2:11" ht="28.5" customHeight="1">
      <c r="B13" s="160">
        <f t="shared" si="0"/>
        <v>4</v>
      </c>
      <c r="C13" s="123">
        <v>4</v>
      </c>
      <c r="D13" s="322">
        <f>IF(C13=0,0,IF(C13=Giriş!$C$39,VLOOKUP('TK-GEÇİCİ'!C13,HakÖzet!$D$10:$E$29,2,0),IF(C13&lt;Giriş!$C$39,VLOOKUP('TK-GEÇİCİ'!C13,HakÖzet!$D$10:$E$29,2,0),0)))</f>
        <v>0</v>
      </c>
      <c r="E13" s="172">
        <f>IF(D13=0,0,Giriş!$C$25)</f>
        <v>0</v>
      </c>
      <c r="F13" s="137">
        <f t="shared" si="1"/>
        <v>0</v>
      </c>
      <c r="G13" s="138">
        <f t="shared" si="2"/>
        <v>0</v>
      </c>
    </row>
    <row r="14" spans="2:11" ht="28.5" customHeight="1">
      <c r="B14" s="160">
        <f t="shared" si="0"/>
        <v>5</v>
      </c>
      <c r="C14" s="123">
        <v>5</v>
      </c>
      <c r="D14" s="322">
        <f>IF(C14=0,0,IF(C14=Giriş!$C$39,VLOOKUP('TK-GEÇİCİ'!C14,HakÖzet!$D$10:$E$29,2,0),IF(C14&lt;Giriş!$C$39,VLOOKUP('TK-GEÇİCİ'!C14,HakÖzet!$D$10:$E$29,2,0),0)))</f>
        <v>0</v>
      </c>
      <c r="E14" s="172">
        <f>IF(D14=0,0,Giriş!$C$25)</f>
        <v>0</v>
      </c>
      <c r="F14" s="137">
        <f t="shared" si="1"/>
        <v>0</v>
      </c>
      <c r="G14" s="138">
        <f t="shared" si="2"/>
        <v>0</v>
      </c>
      <c r="K14" s="9"/>
    </row>
    <row r="15" spans="2:11" ht="28.5" customHeight="1">
      <c r="B15" s="160">
        <f t="shared" si="0"/>
        <v>6</v>
      </c>
      <c r="C15" s="123">
        <v>6</v>
      </c>
      <c r="D15" s="322">
        <f>IF(C15=0,0,IF(C15=Giriş!$C$39,VLOOKUP('TK-GEÇİCİ'!C15,HakÖzet!$D$10:$E$29,2,0),IF(C15&lt;Giriş!$C$39,VLOOKUP('TK-GEÇİCİ'!C15,HakÖzet!$D$10:$E$29,2,0),0)))</f>
        <v>0</v>
      </c>
      <c r="E15" s="172">
        <f>IF(D15=0,0,Giriş!$C$25)</f>
        <v>0</v>
      </c>
      <c r="F15" s="137">
        <f t="shared" si="1"/>
        <v>0</v>
      </c>
      <c r="G15" s="138">
        <f t="shared" si="2"/>
        <v>0</v>
      </c>
    </row>
    <row r="16" spans="2:11" ht="28.5" customHeight="1">
      <c r="B16" s="160">
        <f t="shared" si="0"/>
        <v>7</v>
      </c>
      <c r="C16" s="123">
        <v>7</v>
      </c>
      <c r="D16" s="322">
        <f>IF(C16=0,0,IF(C16=Giriş!$C$39,VLOOKUP('TK-GEÇİCİ'!C16,HakÖzet!$D$10:$E$29,2,0),IF(C16&lt;Giriş!$C$39,VLOOKUP('TK-GEÇİCİ'!C16,HakÖzet!$D$10:$E$29,2,0),0)))</f>
        <v>0</v>
      </c>
      <c r="E16" s="172">
        <f>IF(D16=0,0,Giriş!$C$25)</f>
        <v>0</v>
      </c>
      <c r="F16" s="137">
        <f t="shared" si="1"/>
        <v>0</v>
      </c>
      <c r="G16" s="138">
        <f t="shared" si="2"/>
        <v>0</v>
      </c>
    </row>
    <row r="17" spans="2:7" ht="28.5" customHeight="1">
      <c r="B17" s="160">
        <f t="shared" si="0"/>
        <v>8</v>
      </c>
      <c r="C17" s="123">
        <v>8</v>
      </c>
      <c r="D17" s="322">
        <f>IF(C17=0,0,IF(C17=Giriş!$C$39,VLOOKUP('TK-GEÇİCİ'!C17,HakÖzet!$D$10:$E$29,2,0),IF(C17&lt;Giriş!$C$39,VLOOKUP('TK-GEÇİCİ'!C17,HakÖzet!$D$10:$E$29,2,0),0)))</f>
        <v>0</v>
      </c>
      <c r="E17" s="172">
        <f>IF(D17=0,0,Giriş!$C$25)</f>
        <v>0</v>
      </c>
      <c r="F17" s="137">
        <f t="shared" si="1"/>
        <v>0</v>
      </c>
      <c r="G17" s="138">
        <f t="shared" si="2"/>
        <v>0</v>
      </c>
    </row>
    <row r="18" spans="2:7" ht="28.5" customHeight="1">
      <c r="B18" s="160">
        <f t="shared" si="0"/>
        <v>9</v>
      </c>
      <c r="C18" s="123">
        <v>9</v>
      </c>
      <c r="D18" s="322">
        <f>IF(C18=0,0,IF(C18=Giriş!$C$39,VLOOKUP('TK-GEÇİCİ'!C18,HakÖzet!$D$10:$E$29,2,0),IF(C18&lt;Giriş!$C$39,VLOOKUP('TK-GEÇİCİ'!C18,HakÖzet!$D$10:$E$29,2,0),0)))</f>
        <v>0</v>
      </c>
      <c r="E18" s="172">
        <f>IF(D18=0,0,Giriş!$C$25)</f>
        <v>0</v>
      </c>
      <c r="F18" s="137">
        <f t="shared" si="1"/>
        <v>0</v>
      </c>
      <c r="G18" s="138">
        <f t="shared" si="2"/>
        <v>0</v>
      </c>
    </row>
    <row r="19" spans="2:7" ht="28.5" customHeight="1">
      <c r="B19" s="160">
        <f t="shared" si="0"/>
        <v>10</v>
      </c>
      <c r="C19" s="123">
        <v>10</v>
      </c>
      <c r="D19" s="322">
        <f>IF(C19=0,0,IF(C19=Giriş!$C$39,VLOOKUP('TK-GEÇİCİ'!C19,HakÖzet!$D$10:$E$29,2,0),IF(C19&lt;Giriş!$C$39,VLOOKUP('TK-GEÇİCİ'!C19,HakÖzet!$D$10:$E$29,2,0),0)))</f>
        <v>0</v>
      </c>
      <c r="E19" s="172">
        <f>IF(D19=0,0,Giriş!$C$25)</f>
        <v>0</v>
      </c>
      <c r="F19" s="137">
        <f t="shared" si="1"/>
        <v>0</v>
      </c>
      <c r="G19" s="138">
        <f t="shared" si="2"/>
        <v>0</v>
      </c>
    </row>
    <row r="20" spans="2:7" ht="28.5" customHeight="1">
      <c r="B20" s="160">
        <f t="shared" si="0"/>
        <v>11</v>
      </c>
      <c r="C20" s="123">
        <v>11</v>
      </c>
      <c r="D20" s="322">
        <f>IF(C20=0,0,IF(C20=Giriş!$C$39,VLOOKUP('TK-GEÇİCİ'!C20,HakÖzet!$D$10:$E$29,2,0),IF(C20&lt;Giriş!$C$39,VLOOKUP('TK-GEÇİCİ'!C20,HakÖzet!$D$10:$E$29,2,0),0)))</f>
        <v>0</v>
      </c>
      <c r="E20" s="172">
        <f>IF(D20=0,0,Giriş!$C$25)</f>
        <v>0</v>
      </c>
      <c r="F20" s="137">
        <f t="shared" si="1"/>
        <v>0</v>
      </c>
      <c r="G20" s="138">
        <f t="shared" si="2"/>
        <v>0</v>
      </c>
    </row>
    <row r="21" spans="2:7" ht="28.5" customHeight="1">
      <c r="B21" s="160">
        <f t="shared" si="0"/>
        <v>12</v>
      </c>
      <c r="C21" s="123">
        <v>12</v>
      </c>
      <c r="D21" s="322">
        <f>IF(C21=0,0,IF(C21=Giriş!$C$39,VLOOKUP('TK-GEÇİCİ'!C21,HakÖzet!$D$10:$E$29,2,0),IF(C21&lt;Giriş!$C$39,VLOOKUP('TK-GEÇİCİ'!C21,HakÖzet!$D$10:$E$29,2,0),0)))</f>
        <v>0</v>
      </c>
      <c r="E21" s="172">
        <f>IF(D21=0,0,Giriş!$C$25)</f>
        <v>0</v>
      </c>
      <c r="F21" s="137">
        <f t="shared" si="1"/>
        <v>0</v>
      </c>
      <c r="G21" s="138">
        <f t="shared" si="2"/>
        <v>0</v>
      </c>
    </row>
    <row r="22" spans="2:7" ht="28.5" customHeight="1">
      <c r="B22" s="160">
        <f t="shared" si="0"/>
        <v>13</v>
      </c>
      <c r="C22" s="123">
        <v>13</v>
      </c>
      <c r="D22" s="322">
        <f>IF(C22=0,0,IF(C22=Giriş!$C$39,VLOOKUP('TK-GEÇİCİ'!C22,HakÖzet!$D$10:$E$29,2,0),IF(C22&lt;Giriş!$C$39,VLOOKUP('TK-GEÇİCİ'!C22,HakÖzet!$D$10:$E$29,2,0),0)))</f>
        <v>0</v>
      </c>
      <c r="E22" s="172">
        <f>IF(D22=0,0,Giriş!$C$25)</f>
        <v>0</v>
      </c>
      <c r="F22" s="137">
        <f t="shared" si="1"/>
        <v>0</v>
      </c>
      <c r="G22" s="138">
        <f t="shared" si="2"/>
        <v>0</v>
      </c>
    </row>
    <row r="23" spans="2:7" ht="28.5" customHeight="1">
      <c r="B23" s="160">
        <f t="shared" si="0"/>
        <v>14</v>
      </c>
      <c r="C23" s="123">
        <v>14</v>
      </c>
      <c r="D23" s="322">
        <f>IF(C23=0,0,IF(C23=Giriş!$C$39,VLOOKUP('TK-GEÇİCİ'!C23,HakÖzet!$D$10:$E$29,2,0),IF(C23&lt;Giriş!$C$39,VLOOKUP('TK-GEÇİCİ'!C23,HakÖzet!$D$10:$E$29,2,0),0)))</f>
        <v>0</v>
      </c>
      <c r="E23" s="172">
        <f>IF(D23=0,0,Giriş!$C$25)</f>
        <v>0</v>
      </c>
      <c r="F23" s="137">
        <f t="shared" si="1"/>
        <v>0</v>
      </c>
      <c r="G23" s="138">
        <f t="shared" si="2"/>
        <v>0</v>
      </c>
    </row>
    <row r="24" spans="2:7" ht="28.5" customHeight="1">
      <c r="B24" s="160">
        <f t="shared" si="0"/>
        <v>15</v>
      </c>
      <c r="C24" s="123">
        <v>15</v>
      </c>
      <c r="D24" s="322">
        <f>IF(C24=0,0,IF(C24=Giriş!$C$39,VLOOKUP('TK-GEÇİCİ'!C24,HakÖzet!$D$10:$E$29,2,0),IF(C24&lt;Giriş!$C$39,VLOOKUP('TK-GEÇİCİ'!C24,HakÖzet!$D$10:$E$29,2,0),0)))</f>
        <v>0</v>
      </c>
      <c r="E24" s="172">
        <f>IF(D24=0,0,Giriş!$C$25)</f>
        <v>0</v>
      </c>
      <c r="F24" s="137">
        <f t="shared" si="1"/>
        <v>0</v>
      </c>
      <c r="G24" s="138">
        <f t="shared" si="2"/>
        <v>0</v>
      </c>
    </row>
    <row r="25" spans="2:7" ht="28.5" customHeight="1">
      <c r="B25" s="160">
        <f t="shared" si="0"/>
        <v>16</v>
      </c>
      <c r="C25" s="123">
        <v>16</v>
      </c>
      <c r="D25" s="322">
        <f>IF(C25=0,0,IF(C25=Giriş!$C$39,VLOOKUP('TK-GEÇİCİ'!C25,HakÖzet!$D$10:$E$29,2,0),IF(C25&lt;Giriş!$C$39,VLOOKUP('TK-GEÇİCİ'!C25,HakÖzet!$D$10:$E$29,2,0),0)))</f>
        <v>0</v>
      </c>
      <c r="E25" s="172">
        <f>IF(D25=0,0,Giriş!$C$25)</f>
        <v>0</v>
      </c>
      <c r="F25" s="137">
        <f t="shared" si="1"/>
        <v>0</v>
      </c>
      <c r="G25" s="138">
        <f t="shared" si="2"/>
        <v>0</v>
      </c>
    </row>
    <row r="26" spans="2:7" ht="28.5" customHeight="1">
      <c r="B26" s="160">
        <f t="shared" si="0"/>
        <v>17</v>
      </c>
      <c r="C26" s="123">
        <v>17</v>
      </c>
      <c r="D26" s="322">
        <f>IF(C26=0,0,IF(C26=Giriş!$C$39,VLOOKUP('TK-GEÇİCİ'!C26,HakÖzet!$D$10:$E$29,2,0),IF(C26&lt;Giriş!$C$39,VLOOKUP('TK-GEÇİCİ'!C26,HakÖzet!$D$10:$E$29,2,0),0)))</f>
        <v>0</v>
      </c>
      <c r="E26" s="172">
        <f>IF(D26=0,0,Giriş!$C$25)</f>
        <v>0</v>
      </c>
      <c r="F26" s="137">
        <f t="shared" si="1"/>
        <v>0</v>
      </c>
      <c r="G26" s="138">
        <f t="shared" si="2"/>
        <v>0</v>
      </c>
    </row>
    <row r="27" spans="2:7" ht="28.5" customHeight="1">
      <c r="B27" s="160">
        <f t="shared" si="0"/>
        <v>18</v>
      </c>
      <c r="C27" s="123">
        <v>18</v>
      </c>
      <c r="D27" s="322">
        <f>IF(C27=0,0,IF(C27=Giriş!$C$39,VLOOKUP('TK-GEÇİCİ'!C27,HakÖzet!$D$10:$E$29,2,0),IF(C27&lt;Giriş!$C$39,VLOOKUP('TK-GEÇİCİ'!C27,HakÖzet!$D$10:$E$29,2,0),0)))</f>
        <v>0</v>
      </c>
      <c r="E27" s="172">
        <f>IF(D27=0,0,Giriş!$C$25)</f>
        <v>0</v>
      </c>
      <c r="F27" s="137">
        <f t="shared" si="1"/>
        <v>0</v>
      </c>
      <c r="G27" s="138">
        <f t="shared" si="2"/>
        <v>0</v>
      </c>
    </row>
    <row r="28" spans="2:7" ht="28.5" customHeight="1">
      <c r="B28" s="160">
        <f t="shared" si="0"/>
        <v>19</v>
      </c>
      <c r="C28" s="123">
        <v>19</v>
      </c>
      <c r="D28" s="322">
        <f>IF(C28=0,0,IF(C28=Giriş!$C$39,VLOOKUP('TK-GEÇİCİ'!C28,HakÖzet!$D$10:$E$29,2,0),IF(C28&lt;Giriş!$C$39,VLOOKUP('TK-GEÇİCİ'!C28,HakÖzet!$D$10:$E$29,2,0),0)))</f>
        <v>0</v>
      </c>
      <c r="E28" s="172">
        <f>IF(D28=0,0,Giriş!$C$25)</f>
        <v>0</v>
      </c>
      <c r="F28" s="137">
        <f t="shared" si="1"/>
        <v>0</v>
      </c>
      <c r="G28" s="138">
        <f t="shared" si="2"/>
        <v>0</v>
      </c>
    </row>
    <row r="29" spans="2:7" ht="28.5" customHeight="1" thickBot="1">
      <c r="B29" s="189">
        <f t="shared" si="0"/>
        <v>20</v>
      </c>
      <c r="C29" s="190">
        <v>20</v>
      </c>
      <c r="D29" s="321">
        <f>IF(C29=0,0,IF(C29=Giriş!$C$39,VLOOKUP('TK-GEÇİCİ'!C29,HakÖzet!$D$10:$E$29,2,0),IF(C29&lt;Giriş!$C$39,VLOOKUP('TK-GEÇİCİ'!C29,HakÖzet!$D$10:$E$29,2,0),0)))</f>
        <v>0</v>
      </c>
      <c r="E29" s="191">
        <f>IF(D29=0,0,Giriş!$C$25)</f>
        <v>0</v>
      </c>
      <c r="F29" s="192">
        <f t="shared" si="1"/>
        <v>0</v>
      </c>
      <c r="G29" s="193">
        <f t="shared" si="2"/>
        <v>0</v>
      </c>
    </row>
    <row r="30" spans="2:7" ht="13.5" customHeight="1" thickTop="1" thickBot="1">
      <c r="B30" s="112"/>
      <c r="C30" s="42"/>
      <c r="D30" s="43"/>
      <c r="E30" s="44"/>
      <c r="F30" s="45"/>
      <c r="G30" s="113"/>
    </row>
    <row r="31" spans="2:7" ht="24" customHeight="1" thickBot="1">
      <c r="B31" s="682" t="s">
        <v>17</v>
      </c>
      <c r="C31" s="683"/>
      <c r="D31" s="683"/>
      <c r="E31" s="683"/>
      <c r="F31" s="677">
        <f>+SUM(F10:F29)</f>
        <v>0</v>
      </c>
      <c r="G31" s="678"/>
    </row>
    <row r="32" spans="2:7" ht="10.5" customHeight="1" thickBot="1">
      <c r="B32" s="114"/>
      <c r="C32" s="46"/>
      <c r="D32" s="46"/>
      <c r="E32" s="46"/>
      <c r="F32" s="47"/>
      <c r="G32" s="115"/>
    </row>
    <row r="33" spans="2:8" ht="21" thickBot="1">
      <c r="B33" s="679" t="s">
        <v>5</v>
      </c>
      <c r="C33" s="680"/>
      <c r="D33" s="680"/>
      <c r="E33" s="680" t="s">
        <v>6</v>
      </c>
      <c r="F33" s="680"/>
      <c r="G33" s="681"/>
    </row>
    <row r="34" spans="2:8" ht="38.25" customHeight="1" thickTop="1">
      <c r="B34" s="173"/>
      <c r="C34" s="174"/>
      <c r="D34" s="175"/>
      <c r="E34" s="178"/>
      <c r="F34" s="179"/>
      <c r="G34" s="180"/>
    </row>
    <row r="35" spans="2:8" ht="38.25" customHeight="1">
      <c r="B35" s="116"/>
      <c r="C35" s="48"/>
      <c r="D35" s="176"/>
      <c r="E35" s="181"/>
      <c r="F35" s="700"/>
      <c r="G35" s="701"/>
      <c r="H35" s="62"/>
    </row>
    <row r="36" spans="2:8" ht="38.25" customHeight="1">
      <c r="B36" s="116"/>
      <c r="C36" s="48"/>
      <c r="D36" s="176"/>
      <c r="E36" s="181"/>
      <c r="F36" s="698"/>
      <c r="G36" s="699"/>
      <c r="H36" s="63"/>
    </row>
    <row r="37" spans="2:8" ht="38.25" customHeight="1" thickBot="1">
      <c r="B37" s="117"/>
      <c r="C37" s="118"/>
      <c r="D37" s="177"/>
      <c r="E37" s="182"/>
      <c r="F37" s="119"/>
      <c r="G37" s="121"/>
    </row>
    <row r="38" spans="2:8" ht="13.8" thickTop="1"/>
  </sheetData>
  <mergeCells count="18">
    <mergeCell ref="B3:G3"/>
    <mergeCell ref="B8:B9"/>
    <mergeCell ref="C8:C9"/>
    <mergeCell ref="D8:D9"/>
    <mergeCell ref="E8:E9"/>
    <mergeCell ref="F8:G8"/>
    <mergeCell ref="B6:C6"/>
    <mergeCell ref="B5:C5"/>
    <mergeCell ref="B4:C4"/>
    <mergeCell ref="D6:E6"/>
    <mergeCell ref="D5:E5"/>
    <mergeCell ref="D4:E4"/>
    <mergeCell ref="F35:G35"/>
    <mergeCell ref="F36:G36"/>
    <mergeCell ref="B31:E31"/>
    <mergeCell ref="F31:G31"/>
    <mergeCell ref="B33:D33"/>
    <mergeCell ref="E33:G33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65" fitToWidth="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7030A0"/>
  </sheetPr>
  <dimension ref="B1:K38"/>
  <sheetViews>
    <sheetView showZeros="0" view="pageBreakPreview" zoomScale="85" zoomScaleNormal="100" zoomScaleSheetLayoutView="85" workbookViewId="0">
      <selection activeCell="F10" sqref="F10"/>
    </sheetView>
  </sheetViews>
  <sheetFormatPr defaultColWidth="9.109375" defaultRowHeight="13.2"/>
  <cols>
    <col min="1" max="1" width="1.88671875" style="1" customWidth="1"/>
    <col min="2" max="2" width="12.44140625" style="1" customWidth="1"/>
    <col min="3" max="3" width="13.44140625" style="1" customWidth="1"/>
    <col min="4" max="4" width="28.88671875" style="1" customWidth="1"/>
    <col min="5" max="5" width="21" style="1" customWidth="1"/>
    <col min="6" max="6" width="20" style="1" customWidth="1"/>
    <col min="7" max="7" width="19.44140625" style="1" customWidth="1"/>
    <col min="8" max="8" width="1.88671875" style="1" customWidth="1"/>
    <col min="9" max="9" width="9.109375" style="1"/>
    <col min="10" max="10" width="13" style="1" bestFit="1" customWidth="1"/>
    <col min="11" max="16384" width="9.109375" style="1"/>
  </cols>
  <sheetData>
    <row r="1" spans="2:11" s="2" customFormat="1" ht="9.75" customHeight="1" thickBot="1">
      <c r="B1" s="342"/>
      <c r="C1" s="342"/>
      <c r="D1" s="342"/>
      <c r="E1" s="342"/>
      <c r="F1" s="342"/>
      <c r="G1" s="342"/>
    </row>
    <row r="2" spans="2:11" s="2" customFormat="1" ht="68.25" customHeight="1" thickTop="1">
      <c r="B2" s="102"/>
      <c r="C2" s="103"/>
      <c r="D2" s="103"/>
      <c r="E2" s="103"/>
      <c r="F2" s="103"/>
      <c r="G2" s="104"/>
    </row>
    <row r="3" spans="2:11" s="2" customFormat="1" ht="25.5" customHeight="1">
      <c r="B3" s="684" t="s">
        <v>211</v>
      </c>
      <c r="C3" s="685"/>
      <c r="D3" s="685"/>
      <c r="E3" s="685"/>
      <c r="F3" s="685"/>
      <c r="G3" s="686"/>
    </row>
    <row r="4" spans="2:11" s="328" customFormat="1" ht="51" customHeight="1">
      <c r="B4" s="695" t="s">
        <v>8</v>
      </c>
      <c r="C4" s="696"/>
      <c r="D4" s="697" t="str">
        <f>Giriş!$C$5</f>
        <v>FARSYAPI</v>
      </c>
      <c r="E4" s="697"/>
      <c r="F4" s="329" t="s">
        <v>62</v>
      </c>
      <c r="G4" s="330">
        <f>Giriş!$C$39</f>
        <v>1</v>
      </c>
    </row>
    <row r="5" spans="2:11" s="328" customFormat="1" ht="51" customHeight="1">
      <c r="B5" s="695" t="s">
        <v>142</v>
      </c>
      <c r="C5" s="696"/>
      <c r="D5" s="697" t="str">
        <f>Giriş!$C$7</f>
        <v>İNCE İŞLER</v>
      </c>
      <c r="E5" s="697"/>
      <c r="F5" s="329" t="s">
        <v>18</v>
      </c>
      <c r="G5" s="331">
        <f>Giriş!$C$40</f>
        <v>45321</v>
      </c>
    </row>
    <row r="6" spans="2:11" s="332" customFormat="1" ht="41.25" customHeight="1">
      <c r="B6" s="695" t="s">
        <v>63</v>
      </c>
      <c r="C6" s="696"/>
      <c r="D6" s="697" t="str">
        <f>Giriş!$C$6</f>
        <v>YENİ YAPI</v>
      </c>
      <c r="E6" s="697"/>
      <c r="F6" s="329" t="s">
        <v>15</v>
      </c>
      <c r="G6" s="333">
        <f>+'TK-GEÇİCİ'!G6+1</f>
        <v>4</v>
      </c>
    </row>
    <row r="7" spans="2:11" ht="8.25" customHeight="1" thickBot="1">
      <c r="B7" s="110"/>
      <c r="C7" s="39"/>
      <c r="D7" s="40"/>
      <c r="E7" s="41"/>
      <c r="F7" s="101"/>
      <c r="G7" s="111"/>
    </row>
    <row r="8" spans="2:11" ht="17.399999999999999" thickBot="1">
      <c r="B8" s="687" t="s">
        <v>16</v>
      </c>
      <c r="C8" s="689" t="s">
        <v>175</v>
      </c>
      <c r="D8" s="691" t="s">
        <v>256</v>
      </c>
      <c r="E8" s="691" t="s">
        <v>195</v>
      </c>
      <c r="F8" s="691"/>
      <c r="G8" s="694"/>
    </row>
    <row r="9" spans="2:11" ht="24" customHeight="1" thickBot="1">
      <c r="B9" s="688"/>
      <c r="C9" s="690"/>
      <c r="D9" s="692"/>
      <c r="E9" s="693"/>
      <c r="F9" s="183" t="s">
        <v>13</v>
      </c>
      <c r="G9" s="184" t="s">
        <v>3</v>
      </c>
    </row>
    <row r="10" spans="2:11" s="332" customFormat="1" ht="23.25" customHeight="1" thickTop="1">
      <c r="B10" s="449">
        <v>1</v>
      </c>
      <c r="C10" s="450">
        <v>1</v>
      </c>
      <c r="D10" s="462">
        <f>IF(C10=0,0,IF(C10=Giriş!$C$39,VLOOKUP(C10,HakÖzet!$D$10:$E$29,2,0),IF(C10&lt;Giriş!$C$39,VLOOKUP(C10,HakÖzet!$D$10:$E$29,2,0),0)))</f>
        <v>727200</v>
      </c>
      <c r="E10" s="463">
        <f>IF(D10=0,0,Giriş!$C$18)</f>
        <v>0.04</v>
      </c>
      <c r="F10" s="464">
        <f>ROUND(E10*D10,2)</f>
        <v>29088</v>
      </c>
      <c r="G10" s="465">
        <f>SUM(F10:F10)</f>
        <v>29088</v>
      </c>
    </row>
    <row r="11" spans="2:11" s="332" customFormat="1" ht="23.25" customHeight="1">
      <c r="B11" s="428">
        <f t="shared" ref="B11:B29" si="0">B10+1</f>
        <v>2</v>
      </c>
      <c r="C11" s="429">
        <v>2</v>
      </c>
      <c r="D11" s="536">
        <f>IF(C11=0,0,IF(C11=Giriş!$C$39,VLOOKUP(C11,HakÖzet!$D$10:$E$29,2,0),IF(C11&lt;Giriş!$C$39,VLOOKUP(C11,HakÖzet!$D$10:$E$29,2,0),0)))</f>
        <v>0</v>
      </c>
      <c r="E11" s="466">
        <f>IF(D11=0,0,Giriş!$C$18)</f>
        <v>0</v>
      </c>
      <c r="F11" s="437">
        <f t="shared" ref="F11:F29" si="1">ROUND(E11*D11,2)</f>
        <v>0</v>
      </c>
      <c r="G11" s="438">
        <f>IF(F11=0,0,F11+G10)</f>
        <v>0</v>
      </c>
    </row>
    <row r="12" spans="2:11" s="332" customFormat="1" ht="23.25" customHeight="1">
      <c r="B12" s="428">
        <f t="shared" si="0"/>
        <v>3</v>
      </c>
      <c r="C12" s="429">
        <v>3</v>
      </c>
      <c r="D12" s="536">
        <f>IF(C12=0,0,IF(C12=Giriş!$C$39,VLOOKUP(C12,HakÖzet!$D$10:$E$29,2,0),IF(C12&lt;Giriş!$C$39,VLOOKUP(C12,HakÖzet!$D$10:$E$29,2,0),0)))</f>
        <v>0</v>
      </c>
      <c r="E12" s="466">
        <f>IF(D12=0,0,Giriş!$C$18)</f>
        <v>0</v>
      </c>
      <c r="F12" s="437">
        <f t="shared" si="1"/>
        <v>0</v>
      </c>
      <c r="G12" s="438">
        <f t="shared" ref="G12:G29" si="2">IF(F12=0,0,F12+G11)</f>
        <v>0</v>
      </c>
    </row>
    <row r="13" spans="2:11" s="332" customFormat="1" ht="23.25" customHeight="1">
      <c r="B13" s="428">
        <f t="shared" si="0"/>
        <v>4</v>
      </c>
      <c r="C13" s="429">
        <v>4</v>
      </c>
      <c r="D13" s="536">
        <f>IF(C13=0,0,IF(C13=Giriş!$C$39,VLOOKUP(C13,HakÖzet!$D$10:$E$29,2,0),IF(C13&lt;Giriş!$C$39,VLOOKUP(C13,HakÖzet!$D$10:$E$29,2,0),0)))</f>
        <v>0</v>
      </c>
      <c r="E13" s="466">
        <f>IF(D13=0,0,Giriş!$C$18)</f>
        <v>0</v>
      </c>
      <c r="F13" s="437">
        <f t="shared" si="1"/>
        <v>0</v>
      </c>
      <c r="G13" s="438">
        <f t="shared" si="2"/>
        <v>0</v>
      </c>
    </row>
    <row r="14" spans="2:11" s="332" customFormat="1" ht="23.25" customHeight="1">
      <c r="B14" s="428">
        <f t="shared" si="0"/>
        <v>5</v>
      </c>
      <c r="C14" s="429">
        <v>5</v>
      </c>
      <c r="D14" s="536">
        <f>IF(C14=0,0,IF(C14=Giriş!$C$39,VLOOKUP(C14,HakÖzet!$D$10:$E$29,2,0),IF(C14&lt;Giriş!$C$39,VLOOKUP(C14,HakÖzet!$D$10:$E$29,2,0),0)))</f>
        <v>0</v>
      </c>
      <c r="E14" s="466">
        <f>IF(D14=0,0,Giriş!$C$18)</f>
        <v>0</v>
      </c>
      <c r="F14" s="437">
        <f t="shared" si="1"/>
        <v>0</v>
      </c>
      <c r="G14" s="438">
        <f t="shared" si="2"/>
        <v>0</v>
      </c>
      <c r="K14" s="459"/>
    </row>
    <row r="15" spans="2:11" s="332" customFormat="1" ht="23.25" customHeight="1">
      <c r="B15" s="428">
        <f t="shared" si="0"/>
        <v>6</v>
      </c>
      <c r="C15" s="429">
        <v>6</v>
      </c>
      <c r="D15" s="536">
        <f>IF(C15=0,0,IF(C15=Giriş!$C$39,VLOOKUP(C15,HakÖzet!$D$10:$E$29,2,0),IF(C15&lt;Giriş!$C$39,VLOOKUP(C15,HakÖzet!$D$10:$E$29,2,0),0)))</f>
        <v>0</v>
      </c>
      <c r="E15" s="466">
        <f>IF(D15=0,0,Giriş!$C$18)</f>
        <v>0</v>
      </c>
      <c r="F15" s="437">
        <f t="shared" si="1"/>
        <v>0</v>
      </c>
      <c r="G15" s="438">
        <f t="shared" si="2"/>
        <v>0</v>
      </c>
    </row>
    <row r="16" spans="2:11" s="332" customFormat="1" ht="23.25" customHeight="1">
      <c r="B16" s="428">
        <f t="shared" si="0"/>
        <v>7</v>
      </c>
      <c r="C16" s="429">
        <v>7</v>
      </c>
      <c r="D16" s="536">
        <f>IF(C16=0,0,IF(C16=Giriş!$C$39,VLOOKUP(C16,HakÖzet!$D$10:$E$29,2,0),IF(C16&lt;Giriş!$C$39,VLOOKUP(C16,HakÖzet!$D$10:$E$29,2,0),0)))</f>
        <v>0</v>
      </c>
      <c r="E16" s="466">
        <f>IF(D16=0,0,Giriş!$C$18)</f>
        <v>0</v>
      </c>
      <c r="F16" s="441">
        <f t="shared" si="1"/>
        <v>0</v>
      </c>
      <c r="G16" s="456">
        <f t="shared" si="2"/>
        <v>0</v>
      </c>
    </row>
    <row r="17" spans="2:7" s="332" customFormat="1" ht="23.25" customHeight="1">
      <c r="B17" s="428">
        <f t="shared" si="0"/>
        <v>8</v>
      </c>
      <c r="C17" s="429">
        <v>8</v>
      </c>
      <c r="D17" s="536">
        <f>IF(C17=0,0,IF(C17=Giriş!$C$39,VLOOKUP(C17,HakÖzet!$D$10:$E$29,2,0),IF(C17&lt;Giriş!$C$39,VLOOKUP(C17,HakÖzet!$D$10:$E$29,2,0),0)))</f>
        <v>0</v>
      </c>
      <c r="E17" s="466">
        <f>IF(D17=0,0,Giriş!$C$18)</f>
        <v>0</v>
      </c>
      <c r="F17" s="441">
        <f t="shared" si="1"/>
        <v>0</v>
      </c>
      <c r="G17" s="456">
        <f t="shared" si="2"/>
        <v>0</v>
      </c>
    </row>
    <row r="18" spans="2:7" s="332" customFormat="1" ht="23.25" customHeight="1">
      <c r="B18" s="428">
        <f t="shared" si="0"/>
        <v>9</v>
      </c>
      <c r="C18" s="429">
        <v>9</v>
      </c>
      <c r="D18" s="536">
        <f>IF(C18=0,0,IF(C18=Giriş!$C$39,VLOOKUP(C18,HakÖzet!$D$10:$E$29,2,0),IF(C18&lt;Giriş!$C$39,VLOOKUP(C18,HakÖzet!$D$10:$E$29,2,0),0)))</f>
        <v>0</v>
      </c>
      <c r="E18" s="466">
        <f>IF(D18=0,0,Giriş!$C$18)</f>
        <v>0</v>
      </c>
      <c r="F18" s="441">
        <f t="shared" si="1"/>
        <v>0</v>
      </c>
      <c r="G18" s="456">
        <f t="shared" si="2"/>
        <v>0</v>
      </c>
    </row>
    <row r="19" spans="2:7" s="332" customFormat="1" ht="23.25" customHeight="1">
      <c r="B19" s="428">
        <f t="shared" si="0"/>
        <v>10</v>
      </c>
      <c r="C19" s="429">
        <v>10</v>
      </c>
      <c r="D19" s="536">
        <f>IF(C19=0,0,IF(C19=Giriş!$C$39,VLOOKUP(C19,HakÖzet!$D$10:$E$29,2,0),IF(C19&lt;Giriş!$C$39,VLOOKUP(C19,HakÖzet!$D$10:$E$29,2,0),0)))</f>
        <v>0</v>
      </c>
      <c r="E19" s="466">
        <f>IF(D19=0,0,Giriş!$C$18)</f>
        <v>0</v>
      </c>
      <c r="F19" s="441">
        <f t="shared" si="1"/>
        <v>0</v>
      </c>
      <c r="G19" s="456">
        <f t="shared" si="2"/>
        <v>0</v>
      </c>
    </row>
    <row r="20" spans="2:7" s="332" customFormat="1" ht="23.25" customHeight="1">
      <c r="B20" s="428">
        <f t="shared" si="0"/>
        <v>11</v>
      </c>
      <c r="C20" s="429">
        <v>11</v>
      </c>
      <c r="D20" s="536">
        <f>IF(C20=0,0,IF(C20=Giriş!$C$39,VLOOKUP(C20,HakÖzet!$D$10:$E$29,2,0),IF(C20&lt;Giriş!$C$39,VLOOKUP(C20,HakÖzet!$D$10:$E$29,2,0),0)))</f>
        <v>0</v>
      </c>
      <c r="E20" s="466">
        <f>IF(D20=0,0,Giriş!$C$18)</f>
        <v>0</v>
      </c>
      <c r="F20" s="441">
        <f t="shared" si="1"/>
        <v>0</v>
      </c>
      <c r="G20" s="456">
        <f t="shared" si="2"/>
        <v>0</v>
      </c>
    </row>
    <row r="21" spans="2:7" s="332" customFormat="1" ht="23.25" customHeight="1">
      <c r="B21" s="428">
        <f t="shared" si="0"/>
        <v>12</v>
      </c>
      <c r="C21" s="429">
        <v>12</v>
      </c>
      <c r="D21" s="536">
        <f>IF(C21=0,0,IF(C21=Giriş!$C$39,VLOOKUP(C21,HakÖzet!$D$10:$E$29,2,0),IF(C21&lt;Giriş!$C$39,VLOOKUP(C21,HakÖzet!$D$10:$E$29,2,0),0)))</f>
        <v>0</v>
      </c>
      <c r="E21" s="466">
        <f>IF(D21=0,0,Giriş!$C$18)</f>
        <v>0</v>
      </c>
      <c r="F21" s="441">
        <f t="shared" si="1"/>
        <v>0</v>
      </c>
      <c r="G21" s="456">
        <f t="shared" si="2"/>
        <v>0</v>
      </c>
    </row>
    <row r="22" spans="2:7" s="332" customFormat="1" ht="23.25" customHeight="1">
      <c r="B22" s="428">
        <f t="shared" si="0"/>
        <v>13</v>
      </c>
      <c r="C22" s="429">
        <v>13</v>
      </c>
      <c r="D22" s="536">
        <f>IF(C22=0,0,IF(C22=Giriş!$C$39,VLOOKUP(C22,HakÖzet!$D$10:$E$29,2,0),IF(C22&lt;Giriş!$C$39,VLOOKUP(C22,HakÖzet!$D$10:$E$29,2,0),0)))</f>
        <v>0</v>
      </c>
      <c r="E22" s="466">
        <f>IF(D22=0,0,Giriş!$C$18)</f>
        <v>0</v>
      </c>
      <c r="F22" s="441">
        <f t="shared" si="1"/>
        <v>0</v>
      </c>
      <c r="G22" s="456">
        <f t="shared" si="2"/>
        <v>0</v>
      </c>
    </row>
    <row r="23" spans="2:7" s="332" customFormat="1" ht="23.25" customHeight="1">
      <c r="B23" s="428">
        <f t="shared" si="0"/>
        <v>14</v>
      </c>
      <c r="C23" s="429">
        <v>14</v>
      </c>
      <c r="D23" s="536">
        <f>IF(C23=0,0,IF(C23=Giriş!$C$39,VLOOKUP(C23,HakÖzet!$D$10:$E$29,2,0),IF(C23&lt;Giriş!$C$39,VLOOKUP(C23,HakÖzet!$D$10:$E$29,2,0),0)))</f>
        <v>0</v>
      </c>
      <c r="E23" s="466">
        <f>IF(D23=0,0,Giriş!$C$18)</f>
        <v>0</v>
      </c>
      <c r="F23" s="441">
        <f t="shared" si="1"/>
        <v>0</v>
      </c>
      <c r="G23" s="456">
        <f t="shared" si="2"/>
        <v>0</v>
      </c>
    </row>
    <row r="24" spans="2:7" s="332" customFormat="1" ht="23.25" customHeight="1">
      <c r="B24" s="428">
        <f t="shared" si="0"/>
        <v>15</v>
      </c>
      <c r="C24" s="429">
        <v>15</v>
      </c>
      <c r="D24" s="536">
        <f>IF(C24=0,0,IF(C24=Giriş!$C$39,VLOOKUP(C24,HakÖzet!$D$10:$E$29,2,0),IF(C24&lt;Giriş!$C$39,VLOOKUP(C24,HakÖzet!$D$10:$E$29,2,0),0)))</f>
        <v>0</v>
      </c>
      <c r="E24" s="466">
        <f>IF(D24=0,0,Giriş!$C$18)</f>
        <v>0</v>
      </c>
      <c r="F24" s="441">
        <f t="shared" si="1"/>
        <v>0</v>
      </c>
      <c r="G24" s="456">
        <f t="shared" si="2"/>
        <v>0</v>
      </c>
    </row>
    <row r="25" spans="2:7" s="332" customFormat="1" ht="23.25" customHeight="1">
      <c r="B25" s="428">
        <f t="shared" si="0"/>
        <v>16</v>
      </c>
      <c r="C25" s="429">
        <v>16</v>
      </c>
      <c r="D25" s="536">
        <f>IF(C25=0,0,IF(C25=Giriş!$C$39,VLOOKUP(C25,HakÖzet!$D$10:$E$29,2,0),IF(C25&lt;Giriş!$C$39,VLOOKUP(C25,HakÖzet!$D$10:$E$29,2,0),0)))</f>
        <v>0</v>
      </c>
      <c r="E25" s="466">
        <f>IF(D25=0,0,Giriş!$C$18)</f>
        <v>0</v>
      </c>
      <c r="F25" s="441">
        <f t="shared" si="1"/>
        <v>0</v>
      </c>
      <c r="G25" s="456">
        <f t="shared" si="2"/>
        <v>0</v>
      </c>
    </row>
    <row r="26" spans="2:7" s="332" customFormat="1" ht="23.25" customHeight="1">
      <c r="B26" s="428">
        <f t="shared" si="0"/>
        <v>17</v>
      </c>
      <c r="C26" s="429">
        <v>17</v>
      </c>
      <c r="D26" s="536">
        <f>IF(C26=0,0,IF(C26=Giriş!$C$39,VLOOKUP(C26,HakÖzet!$D$10:$E$29,2,0),IF(C26&lt;Giriş!$C$39,VLOOKUP(C26,HakÖzet!$D$10:$E$29,2,0),0)))</f>
        <v>0</v>
      </c>
      <c r="E26" s="466">
        <f>IF(D26=0,0,Giriş!$C$18)</f>
        <v>0</v>
      </c>
      <c r="F26" s="441">
        <f t="shared" si="1"/>
        <v>0</v>
      </c>
      <c r="G26" s="456">
        <f t="shared" si="2"/>
        <v>0</v>
      </c>
    </row>
    <row r="27" spans="2:7" s="332" customFormat="1" ht="23.25" customHeight="1">
      <c r="B27" s="428">
        <f t="shared" si="0"/>
        <v>18</v>
      </c>
      <c r="C27" s="429">
        <v>18</v>
      </c>
      <c r="D27" s="536">
        <f>IF(C27=0,0,IF(C27=Giriş!$C$39,VLOOKUP(C27,HakÖzet!$D$10:$E$29,2,0),IF(C27&lt;Giriş!$C$39,VLOOKUP(C27,HakÖzet!$D$10:$E$29,2,0),0)))</f>
        <v>0</v>
      </c>
      <c r="E27" s="466">
        <f>IF(D27=0,0,Giriş!$C$18)</f>
        <v>0</v>
      </c>
      <c r="F27" s="441">
        <f t="shared" si="1"/>
        <v>0</v>
      </c>
      <c r="G27" s="456">
        <f t="shared" si="2"/>
        <v>0</v>
      </c>
    </row>
    <row r="28" spans="2:7" s="332" customFormat="1" ht="23.25" customHeight="1">
      <c r="B28" s="428">
        <f t="shared" si="0"/>
        <v>19</v>
      </c>
      <c r="C28" s="429">
        <v>19</v>
      </c>
      <c r="D28" s="536">
        <f>IF(C28=0,0,IF(C28=Giriş!$C$39,VLOOKUP(C28,HakÖzet!$D$10:$E$29,2,0),IF(C28&lt;Giriş!$C$39,VLOOKUP(C28,HakÖzet!$D$10:$E$29,2,0),0)))</f>
        <v>0</v>
      </c>
      <c r="E28" s="466">
        <f>IF(D28=0,0,Giriş!$C$18)</f>
        <v>0</v>
      </c>
      <c r="F28" s="441">
        <f t="shared" si="1"/>
        <v>0</v>
      </c>
      <c r="G28" s="456">
        <f t="shared" si="2"/>
        <v>0</v>
      </c>
    </row>
    <row r="29" spans="2:7" s="332" customFormat="1" ht="23.25" customHeight="1" thickBot="1">
      <c r="B29" s="442">
        <f t="shared" si="0"/>
        <v>20</v>
      </c>
      <c r="C29" s="443">
        <v>20</v>
      </c>
      <c r="D29" s="467">
        <f>IF(C29=0,0,IF(C29=Giriş!$C$39,VLOOKUP(C29,HakÖzet!$D$10:$E$29,2,0),IF(C29&lt;Giriş!$C$39,VLOOKUP(C29,HakÖzet!$D$10:$E$29,2,0),0)))</f>
        <v>0</v>
      </c>
      <c r="E29" s="468">
        <f>IF(D29=0,0,Giriş!$C$18)</f>
        <v>0</v>
      </c>
      <c r="F29" s="446">
        <f t="shared" si="1"/>
        <v>0</v>
      </c>
      <c r="G29" s="461">
        <f t="shared" si="2"/>
        <v>0</v>
      </c>
    </row>
    <row r="30" spans="2:7" ht="9.75" customHeight="1" thickTop="1" thickBot="1">
      <c r="B30" s="112"/>
      <c r="C30" s="42"/>
      <c r="D30" s="43"/>
      <c r="E30" s="44"/>
      <c r="F30" s="45"/>
      <c r="G30" s="113"/>
    </row>
    <row r="31" spans="2:7" ht="24" customHeight="1" thickBot="1">
      <c r="B31" s="682" t="s">
        <v>17</v>
      </c>
      <c r="C31" s="683"/>
      <c r="D31" s="683"/>
      <c r="E31" s="683"/>
      <c r="F31" s="677">
        <f>+SUM(F10:F29)</f>
        <v>29088</v>
      </c>
      <c r="G31" s="678"/>
    </row>
    <row r="32" spans="2:7" ht="6.75" customHeight="1" thickBot="1">
      <c r="B32" s="114"/>
      <c r="C32" s="46"/>
      <c r="D32" s="46"/>
      <c r="E32" s="46"/>
      <c r="F32" s="47"/>
      <c r="G32" s="115"/>
    </row>
    <row r="33" spans="2:8" ht="21" thickBot="1">
      <c r="B33" s="679" t="s">
        <v>5</v>
      </c>
      <c r="C33" s="680"/>
      <c r="D33" s="680"/>
      <c r="E33" s="680" t="s">
        <v>6</v>
      </c>
      <c r="F33" s="680"/>
      <c r="G33" s="681"/>
    </row>
    <row r="34" spans="2:8" ht="38.25" customHeight="1" thickTop="1">
      <c r="B34" s="173"/>
      <c r="C34" s="174"/>
      <c r="D34" s="175"/>
      <c r="E34" s="178"/>
      <c r="F34" s="179"/>
      <c r="G34" s="180"/>
    </row>
    <row r="35" spans="2:8" ht="38.25" customHeight="1">
      <c r="B35" s="116"/>
      <c r="C35" s="48"/>
      <c r="D35" s="176"/>
      <c r="E35" s="181"/>
      <c r="F35" s="200"/>
      <c r="G35" s="201"/>
      <c r="H35" s="62"/>
    </row>
    <row r="36" spans="2:8" ht="38.25" customHeight="1">
      <c r="B36" s="116"/>
      <c r="C36" s="48"/>
      <c r="D36" s="176"/>
      <c r="E36" s="181"/>
      <c r="F36" s="202"/>
      <c r="G36" s="203"/>
      <c r="H36" s="63"/>
    </row>
    <row r="37" spans="2:8" ht="38.25" customHeight="1" thickBot="1">
      <c r="B37" s="117"/>
      <c r="C37" s="118"/>
      <c r="D37" s="177"/>
      <c r="E37" s="182"/>
      <c r="F37" s="119"/>
      <c r="G37" s="121"/>
    </row>
    <row r="38" spans="2:8" ht="8.25" customHeight="1" thickTop="1"/>
  </sheetData>
  <mergeCells count="16">
    <mergeCell ref="B31:E31"/>
    <mergeCell ref="F31:G31"/>
    <mergeCell ref="B33:D33"/>
    <mergeCell ref="E33:G33"/>
    <mergeCell ref="B3:G3"/>
    <mergeCell ref="B8:B9"/>
    <mergeCell ref="C8:C9"/>
    <mergeCell ref="D8:D9"/>
    <mergeCell ref="E8:E9"/>
    <mergeCell ref="F8:G8"/>
    <mergeCell ref="B4:C4"/>
    <mergeCell ref="B5:C5"/>
    <mergeCell ref="B6:C6"/>
    <mergeCell ref="D4:E4"/>
    <mergeCell ref="D5:E5"/>
    <mergeCell ref="D6:E6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77" fitToWidth="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7030A0"/>
  </sheetPr>
  <dimension ref="B1:J38"/>
  <sheetViews>
    <sheetView showZeros="0" view="pageBreakPreview" topLeftCell="A2" zoomScale="70" zoomScaleNormal="100" zoomScaleSheetLayoutView="70" workbookViewId="0">
      <selection activeCell="E11" sqref="E11"/>
    </sheetView>
  </sheetViews>
  <sheetFormatPr defaultColWidth="9.109375" defaultRowHeight="13.2"/>
  <cols>
    <col min="1" max="1" width="1.44140625" style="1" customWidth="1"/>
    <col min="2" max="2" width="8.109375" style="1" bestFit="1" customWidth="1"/>
    <col min="3" max="3" width="17.109375" style="1" bestFit="1" customWidth="1"/>
    <col min="4" max="4" width="58.109375" style="1" customWidth="1"/>
    <col min="5" max="6" width="20.88671875" style="1" customWidth="1"/>
    <col min="7" max="7" width="2.109375" style="1" customWidth="1"/>
    <col min="8" max="8" width="9.109375" style="1"/>
    <col min="9" max="9" width="13" style="1" bestFit="1" customWidth="1"/>
    <col min="10" max="16384" width="9.109375" style="1"/>
  </cols>
  <sheetData>
    <row r="1" spans="2:10" s="2" customFormat="1" ht="13.5" customHeight="1" thickBot="1">
      <c r="B1" s="4"/>
      <c r="C1" s="4"/>
      <c r="D1" s="4"/>
      <c r="E1" s="4"/>
      <c r="F1" s="4"/>
    </row>
    <row r="2" spans="2:10" s="2" customFormat="1" ht="76.5" customHeight="1" thickTop="1">
      <c r="B2" s="102"/>
      <c r="C2" s="103"/>
      <c r="D2" s="103"/>
      <c r="E2" s="103"/>
      <c r="F2" s="104"/>
    </row>
    <row r="3" spans="2:10" s="2" customFormat="1" ht="25.5" customHeight="1">
      <c r="B3" s="684" t="s">
        <v>212</v>
      </c>
      <c r="C3" s="685"/>
      <c r="D3" s="685"/>
      <c r="E3" s="685"/>
      <c r="F3" s="686"/>
    </row>
    <row r="4" spans="2:10" s="328" customFormat="1" ht="49.5" customHeight="1">
      <c r="B4" s="695" t="s">
        <v>8</v>
      </c>
      <c r="C4" s="696"/>
      <c r="D4" s="341" t="str">
        <f>Giriş!$C$5</f>
        <v>FARSYAPI</v>
      </c>
      <c r="E4" s="329" t="s">
        <v>62</v>
      </c>
      <c r="F4" s="330">
        <f>Giriş!$C$39</f>
        <v>1</v>
      </c>
    </row>
    <row r="5" spans="2:10" s="328" customFormat="1" ht="49.5" customHeight="1">
      <c r="B5" s="695" t="s">
        <v>142</v>
      </c>
      <c r="C5" s="696"/>
      <c r="D5" s="341" t="str">
        <f>Giriş!$C$7</f>
        <v>İNCE İŞLER</v>
      </c>
      <c r="E5" s="329" t="s">
        <v>18</v>
      </c>
      <c r="F5" s="331">
        <f>Giriş!$C$40</f>
        <v>45321</v>
      </c>
    </row>
    <row r="6" spans="2:10" s="332" customFormat="1" ht="49.5" customHeight="1">
      <c r="B6" s="695" t="s">
        <v>63</v>
      </c>
      <c r="C6" s="696"/>
      <c r="D6" s="341" t="str">
        <f>Giriş!$C$6</f>
        <v>YENİ YAPI</v>
      </c>
      <c r="E6" s="329" t="s">
        <v>15</v>
      </c>
      <c r="F6" s="333">
        <f>+'K-SGK'!G6+1</f>
        <v>5</v>
      </c>
    </row>
    <row r="7" spans="2:10" ht="8.25" customHeight="1" thickBot="1">
      <c r="B7" s="110"/>
      <c r="C7" s="39"/>
      <c r="D7" s="40"/>
      <c r="E7" s="101"/>
      <c r="F7" s="111"/>
    </row>
    <row r="8" spans="2:10" ht="17.399999999999999" thickBot="1">
      <c r="B8" s="687" t="s">
        <v>16</v>
      </c>
      <c r="C8" s="689" t="s">
        <v>175</v>
      </c>
      <c r="D8" s="705" t="s">
        <v>255</v>
      </c>
      <c r="E8" s="691"/>
      <c r="F8" s="694"/>
    </row>
    <row r="9" spans="2:10" ht="24" customHeight="1" thickBot="1">
      <c r="B9" s="688"/>
      <c r="C9" s="690"/>
      <c r="D9" s="706"/>
      <c r="E9" s="183" t="s">
        <v>13</v>
      </c>
      <c r="F9" s="184" t="s">
        <v>3</v>
      </c>
    </row>
    <row r="10" spans="2:10" ht="25.5" customHeight="1" thickTop="1">
      <c r="B10" s="185">
        <v>1</v>
      </c>
      <c r="C10" s="186">
        <v>1</v>
      </c>
      <c r="D10" s="323" t="s">
        <v>347</v>
      </c>
      <c r="E10" s="807">
        <v>15000</v>
      </c>
      <c r="F10" s="188">
        <f>ROUND(SUM(E10:E10),2)</f>
        <v>15000</v>
      </c>
    </row>
    <row r="11" spans="2:10" ht="25.5" customHeight="1">
      <c r="B11" s="160">
        <f t="shared" ref="B11:B29" si="0">B10+1</f>
        <v>2</v>
      </c>
      <c r="C11" s="123"/>
      <c r="D11" s="324"/>
      <c r="E11" s="137"/>
      <c r="F11" s="138">
        <f>IF(E11=0,0,ROUND(E11+F10,2))</f>
        <v>0</v>
      </c>
    </row>
    <row r="12" spans="2:10" ht="25.5" customHeight="1">
      <c r="B12" s="160">
        <f t="shared" si="0"/>
        <v>3</v>
      </c>
      <c r="C12" s="123"/>
      <c r="D12" s="324"/>
      <c r="E12" s="137"/>
      <c r="F12" s="138">
        <f t="shared" ref="F12:F29" si="1">IF(E12=0,0,ROUND(E12+F11,2))</f>
        <v>0</v>
      </c>
    </row>
    <row r="13" spans="2:10" ht="25.5" customHeight="1">
      <c r="B13" s="160">
        <f t="shared" si="0"/>
        <v>4</v>
      </c>
      <c r="C13" s="123"/>
      <c r="D13" s="324"/>
      <c r="E13" s="137"/>
      <c r="F13" s="138">
        <f t="shared" si="1"/>
        <v>0</v>
      </c>
    </row>
    <row r="14" spans="2:10" ht="25.5" customHeight="1">
      <c r="B14" s="160">
        <f t="shared" si="0"/>
        <v>5</v>
      </c>
      <c r="C14" s="123"/>
      <c r="D14" s="324"/>
      <c r="E14" s="137"/>
      <c r="F14" s="138">
        <f t="shared" si="1"/>
        <v>0</v>
      </c>
      <c r="J14" s="9"/>
    </row>
    <row r="15" spans="2:10" ht="25.5" customHeight="1">
      <c r="B15" s="160">
        <f t="shared" si="0"/>
        <v>6</v>
      </c>
      <c r="C15" s="123"/>
      <c r="D15" s="324"/>
      <c r="E15" s="137"/>
      <c r="F15" s="138">
        <f t="shared" si="1"/>
        <v>0</v>
      </c>
    </row>
    <row r="16" spans="2:10" ht="25.5" customHeight="1">
      <c r="B16" s="160">
        <f t="shared" si="0"/>
        <v>7</v>
      </c>
      <c r="C16" s="123"/>
      <c r="D16" s="324"/>
      <c r="E16" s="137"/>
      <c r="F16" s="138">
        <f t="shared" si="1"/>
        <v>0</v>
      </c>
    </row>
    <row r="17" spans="2:6" ht="25.5" customHeight="1">
      <c r="B17" s="160">
        <f t="shared" si="0"/>
        <v>8</v>
      </c>
      <c r="C17" s="123"/>
      <c r="D17" s="324"/>
      <c r="E17" s="137"/>
      <c r="F17" s="138">
        <f t="shared" si="1"/>
        <v>0</v>
      </c>
    </row>
    <row r="18" spans="2:6" ht="25.5" customHeight="1">
      <c r="B18" s="160">
        <f t="shared" si="0"/>
        <v>9</v>
      </c>
      <c r="C18" s="123"/>
      <c r="D18" s="324"/>
      <c r="E18" s="137"/>
      <c r="F18" s="138">
        <f t="shared" si="1"/>
        <v>0</v>
      </c>
    </row>
    <row r="19" spans="2:6" ht="25.5" customHeight="1">
      <c r="B19" s="160">
        <f t="shared" si="0"/>
        <v>10</v>
      </c>
      <c r="C19" s="123"/>
      <c r="D19" s="324"/>
      <c r="E19" s="137"/>
      <c r="F19" s="138">
        <f t="shared" si="1"/>
        <v>0</v>
      </c>
    </row>
    <row r="20" spans="2:6" ht="25.5" customHeight="1">
      <c r="B20" s="160">
        <f t="shared" si="0"/>
        <v>11</v>
      </c>
      <c r="C20" s="123"/>
      <c r="D20" s="324"/>
      <c r="E20" s="137"/>
      <c r="F20" s="138">
        <f t="shared" si="1"/>
        <v>0</v>
      </c>
    </row>
    <row r="21" spans="2:6" ht="25.5" customHeight="1">
      <c r="B21" s="160">
        <f t="shared" si="0"/>
        <v>12</v>
      </c>
      <c r="C21" s="123"/>
      <c r="D21" s="324"/>
      <c r="E21" s="137"/>
      <c r="F21" s="138">
        <f t="shared" si="1"/>
        <v>0</v>
      </c>
    </row>
    <row r="22" spans="2:6" ht="25.5" customHeight="1">
      <c r="B22" s="160">
        <f t="shared" si="0"/>
        <v>13</v>
      </c>
      <c r="C22" s="123"/>
      <c r="D22" s="324"/>
      <c r="E22" s="137"/>
      <c r="F22" s="138">
        <f t="shared" si="1"/>
        <v>0</v>
      </c>
    </row>
    <row r="23" spans="2:6" ht="25.5" customHeight="1">
      <c r="B23" s="160">
        <f t="shared" si="0"/>
        <v>14</v>
      </c>
      <c r="C23" s="123"/>
      <c r="D23" s="324"/>
      <c r="E23" s="137"/>
      <c r="F23" s="138">
        <f t="shared" si="1"/>
        <v>0</v>
      </c>
    </row>
    <row r="24" spans="2:6" ht="25.5" customHeight="1">
      <c r="B24" s="160">
        <f t="shared" si="0"/>
        <v>15</v>
      </c>
      <c r="C24" s="123"/>
      <c r="D24" s="324"/>
      <c r="E24" s="137"/>
      <c r="F24" s="138">
        <f t="shared" si="1"/>
        <v>0</v>
      </c>
    </row>
    <row r="25" spans="2:6" ht="25.5" customHeight="1">
      <c r="B25" s="160">
        <f t="shared" si="0"/>
        <v>16</v>
      </c>
      <c r="C25" s="123"/>
      <c r="D25" s="324"/>
      <c r="E25" s="137"/>
      <c r="F25" s="138">
        <f t="shared" si="1"/>
        <v>0</v>
      </c>
    </row>
    <row r="26" spans="2:6" ht="25.5" customHeight="1">
      <c r="B26" s="160">
        <f t="shared" si="0"/>
        <v>17</v>
      </c>
      <c r="C26" s="123"/>
      <c r="D26" s="324"/>
      <c r="E26" s="137"/>
      <c r="F26" s="138">
        <f t="shared" si="1"/>
        <v>0</v>
      </c>
    </row>
    <row r="27" spans="2:6" ht="25.5" customHeight="1">
      <c r="B27" s="160">
        <f t="shared" si="0"/>
        <v>18</v>
      </c>
      <c r="C27" s="123"/>
      <c r="D27" s="324"/>
      <c r="E27" s="137"/>
      <c r="F27" s="138">
        <f t="shared" si="1"/>
        <v>0</v>
      </c>
    </row>
    <row r="28" spans="2:6" ht="25.5" customHeight="1">
      <c r="B28" s="160">
        <f t="shared" si="0"/>
        <v>19</v>
      </c>
      <c r="C28" s="123"/>
      <c r="D28" s="324"/>
      <c r="E28" s="137"/>
      <c r="F28" s="138">
        <f t="shared" si="1"/>
        <v>0</v>
      </c>
    </row>
    <row r="29" spans="2:6" ht="25.5" customHeight="1" thickBot="1">
      <c r="B29" s="189">
        <f t="shared" si="0"/>
        <v>20</v>
      </c>
      <c r="C29" s="190"/>
      <c r="D29" s="325"/>
      <c r="E29" s="192"/>
      <c r="F29" s="193">
        <f t="shared" si="1"/>
        <v>0</v>
      </c>
    </row>
    <row r="30" spans="2:6" ht="13.5" customHeight="1" thickTop="1" thickBot="1">
      <c r="B30" s="112"/>
      <c r="C30" s="42"/>
      <c r="D30" s="43"/>
      <c r="E30" s="45"/>
      <c r="F30" s="113"/>
    </row>
    <row r="31" spans="2:6" ht="24" customHeight="1" thickBot="1">
      <c r="B31" s="682" t="s">
        <v>17</v>
      </c>
      <c r="C31" s="683"/>
      <c r="D31" s="683"/>
      <c r="E31" s="677">
        <f>+SUM(E10:E29)</f>
        <v>15000</v>
      </c>
      <c r="F31" s="678"/>
    </row>
    <row r="32" spans="2:6" ht="10.5" customHeight="1" thickBot="1">
      <c r="B32" s="114"/>
      <c r="C32" s="46"/>
      <c r="D32" s="46"/>
      <c r="E32" s="47"/>
      <c r="F32" s="115"/>
    </row>
    <row r="33" spans="2:7" ht="21" thickBot="1">
      <c r="B33" s="679" t="s">
        <v>5</v>
      </c>
      <c r="C33" s="680"/>
      <c r="D33" s="680"/>
      <c r="E33" s="680" t="s">
        <v>6</v>
      </c>
      <c r="F33" s="681"/>
    </row>
    <row r="34" spans="2:7" ht="38.25" customHeight="1" thickTop="1">
      <c r="B34" s="173"/>
      <c r="C34" s="174"/>
      <c r="D34" s="175"/>
      <c r="E34" s="179"/>
      <c r="F34" s="180"/>
    </row>
    <row r="35" spans="2:7" ht="38.25" customHeight="1">
      <c r="B35" s="116"/>
      <c r="C35" s="48"/>
      <c r="D35" s="176"/>
      <c r="E35" s="700"/>
      <c r="F35" s="701"/>
      <c r="G35" s="62"/>
    </row>
    <row r="36" spans="2:7" ht="38.25" customHeight="1">
      <c r="B36" s="116"/>
      <c r="C36" s="48"/>
      <c r="D36" s="176"/>
      <c r="E36" s="698"/>
      <c r="F36" s="699"/>
      <c r="G36" s="63"/>
    </row>
    <row r="37" spans="2:7" ht="38.25" customHeight="1" thickBot="1">
      <c r="B37" s="117"/>
      <c r="C37" s="118"/>
      <c r="D37" s="177"/>
      <c r="E37" s="119"/>
      <c r="F37" s="121"/>
    </row>
    <row r="38" spans="2:7" ht="10.5" customHeight="1" thickTop="1"/>
  </sheetData>
  <mergeCells count="14">
    <mergeCell ref="B3:F3"/>
    <mergeCell ref="B8:B9"/>
    <mergeCell ref="C8:C9"/>
    <mergeCell ref="E8:F8"/>
    <mergeCell ref="B4:C4"/>
    <mergeCell ref="B5:C5"/>
    <mergeCell ref="B6:C6"/>
    <mergeCell ref="E35:F35"/>
    <mergeCell ref="E36:F36"/>
    <mergeCell ref="D8:D9"/>
    <mergeCell ref="B31:D31"/>
    <mergeCell ref="E31:F31"/>
    <mergeCell ref="B33:D33"/>
    <mergeCell ref="E33:F33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70" fitToWidth="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7030A0"/>
  </sheetPr>
  <dimension ref="B1:M38"/>
  <sheetViews>
    <sheetView showZeros="0" view="pageBreakPreview" zoomScale="70" zoomScaleNormal="100" zoomScaleSheetLayoutView="70" workbookViewId="0">
      <selection activeCell="G13" sqref="G13"/>
    </sheetView>
  </sheetViews>
  <sheetFormatPr defaultColWidth="9.109375" defaultRowHeight="13.2"/>
  <cols>
    <col min="1" max="1" width="1.44140625" style="1" customWidth="1"/>
    <col min="2" max="2" width="12.44140625" style="1" customWidth="1"/>
    <col min="3" max="3" width="20" style="1" customWidth="1"/>
    <col min="4" max="4" width="18.33203125" style="1" customWidth="1"/>
    <col min="5" max="7" width="21" style="1" customWidth="1"/>
    <col min="8" max="9" width="21.5546875" style="1" customWidth="1"/>
    <col min="10" max="10" width="2" style="1" customWidth="1"/>
    <col min="11" max="11" width="9.109375" style="1"/>
    <col min="12" max="12" width="13" style="1" bestFit="1" customWidth="1"/>
    <col min="13" max="16384" width="9.109375" style="1"/>
  </cols>
  <sheetData>
    <row r="1" spans="2:13" s="2" customFormat="1" ht="12.75" customHeight="1" thickBot="1">
      <c r="B1" s="4"/>
      <c r="C1" s="4"/>
      <c r="D1" s="4"/>
      <c r="E1" s="4"/>
      <c r="F1" s="4"/>
      <c r="G1" s="4"/>
      <c r="H1" s="4"/>
      <c r="I1" s="4"/>
    </row>
    <row r="2" spans="2:13" s="2" customFormat="1" ht="103.5" customHeight="1" thickTop="1">
      <c r="B2" s="102"/>
      <c r="C2" s="103"/>
      <c r="D2" s="103"/>
      <c r="E2" s="103"/>
      <c r="F2" s="103"/>
      <c r="G2" s="103"/>
      <c r="H2" s="103"/>
      <c r="I2" s="104"/>
    </row>
    <row r="3" spans="2:13" s="2" customFormat="1" ht="25.5" customHeight="1">
      <c r="B3" s="684" t="s">
        <v>213</v>
      </c>
      <c r="C3" s="685"/>
      <c r="D3" s="685"/>
      <c r="E3" s="685"/>
      <c r="F3" s="685"/>
      <c r="G3" s="685"/>
      <c r="H3" s="685"/>
      <c r="I3" s="686"/>
    </row>
    <row r="4" spans="2:13" s="334" customFormat="1" ht="40.5" customHeight="1">
      <c r="B4" s="702" t="s">
        <v>8</v>
      </c>
      <c r="C4" s="703"/>
      <c r="D4" s="704" t="str">
        <f>Giriş!$C$5</f>
        <v>FARSYAPI</v>
      </c>
      <c r="E4" s="704"/>
      <c r="F4" s="704"/>
      <c r="G4" s="704"/>
      <c r="H4" s="335" t="s">
        <v>62</v>
      </c>
      <c r="I4" s="336">
        <f>Giriş!$C$39</f>
        <v>1</v>
      </c>
    </row>
    <row r="5" spans="2:13" s="334" customFormat="1" ht="40.5" customHeight="1">
      <c r="B5" s="702" t="s">
        <v>142</v>
      </c>
      <c r="C5" s="703"/>
      <c r="D5" s="704" t="str">
        <f>Giriş!$C$7</f>
        <v>İNCE İŞLER</v>
      </c>
      <c r="E5" s="704"/>
      <c r="F5" s="704"/>
      <c r="G5" s="704"/>
      <c r="H5" s="335" t="s">
        <v>18</v>
      </c>
      <c r="I5" s="337">
        <f>Giriş!$C$40</f>
        <v>45321</v>
      </c>
    </row>
    <row r="6" spans="2:13" s="338" customFormat="1" ht="40.5" customHeight="1">
      <c r="B6" s="702" t="s">
        <v>63</v>
      </c>
      <c r="C6" s="703"/>
      <c r="D6" s="704" t="str">
        <f>Giriş!$C$6</f>
        <v>YENİ YAPI</v>
      </c>
      <c r="E6" s="704"/>
      <c r="F6" s="704"/>
      <c r="G6" s="704"/>
      <c r="H6" s="335" t="s">
        <v>15</v>
      </c>
      <c r="I6" s="339">
        <f>+'Ö-SGK'!F6+1</f>
        <v>6</v>
      </c>
    </row>
    <row r="7" spans="2:13" ht="8.25" customHeight="1" thickBot="1">
      <c r="B7" s="110"/>
      <c r="C7" s="39"/>
      <c r="D7" s="40"/>
      <c r="E7" s="41"/>
      <c r="F7" s="41"/>
      <c r="G7" s="41"/>
      <c r="H7" s="101"/>
      <c r="I7" s="111"/>
    </row>
    <row r="8" spans="2:13" ht="17.399999999999999" thickBot="1">
      <c r="B8" s="687" t="s">
        <v>16</v>
      </c>
      <c r="C8" s="689" t="s">
        <v>175</v>
      </c>
      <c r="D8" s="689" t="s">
        <v>200</v>
      </c>
      <c r="E8" s="691" t="s">
        <v>198</v>
      </c>
      <c r="F8" s="707" t="s">
        <v>143</v>
      </c>
      <c r="G8" s="707" t="s">
        <v>199</v>
      </c>
      <c r="H8" s="691"/>
      <c r="I8" s="694"/>
    </row>
    <row r="9" spans="2:13" ht="24" customHeight="1" thickBot="1">
      <c r="B9" s="688"/>
      <c r="C9" s="690"/>
      <c r="D9" s="712"/>
      <c r="E9" s="693"/>
      <c r="F9" s="708"/>
      <c r="G9" s="708"/>
      <c r="H9" s="183" t="s">
        <v>13</v>
      </c>
      <c r="I9" s="184" t="s">
        <v>3</v>
      </c>
    </row>
    <row r="10" spans="2:13" ht="40.5" customHeight="1" thickTop="1">
      <c r="B10" s="185">
        <v>1</v>
      </c>
      <c r="C10" s="186"/>
      <c r="D10" s="327"/>
      <c r="E10" s="214"/>
      <c r="F10" s="214">
        <f>ROUND(D10*E10,2)</f>
        <v>0</v>
      </c>
      <c r="G10" s="214">
        <f>ROUND(F10*0.18,2)</f>
        <v>0</v>
      </c>
      <c r="H10" s="214">
        <f>ROUND(F10+G10,2)</f>
        <v>0</v>
      </c>
      <c r="I10" s="340">
        <f>ROUND(SUM(H10:H10),2)</f>
        <v>0</v>
      </c>
    </row>
    <row r="11" spans="2:13" ht="40.5" customHeight="1">
      <c r="B11" s="160">
        <f t="shared" ref="B11:B29" si="0">B10+1</f>
        <v>2</v>
      </c>
      <c r="C11" s="123"/>
      <c r="D11" s="316"/>
      <c r="E11" s="215"/>
      <c r="F11" s="215">
        <f t="shared" ref="F11:F29" si="1">ROUND(D11*E11,2)</f>
        <v>0</v>
      </c>
      <c r="G11" s="215">
        <f t="shared" ref="G11:G29" si="2">ROUND(F11*0.18,2)</f>
        <v>0</v>
      </c>
      <c r="H11" s="212">
        <f t="shared" ref="H11:H29" si="3">ROUND(F11+G11,2)</f>
        <v>0</v>
      </c>
      <c r="I11" s="213">
        <f>ROUND(H11+I10,2)</f>
        <v>0</v>
      </c>
    </row>
    <row r="12" spans="2:13" ht="40.5" customHeight="1">
      <c r="B12" s="160">
        <f t="shared" si="0"/>
        <v>3</v>
      </c>
      <c r="C12" s="123"/>
      <c r="D12" s="317"/>
      <c r="E12" s="215"/>
      <c r="F12" s="215">
        <f t="shared" si="1"/>
        <v>0</v>
      </c>
      <c r="G12" s="215">
        <f t="shared" si="2"/>
        <v>0</v>
      </c>
      <c r="H12" s="212">
        <f t="shared" si="3"/>
        <v>0</v>
      </c>
      <c r="I12" s="213">
        <f t="shared" ref="I12:I29" si="4">ROUND(H12+I11,2)</f>
        <v>0</v>
      </c>
    </row>
    <row r="13" spans="2:13" ht="40.5" customHeight="1">
      <c r="B13" s="160">
        <f t="shared" si="0"/>
        <v>4</v>
      </c>
      <c r="C13" s="123"/>
      <c r="D13" s="317"/>
      <c r="E13" s="196"/>
      <c r="F13" s="196">
        <f t="shared" si="1"/>
        <v>0</v>
      </c>
      <c r="G13" s="196">
        <f t="shared" si="2"/>
        <v>0</v>
      </c>
      <c r="H13" s="137">
        <f t="shared" si="3"/>
        <v>0</v>
      </c>
      <c r="I13" s="138">
        <f t="shared" si="4"/>
        <v>0</v>
      </c>
    </row>
    <row r="14" spans="2:13" ht="40.5" customHeight="1">
      <c r="B14" s="160">
        <f t="shared" si="0"/>
        <v>5</v>
      </c>
      <c r="C14" s="123"/>
      <c r="D14" s="318"/>
      <c r="E14" s="196"/>
      <c r="F14" s="196">
        <f t="shared" si="1"/>
        <v>0</v>
      </c>
      <c r="G14" s="196">
        <f t="shared" si="2"/>
        <v>0</v>
      </c>
      <c r="H14" s="137">
        <f t="shared" si="3"/>
        <v>0</v>
      </c>
      <c r="I14" s="138">
        <f t="shared" si="4"/>
        <v>0</v>
      </c>
      <c r="M14" s="9"/>
    </row>
    <row r="15" spans="2:13" ht="40.5" customHeight="1">
      <c r="B15" s="160">
        <f t="shared" si="0"/>
        <v>6</v>
      </c>
      <c r="C15" s="123"/>
      <c r="D15" s="317"/>
      <c r="E15" s="196"/>
      <c r="F15" s="196">
        <f t="shared" si="1"/>
        <v>0</v>
      </c>
      <c r="G15" s="196">
        <f t="shared" si="2"/>
        <v>0</v>
      </c>
      <c r="H15" s="137">
        <f t="shared" si="3"/>
        <v>0</v>
      </c>
      <c r="I15" s="138">
        <f t="shared" si="4"/>
        <v>0</v>
      </c>
    </row>
    <row r="16" spans="2:13" ht="40.5" customHeight="1">
      <c r="B16" s="160">
        <f t="shared" si="0"/>
        <v>7</v>
      </c>
      <c r="C16" s="123"/>
      <c r="D16" s="317"/>
      <c r="E16" s="196"/>
      <c r="F16" s="196">
        <f t="shared" si="1"/>
        <v>0</v>
      </c>
      <c r="G16" s="196">
        <f t="shared" si="2"/>
        <v>0</v>
      </c>
      <c r="H16" s="137">
        <f t="shared" si="3"/>
        <v>0</v>
      </c>
      <c r="I16" s="138">
        <f t="shared" si="4"/>
        <v>0</v>
      </c>
    </row>
    <row r="17" spans="2:9" ht="40.5" customHeight="1">
      <c r="B17" s="160">
        <f t="shared" si="0"/>
        <v>8</v>
      </c>
      <c r="C17" s="123"/>
      <c r="D17" s="317"/>
      <c r="E17" s="196"/>
      <c r="F17" s="196">
        <f t="shared" si="1"/>
        <v>0</v>
      </c>
      <c r="G17" s="196">
        <f t="shared" si="2"/>
        <v>0</v>
      </c>
      <c r="H17" s="137">
        <f t="shared" si="3"/>
        <v>0</v>
      </c>
      <c r="I17" s="138">
        <f t="shared" si="4"/>
        <v>0</v>
      </c>
    </row>
    <row r="18" spans="2:9" ht="40.5" customHeight="1">
      <c r="B18" s="160">
        <f t="shared" si="0"/>
        <v>9</v>
      </c>
      <c r="C18" s="123"/>
      <c r="D18" s="317"/>
      <c r="E18" s="196"/>
      <c r="F18" s="196">
        <f t="shared" si="1"/>
        <v>0</v>
      </c>
      <c r="G18" s="196">
        <f t="shared" si="2"/>
        <v>0</v>
      </c>
      <c r="H18" s="137">
        <f t="shared" si="3"/>
        <v>0</v>
      </c>
      <c r="I18" s="138">
        <f t="shared" si="4"/>
        <v>0</v>
      </c>
    </row>
    <row r="19" spans="2:9" ht="40.5" customHeight="1">
      <c r="B19" s="160">
        <f t="shared" si="0"/>
        <v>10</v>
      </c>
      <c r="C19" s="123"/>
      <c r="D19" s="317"/>
      <c r="E19" s="196"/>
      <c r="F19" s="196">
        <f t="shared" si="1"/>
        <v>0</v>
      </c>
      <c r="G19" s="196">
        <f t="shared" si="2"/>
        <v>0</v>
      </c>
      <c r="H19" s="137">
        <f t="shared" si="3"/>
        <v>0</v>
      </c>
      <c r="I19" s="138">
        <f t="shared" si="4"/>
        <v>0</v>
      </c>
    </row>
    <row r="20" spans="2:9" ht="40.5" customHeight="1">
      <c r="B20" s="160">
        <f t="shared" si="0"/>
        <v>11</v>
      </c>
      <c r="C20" s="123"/>
      <c r="D20" s="317"/>
      <c r="E20" s="196"/>
      <c r="F20" s="196">
        <f t="shared" si="1"/>
        <v>0</v>
      </c>
      <c r="G20" s="196">
        <f t="shared" si="2"/>
        <v>0</v>
      </c>
      <c r="H20" s="137">
        <f t="shared" si="3"/>
        <v>0</v>
      </c>
      <c r="I20" s="138">
        <f t="shared" si="4"/>
        <v>0</v>
      </c>
    </row>
    <row r="21" spans="2:9" ht="40.5" customHeight="1">
      <c r="B21" s="160">
        <f t="shared" si="0"/>
        <v>12</v>
      </c>
      <c r="C21" s="123"/>
      <c r="D21" s="317"/>
      <c r="E21" s="196"/>
      <c r="F21" s="196">
        <f t="shared" si="1"/>
        <v>0</v>
      </c>
      <c r="G21" s="196">
        <f t="shared" si="2"/>
        <v>0</v>
      </c>
      <c r="H21" s="137">
        <f t="shared" si="3"/>
        <v>0</v>
      </c>
      <c r="I21" s="138">
        <f t="shared" si="4"/>
        <v>0</v>
      </c>
    </row>
    <row r="22" spans="2:9" ht="40.5" customHeight="1">
      <c r="B22" s="160">
        <f t="shared" si="0"/>
        <v>13</v>
      </c>
      <c r="C22" s="123"/>
      <c r="D22" s="317"/>
      <c r="E22" s="196"/>
      <c r="F22" s="196">
        <f t="shared" si="1"/>
        <v>0</v>
      </c>
      <c r="G22" s="196">
        <f t="shared" si="2"/>
        <v>0</v>
      </c>
      <c r="H22" s="137">
        <f t="shared" si="3"/>
        <v>0</v>
      </c>
      <c r="I22" s="138">
        <f t="shared" si="4"/>
        <v>0</v>
      </c>
    </row>
    <row r="23" spans="2:9" ht="40.5" customHeight="1">
      <c r="B23" s="160">
        <f t="shared" si="0"/>
        <v>14</v>
      </c>
      <c r="C23" s="123"/>
      <c r="D23" s="317"/>
      <c r="E23" s="196"/>
      <c r="F23" s="196">
        <f t="shared" si="1"/>
        <v>0</v>
      </c>
      <c r="G23" s="196">
        <f t="shared" si="2"/>
        <v>0</v>
      </c>
      <c r="H23" s="137">
        <f t="shared" si="3"/>
        <v>0</v>
      </c>
      <c r="I23" s="138">
        <f t="shared" si="4"/>
        <v>0</v>
      </c>
    </row>
    <row r="24" spans="2:9" ht="40.5" customHeight="1">
      <c r="B24" s="160">
        <f t="shared" si="0"/>
        <v>15</v>
      </c>
      <c r="C24" s="123"/>
      <c r="D24" s="317"/>
      <c r="E24" s="196"/>
      <c r="F24" s="196">
        <f t="shared" si="1"/>
        <v>0</v>
      </c>
      <c r="G24" s="196">
        <f t="shared" si="2"/>
        <v>0</v>
      </c>
      <c r="H24" s="137">
        <f t="shared" si="3"/>
        <v>0</v>
      </c>
      <c r="I24" s="138">
        <f t="shared" si="4"/>
        <v>0</v>
      </c>
    </row>
    <row r="25" spans="2:9" ht="40.5" customHeight="1">
      <c r="B25" s="160">
        <f t="shared" si="0"/>
        <v>16</v>
      </c>
      <c r="C25" s="123"/>
      <c r="D25" s="317"/>
      <c r="E25" s="196"/>
      <c r="F25" s="196">
        <f t="shared" si="1"/>
        <v>0</v>
      </c>
      <c r="G25" s="196">
        <f t="shared" si="2"/>
        <v>0</v>
      </c>
      <c r="H25" s="137">
        <f t="shared" si="3"/>
        <v>0</v>
      </c>
      <c r="I25" s="138">
        <f t="shared" si="4"/>
        <v>0</v>
      </c>
    </row>
    <row r="26" spans="2:9" ht="40.5" customHeight="1">
      <c r="B26" s="160">
        <f t="shared" si="0"/>
        <v>17</v>
      </c>
      <c r="C26" s="123"/>
      <c r="D26" s="317"/>
      <c r="E26" s="196"/>
      <c r="F26" s="196">
        <f t="shared" si="1"/>
        <v>0</v>
      </c>
      <c r="G26" s="196">
        <f t="shared" si="2"/>
        <v>0</v>
      </c>
      <c r="H26" s="137">
        <f t="shared" si="3"/>
        <v>0</v>
      </c>
      <c r="I26" s="138">
        <f t="shared" si="4"/>
        <v>0</v>
      </c>
    </row>
    <row r="27" spans="2:9" ht="40.5" customHeight="1">
      <c r="B27" s="160">
        <f t="shared" si="0"/>
        <v>18</v>
      </c>
      <c r="C27" s="123"/>
      <c r="D27" s="317"/>
      <c r="E27" s="196"/>
      <c r="F27" s="196">
        <f t="shared" si="1"/>
        <v>0</v>
      </c>
      <c r="G27" s="196">
        <f t="shared" si="2"/>
        <v>0</v>
      </c>
      <c r="H27" s="137">
        <f t="shared" si="3"/>
        <v>0</v>
      </c>
      <c r="I27" s="138">
        <f t="shared" si="4"/>
        <v>0</v>
      </c>
    </row>
    <row r="28" spans="2:9" ht="40.5" customHeight="1">
      <c r="B28" s="160">
        <f t="shared" si="0"/>
        <v>19</v>
      </c>
      <c r="C28" s="123"/>
      <c r="D28" s="317"/>
      <c r="E28" s="196"/>
      <c r="F28" s="196">
        <f t="shared" si="1"/>
        <v>0</v>
      </c>
      <c r="G28" s="196">
        <f t="shared" si="2"/>
        <v>0</v>
      </c>
      <c r="H28" s="137">
        <f t="shared" si="3"/>
        <v>0</v>
      </c>
      <c r="I28" s="138">
        <f t="shared" si="4"/>
        <v>0</v>
      </c>
    </row>
    <row r="29" spans="2:9" ht="40.5" customHeight="1" thickBot="1">
      <c r="B29" s="189">
        <f t="shared" si="0"/>
        <v>20</v>
      </c>
      <c r="C29" s="190"/>
      <c r="D29" s="326"/>
      <c r="E29" s="197"/>
      <c r="F29" s="197">
        <f t="shared" si="1"/>
        <v>0</v>
      </c>
      <c r="G29" s="197">
        <f t="shared" si="2"/>
        <v>0</v>
      </c>
      <c r="H29" s="192">
        <f t="shared" si="3"/>
        <v>0</v>
      </c>
      <c r="I29" s="193">
        <f t="shared" si="4"/>
        <v>0</v>
      </c>
    </row>
    <row r="30" spans="2:9" ht="6" customHeight="1" thickTop="1" thickBot="1">
      <c r="B30" s="112"/>
      <c r="C30" s="42"/>
      <c r="D30" s="43"/>
      <c r="E30" s="44"/>
      <c r="F30" s="44"/>
      <c r="G30" s="44"/>
      <c r="H30" s="45"/>
      <c r="I30" s="113"/>
    </row>
    <row r="31" spans="2:9" ht="24" customHeight="1" thickBot="1">
      <c r="B31" s="682" t="s">
        <v>17</v>
      </c>
      <c r="C31" s="683"/>
      <c r="D31" s="683"/>
      <c r="E31" s="683"/>
      <c r="F31" s="164"/>
      <c r="G31" s="164"/>
      <c r="H31" s="677">
        <f>+SUM(H10:H29)</f>
        <v>0</v>
      </c>
      <c r="I31" s="678"/>
    </row>
    <row r="32" spans="2:9" ht="7.5" customHeight="1" thickBot="1">
      <c r="B32" s="383"/>
      <c r="C32" s="384"/>
      <c r="D32" s="384"/>
      <c r="E32" s="384"/>
      <c r="F32" s="384"/>
      <c r="G32" s="384"/>
      <c r="H32" s="386"/>
      <c r="I32" s="387"/>
    </row>
    <row r="33" spans="2:10" ht="21.6" thickTop="1" thickBot="1">
      <c r="B33" s="709" t="s">
        <v>5</v>
      </c>
      <c r="C33" s="710"/>
      <c r="D33" s="710"/>
      <c r="E33" s="711"/>
      <c r="F33" s="709" t="s">
        <v>6</v>
      </c>
      <c r="G33" s="710"/>
      <c r="H33" s="710"/>
      <c r="I33" s="711"/>
    </row>
    <row r="34" spans="2:10" ht="38.25" customHeight="1" thickTop="1">
      <c r="B34" s="173"/>
      <c r="C34" s="174"/>
      <c r="D34" s="174"/>
      <c r="E34" s="180"/>
      <c r="F34" s="178"/>
      <c r="G34" s="179"/>
      <c r="H34" s="179"/>
      <c r="I34" s="180"/>
    </row>
    <row r="35" spans="2:10" ht="38.25" customHeight="1">
      <c r="B35" s="116"/>
      <c r="C35" s="48"/>
      <c r="D35" s="48"/>
      <c r="E35" s="385"/>
      <c r="F35" s="181"/>
      <c r="H35" s="700"/>
      <c r="I35" s="701"/>
      <c r="J35" s="62"/>
    </row>
    <row r="36" spans="2:10" ht="38.25" customHeight="1">
      <c r="B36" s="116"/>
      <c r="C36" s="48"/>
      <c r="D36" s="48"/>
      <c r="E36" s="385"/>
      <c r="F36" s="181"/>
      <c r="H36" s="698"/>
      <c r="I36" s="699"/>
      <c r="J36" s="63"/>
    </row>
    <row r="37" spans="2:10" ht="38.25" customHeight="1" thickBot="1">
      <c r="B37" s="117"/>
      <c r="C37" s="118"/>
      <c r="D37" s="118"/>
      <c r="E37" s="121"/>
      <c r="F37" s="182"/>
      <c r="G37" s="119"/>
      <c r="H37" s="119"/>
      <c r="I37" s="121"/>
    </row>
    <row r="38" spans="2:10" ht="13.8" thickTop="1"/>
  </sheetData>
  <mergeCells count="20">
    <mergeCell ref="B3:I3"/>
    <mergeCell ref="B8:B9"/>
    <mergeCell ref="C8:C9"/>
    <mergeCell ref="D8:D9"/>
    <mergeCell ref="E8:E9"/>
    <mergeCell ref="H8:I8"/>
    <mergeCell ref="D4:G4"/>
    <mergeCell ref="D5:G5"/>
    <mergeCell ref="D6:G6"/>
    <mergeCell ref="B6:C6"/>
    <mergeCell ref="B5:C5"/>
    <mergeCell ref="B4:C4"/>
    <mergeCell ref="H36:I36"/>
    <mergeCell ref="G8:G9"/>
    <mergeCell ref="F8:F9"/>
    <mergeCell ref="B31:E31"/>
    <mergeCell ref="H31:I31"/>
    <mergeCell ref="H35:I35"/>
    <mergeCell ref="F33:I33"/>
    <mergeCell ref="B33:E33"/>
  </mergeCells>
  <printOptions horizontalCentered="1"/>
  <pageMargins left="0.59055118110236227" right="0.19685039370078741" top="0.59055118110236227" bottom="0.19685039370078741" header="0" footer="0"/>
  <pageSetup paperSize="9" scale="59" fitToWidth="0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7030A0"/>
  </sheetPr>
  <dimension ref="B1:M38"/>
  <sheetViews>
    <sheetView showZeros="0" view="pageBreakPreview" topLeftCell="A6" zoomScale="70" zoomScaleNormal="100" zoomScaleSheetLayoutView="70" workbookViewId="0">
      <selection activeCell="G13" sqref="G13"/>
    </sheetView>
  </sheetViews>
  <sheetFormatPr defaultColWidth="9.109375" defaultRowHeight="13.2"/>
  <cols>
    <col min="1" max="1" width="1.5546875" style="1" customWidth="1"/>
    <col min="2" max="2" width="12.44140625" style="1" customWidth="1"/>
    <col min="3" max="3" width="13.33203125" style="1" customWidth="1"/>
    <col min="4" max="4" width="18" style="1" customWidth="1"/>
    <col min="5" max="5" width="16.44140625" style="1" bestFit="1" customWidth="1"/>
    <col min="6" max="6" width="16.5546875" style="1" customWidth="1"/>
    <col min="7" max="7" width="13.6640625" style="1" customWidth="1"/>
    <col min="8" max="8" width="19.44140625" style="1" bestFit="1" customWidth="1"/>
    <col min="9" max="9" width="21" style="1" customWidth="1"/>
    <col min="10" max="10" width="1.6640625" style="1" customWidth="1"/>
    <col min="11" max="11" width="9.109375" style="1"/>
    <col min="12" max="12" width="13" style="1" bestFit="1" customWidth="1"/>
    <col min="13" max="16384" width="9.109375" style="1"/>
  </cols>
  <sheetData>
    <row r="1" spans="2:13" s="2" customFormat="1" ht="9" customHeight="1" thickBot="1">
      <c r="B1" s="4"/>
      <c r="C1" s="4"/>
      <c r="D1" s="4"/>
      <c r="E1" s="4"/>
      <c r="F1" s="4"/>
      <c r="G1" s="4"/>
      <c r="H1" s="4"/>
      <c r="I1" s="4"/>
    </row>
    <row r="2" spans="2:13" s="2" customFormat="1" ht="89.25" customHeight="1" thickTop="1">
      <c r="B2" s="102"/>
      <c r="C2" s="103"/>
      <c r="D2" s="103"/>
      <c r="E2" s="103"/>
      <c r="F2" s="103"/>
      <c r="G2" s="103"/>
      <c r="H2" s="103"/>
      <c r="I2" s="104"/>
    </row>
    <row r="3" spans="2:13" s="2" customFormat="1" ht="25.5" customHeight="1">
      <c r="B3" s="684" t="s">
        <v>214</v>
      </c>
      <c r="C3" s="685"/>
      <c r="D3" s="685"/>
      <c r="E3" s="685"/>
      <c r="F3" s="685"/>
      <c r="G3" s="685"/>
      <c r="H3" s="685"/>
      <c r="I3" s="686"/>
    </row>
    <row r="4" spans="2:13" s="334" customFormat="1" ht="63" customHeight="1">
      <c r="B4" s="702" t="s">
        <v>8</v>
      </c>
      <c r="C4" s="703"/>
      <c r="D4" s="704" t="str">
        <f>Giriş!$C$5</f>
        <v>FARSYAPI</v>
      </c>
      <c r="E4" s="704"/>
      <c r="F4" s="704"/>
      <c r="G4" s="704"/>
      <c r="H4" s="335" t="s">
        <v>62</v>
      </c>
      <c r="I4" s="336">
        <f>Giriş!$C$39</f>
        <v>1</v>
      </c>
    </row>
    <row r="5" spans="2:13" s="334" customFormat="1" ht="45.75" customHeight="1">
      <c r="B5" s="702" t="s">
        <v>142</v>
      </c>
      <c r="C5" s="703"/>
      <c r="D5" s="704" t="str">
        <f>Giriş!$C$7</f>
        <v>İNCE İŞLER</v>
      </c>
      <c r="E5" s="704"/>
      <c r="F5" s="704"/>
      <c r="G5" s="704"/>
      <c r="H5" s="335" t="s">
        <v>18</v>
      </c>
      <c r="I5" s="337">
        <f>Giriş!$C$40</f>
        <v>45321</v>
      </c>
    </row>
    <row r="6" spans="2:13" s="338" customFormat="1" ht="45.75" customHeight="1">
      <c r="B6" s="702" t="s">
        <v>63</v>
      </c>
      <c r="C6" s="703"/>
      <c r="D6" s="704" t="str">
        <f>Giriş!$C$6</f>
        <v>YENİ YAPI</v>
      </c>
      <c r="E6" s="704"/>
      <c r="F6" s="704"/>
      <c r="G6" s="704"/>
      <c r="H6" s="335" t="s">
        <v>15</v>
      </c>
      <c r="I6" s="339">
        <f>+'K-İSG'!I6+1</f>
        <v>7</v>
      </c>
    </row>
    <row r="7" spans="2:13" ht="8.25" customHeight="1" thickBot="1">
      <c r="B7" s="110"/>
      <c r="C7" s="39"/>
      <c r="D7" s="40"/>
      <c r="E7" s="41"/>
      <c r="F7" s="41"/>
      <c r="G7" s="41"/>
      <c r="H7" s="101"/>
      <c r="I7" s="111"/>
    </row>
    <row r="8" spans="2:13" ht="17.399999999999999" thickBot="1">
      <c r="B8" s="687" t="s">
        <v>16</v>
      </c>
      <c r="C8" s="689" t="s">
        <v>175</v>
      </c>
      <c r="D8" s="689" t="s">
        <v>259</v>
      </c>
      <c r="E8" s="691" t="s">
        <v>198</v>
      </c>
      <c r="F8" s="707" t="s">
        <v>143</v>
      </c>
      <c r="G8" s="707" t="s">
        <v>199</v>
      </c>
      <c r="H8" s="691"/>
      <c r="I8" s="694"/>
    </row>
    <row r="9" spans="2:13" ht="24" customHeight="1" thickBot="1">
      <c r="B9" s="688"/>
      <c r="C9" s="690"/>
      <c r="D9" s="712"/>
      <c r="E9" s="693"/>
      <c r="F9" s="708"/>
      <c r="G9" s="708"/>
      <c r="H9" s="183" t="s">
        <v>13</v>
      </c>
      <c r="I9" s="184" t="s">
        <v>3</v>
      </c>
    </row>
    <row r="10" spans="2:13" s="332" customFormat="1" ht="35.25" customHeight="1" thickTop="1">
      <c r="B10" s="449">
        <v>1</v>
      </c>
      <c r="C10" s="450">
        <v>1</v>
      </c>
      <c r="D10" s="451">
        <v>0</v>
      </c>
      <c r="E10" s="452">
        <v>60</v>
      </c>
      <c r="F10" s="452">
        <f>ROUND(D10*E10,2)</f>
        <v>0</v>
      </c>
      <c r="G10" s="452">
        <f>ROUND(F10*0.08,2)</f>
        <v>0</v>
      </c>
      <c r="H10" s="453">
        <f>ROUND(F10+G10,2)</f>
        <v>0</v>
      </c>
      <c r="I10" s="454">
        <f>ROUND(SUM(H10:H10),2)</f>
        <v>0</v>
      </c>
    </row>
    <row r="11" spans="2:13" s="332" customFormat="1" ht="35.25" customHeight="1">
      <c r="B11" s="428">
        <f t="shared" ref="B11:B29" si="0">B10+1</f>
        <v>2</v>
      </c>
      <c r="C11" s="429">
        <v>1</v>
      </c>
      <c r="D11" s="455"/>
      <c r="E11" s="440">
        <v>60</v>
      </c>
      <c r="F11" s="440">
        <f t="shared" ref="F11:F29" si="1">ROUND(D11*E11,2)</f>
        <v>0</v>
      </c>
      <c r="G11" s="440">
        <f t="shared" ref="G11:G29" si="2">ROUND(F11*0.08,2)</f>
        <v>0</v>
      </c>
      <c r="H11" s="441">
        <f t="shared" ref="H11:H29" si="3">ROUND(F11+G11,2)</f>
        <v>0</v>
      </c>
      <c r="I11" s="456">
        <f>IF(H11=0,0,ROUND(H11+I10,2))</f>
        <v>0</v>
      </c>
    </row>
    <row r="12" spans="2:13" s="332" customFormat="1" ht="35.25" customHeight="1">
      <c r="B12" s="428">
        <f t="shared" si="0"/>
        <v>3</v>
      </c>
      <c r="C12" s="429"/>
      <c r="D12" s="455"/>
      <c r="E12" s="440"/>
      <c r="F12" s="440">
        <f t="shared" si="1"/>
        <v>0</v>
      </c>
      <c r="G12" s="440">
        <f t="shared" si="2"/>
        <v>0</v>
      </c>
      <c r="H12" s="441">
        <f t="shared" si="3"/>
        <v>0</v>
      </c>
      <c r="I12" s="456">
        <f t="shared" ref="I12:I29" si="4">IF(H12=0,0,ROUND(H12+I11,2))</f>
        <v>0</v>
      </c>
    </row>
    <row r="13" spans="2:13" s="332" customFormat="1" ht="35.25" customHeight="1">
      <c r="B13" s="428">
        <f t="shared" si="0"/>
        <v>4</v>
      </c>
      <c r="C13" s="429"/>
      <c r="D13" s="457"/>
      <c r="E13" s="440"/>
      <c r="F13" s="440">
        <f t="shared" si="1"/>
        <v>0</v>
      </c>
      <c r="G13" s="440">
        <f t="shared" si="2"/>
        <v>0</v>
      </c>
      <c r="H13" s="441">
        <f t="shared" si="3"/>
        <v>0</v>
      </c>
      <c r="I13" s="456">
        <f t="shared" si="4"/>
        <v>0</v>
      </c>
    </row>
    <row r="14" spans="2:13" s="332" customFormat="1" ht="35.25" customHeight="1">
      <c r="B14" s="428">
        <f t="shared" si="0"/>
        <v>5</v>
      </c>
      <c r="C14" s="429"/>
      <c r="D14" s="458"/>
      <c r="E14" s="440"/>
      <c r="F14" s="440">
        <f t="shared" si="1"/>
        <v>0</v>
      </c>
      <c r="G14" s="440">
        <f t="shared" si="2"/>
        <v>0</v>
      </c>
      <c r="H14" s="441">
        <f t="shared" si="3"/>
        <v>0</v>
      </c>
      <c r="I14" s="456">
        <f t="shared" si="4"/>
        <v>0</v>
      </c>
      <c r="M14" s="459"/>
    </row>
    <row r="15" spans="2:13" s="332" customFormat="1" ht="35.25" customHeight="1">
      <c r="B15" s="428">
        <f t="shared" si="0"/>
        <v>6</v>
      </c>
      <c r="C15" s="429"/>
      <c r="D15" s="457"/>
      <c r="E15" s="440"/>
      <c r="F15" s="440">
        <f t="shared" si="1"/>
        <v>0</v>
      </c>
      <c r="G15" s="440">
        <f t="shared" si="2"/>
        <v>0</v>
      </c>
      <c r="H15" s="441">
        <f t="shared" si="3"/>
        <v>0</v>
      </c>
      <c r="I15" s="456">
        <f t="shared" si="4"/>
        <v>0</v>
      </c>
    </row>
    <row r="16" spans="2:13" s="332" customFormat="1" ht="35.25" customHeight="1">
      <c r="B16" s="428">
        <f t="shared" si="0"/>
        <v>7</v>
      </c>
      <c r="C16" s="429"/>
      <c r="D16" s="457"/>
      <c r="E16" s="440"/>
      <c r="F16" s="440">
        <f t="shared" si="1"/>
        <v>0</v>
      </c>
      <c r="G16" s="440">
        <f t="shared" si="2"/>
        <v>0</v>
      </c>
      <c r="H16" s="441">
        <f t="shared" si="3"/>
        <v>0</v>
      </c>
      <c r="I16" s="456">
        <f t="shared" si="4"/>
        <v>0</v>
      </c>
    </row>
    <row r="17" spans="2:9" s="332" customFormat="1" ht="35.25" customHeight="1">
      <c r="B17" s="428">
        <f t="shared" si="0"/>
        <v>8</v>
      </c>
      <c r="C17" s="429"/>
      <c r="D17" s="457"/>
      <c r="E17" s="440"/>
      <c r="F17" s="440">
        <f t="shared" si="1"/>
        <v>0</v>
      </c>
      <c r="G17" s="440">
        <f t="shared" si="2"/>
        <v>0</v>
      </c>
      <c r="H17" s="441">
        <f t="shared" si="3"/>
        <v>0</v>
      </c>
      <c r="I17" s="456">
        <f t="shared" si="4"/>
        <v>0</v>
      </c>
    </row>
    <row r="18" spans="2:9" s="332" customFormat="1" ht="35.25" customHeight="1">
      <c r="B18" s="428">
        <f t="shared" si="0"/>
        <v>9</v>
      </c>
      <c r="C18" s="429"/>
      <c r="D18" s="457"/>
      <c r="E18" s="440"/>
      <c r="F18" s="440">
        <f t="shared" si="1"/>
        <v>0</v>
      </c>
      <c r="G18" s="440">
        <f t="shared" si="2"/>
        <v>0</v>
      </c>
      <c r="H18" s="441">
        <f t="shared" si="3"/>
        <v>0</v>
      </c>
      <c r="I18" s="456">
        <f t="shared" si="4"/>
        <v>0</v>
      </c>
    </row>
    <row r="19" spans="2:9" s="332" customFormat="1" ht="35.25" customHeight="1">
      <c r="B19" s="428">
        <f t="shared" si="0"/>
        <v>10</v>
      </c>
      <c r="C19" s="429"/>
      <c r="D19" s="457"/>
      <c r="E19" s="440"/>
      <c r="F19" s="440">
        <f t="shared" si="1"/>
        <v>0</v>
      </c>
      <c r="G19" s="440">
        <f t="shared" si="2"/>
        <v>0</v>
      </c>
      <c r="H19" s="441">
        <f t="shared" si="3"/>
        <v>0</v>
      </c>
      <c r="I19" s="456">
        <f t="shared" si="4"/>
        <v>0</v>
      </c>
    </row>
    <row r="20" spans="2:9" s="332" customFormat="1" ht="35.25" customHeight="1">
      <c r="B20" s="428">
        <f t="shared" si="0"/>
        <v>11</v>
      </c>
      <c r="C20" s="429"/>
      <c r="D20" s="457"/>
      <c r="E20" s="440"/>
      <c r="F20" s="440">
        <f t="shared" si="1"/>
        <v>0</v>
      </c>
      <c r="G20" s="440">
        <f t="shared" si="2"/>
        <v>0</v>
      </c>
      <c r="H20" s="441">
        <f t="shared" si="3"/>
        <v>0</v>
      </c>
      <c r="I20" s="456">
        <f t="shared" si="4"/>
        <v>0</v>
      </c>
    </row>
    <row r="21" spans="2:9" s="332" customFormat="1" ht="35.25" customHeight="1">
      <c r="B21" s="428">
        <f t="shared" si="0"/>
        <v>12</v>
      </c>
      <c r="C21" s="429"/>
      <c r="D21" s="457"/>
      <c r="E21" s="440"/>
      <c r="F21" s="440">
        <f t="shared" si="1"/>
        <v>0</v>
      </c>
      <c r="G21" s="440">
        <f t="shared" si="2"/>
        <v>0</v>
      </c>
      <c r="H21" s="441">
        <f t="shared" si="3"/>
        <v>0</v>
      </c>
      <c r="I21" s="456">
        <f t="shared" si="4"/>
        <v>0</v>
      </c>
    </row>
    <row r="22" spans="2:9" s="332" customFormat="1" ht="35.25" customHeight="1">
      <c r="B22" s="428">
        <f t="shared" si="0"/>
        <v>13</v>
      </c>
      <c r="C22" s="429"/>
      <c r="D22" s="457"/>
      <c r="E22" s="440"/>
      <c r="F22" s="440">
        <f t="shared" si="1"/>
        <v>0</v>
      </c>
      <c r="G22" s="440">
        <f t="shared" si="2"/>
        <v>0</v>
      </c>
      <c r="H22" s="441">
        <f t="shared" si="3"/>
        <v>0</v>
      </c>
      <c r="I22" s="456">
        <f t="shared" si="4"/>
        <v>0</v>
      </c>
    </row>
    <row r="23" spans="2:9" s="332" customFormat="1" ht="35.25" customHeight="1">
      <c r="B23" s="428">
        <f t="shared" si="0"/>
        <v>14</v>
      </c>
      <c r="C23" s="429"/>
      <c r="D23" s="457"/>
      <c r="E23" s="440"/>
      <c r="F23" s="440">
        <f t="shared" si="1"/>
        <v>0</v>
      </c>
      <c r="G23" s="440">
        <f t="shared" si="2"/>
        <v>0</v>
      </c>
      <c r="H23" s="441">
        <f t="shared" si="3"/>
        <v>0</v>
      </c>
      <c r="I23" s="456">
        <f t="shared" si="4"/>
        <v>0</v>
      </c>
    </row>
    <row r="24" spans="2:9" s="332" customFormat="1" ht="35.25" customHeight="1">
      <c r="B24" s="428">
        <f t="shared" si="0"/>
        <v>15</v>
      </c>
      <c r="C24" s="429"/>
      <c r="D24" s="457"/>
      <c r="E24" s="440"/>
      <c r="F24" s="440">
        <f t="shared" si="1"/>
        <v>0</v>
      </c>
      <c r="G24" s="440">
        <f t="shared" si="2"/>
        <v>0</v>
      </c>
      <c r="H24" s="441">
        <f t="shared" si="3"/>
        <v>0</v>
      </c>
      <c r="I24" s="456">
        <f t="shared" si="4"/>
        <v>0</v>
      </c>
    </row>
    <row r="25" spans="2:9" s="332" customFormat="1" ht="35.25" customHeight="1">
      <c r="B25" s="428">
        <f t="shared" si="0"/>
        <v>16</v>
      </c>
      <c r="C25" s="429"/>
      <c r="D25" s="457"/>
      <c r="E25" s="440"/>
      <c r="F25" s="440">
        <f t="shared" si="1"/>
        <v>0</v>
      </c>
      <c r="G25" s="440">
        <f t="shared" si="2"/>
        <v>0</v>
      </c>
      <c r="H25" s="441">
        <f t="shared" si="3"/>
        <v>0</v>
      </c>
      <c r="I25" s="456">
        <f t="shared" si="4"/>
        <v>0</v>
      </c>
    </row>
    <row r="26" spans="2:9" s="332" customFormat="1" ht="35.25" customHeight="1">
      <c r="B26" s="428">
        <f t="shared" si="0"/>
        <v>17</v>
      </c>
      <c r="C26" s="429"/>
      <c r="D26" s="457"/>
      <c r="E26" s="440"/>
      <c r="F26" s="440">
        <f t="shared" si="1"/>
        <v>0</v>
      </c>
      <c r="G26" s="440">
        <f t="shared" si="2"/>
        <v>0</v>
      </c>
      <c r="H26" s="441">
        <f t="shared" si="3"/>
        <v>0</v>
      </c>
      <c r="I26" s="456">
        <f t="shared" si="4"/>
        <v>0</v>
      </c>
    </row>
    <row r="27" spans="2:9" s="332" customFormat="1" ht="35.25" customHeight="1">
      <c r="B27" s="428">
        <f t="shared" si="0"/>
        <v>18</v>
      </c>
      <c r="C27" s="429"/>
      <c r="D27" s="457"/>
      <c r="E27" s="440"/>
      <c r="F27" s="440">
        <f t="shared" si="1"/>
        <v>0</v>
      </c>
      <c r="G27" s="440">
        <f t="shared" si="2"/>
        <v>0</v>
      </c>
      <c r="H27" s="441">
        <f t="shared" si="3"/>
        <v>0</v>
      </c>
      <c r="I27" s="456">
        <f t="shared" si="4"/>
        <v>0</v>
      </c>
    </row>
    <row r="28" spans="2:9" s="332" customFormat="1" ht="35.25" customHeight="1">
      <c r="B28" s="428">
        <f t="shared" si="0"/>
        <v>19</v>
      </c>
      <c r="C28" s="429"/>
      <c r="D28" s="457"/>
      <c r="E28" s="440"/>
      <c r="F28" s="440">
        <f t="shared" si="1"/>
        <v>0</v>
      </c>
      <c r="G28" s="440">
        <f t="shared" si="2"/>
        <v>0</v>
      </c>
      <c r="H28" s="441">
        <f t="shared" si="3"/>
        <v>0</v>
      </c>
      <c r="I28" s="456">
        <f t="shared" si="4"/>
        <v>0</v>
      </c>
    </row>
    <row r="29" spans="2:9" s="332" customFormat="1" ht="35.25" customHeight="1" thickBot="1">
      <c r="B29" s="442">
        <f t="shared" si="0"/>
        <v>20</v>
      </c>
      <c r="C29" s="443"/>
      <c r="D29" s="460"/>
      <c r="E29" s="445"/>
      <c r="F29" s="445">
        <f t="shared" si="1"/>
        <v>0</v>
      </c>
      <c r="G29" s="445">
        <f t="shared" si="2"/>
        <v>0</v>
      </c>
      <c r="H29" s="446">
        <f t="shared" si="3"/>
        <v>0</v>
      </c>
      <c r="I29" s="461">
        <f t="shared" si="4"/>
        <v>0</v>
      </c>
    </row>
    <row r="30" spans="2:9" ht="13.5" customHeight="1" thickTop="1" thickBot="1">
      <c r="B30" s="112"/>
      <c r="C30" s="42"/>
      <c r="D30" s="43"/>
      <c r="E30" s="44"/>
      <c r="F30" s="44"/>
      <c r="G30" s="44"/>
      <c r="H30" s="45"/>
      <c r="I30" s="113"/>
    </row>
    <row r="31" spans="2:9" ht="24" customHeight="1" thickBot="1">
      <c r="B31" s="682" t="s">
        <v>17</v>
      </c>
      <c r="C31" s="683"/>
      <c r="D31" s="683"/>
      <c r="E31" s="683"/>
      <c r="F31" s="164"/>
      <c r="G31" s="164"/>
      <c r="H31" s="677">
        <f>+SUM(H10:H29)</f>
        <v>0</v>
      </c>
      <c r="I31" s="678"/>
    </row>
    <row r="32" spans="2:9" ht="10.5" customHeight="1" thickBot="1">
      <c r="B32" s="114"/>
      <c r="C32" s="46"/>
      <c r="D32" s="46"/>
      <c r="E32" s="46"/>
      <c r="F32" s="46"/>
      <c r="G32" s="46"/>
      <c r="H32" s="47"/>
      <c r="I32" s="115"/>
    </row>
    <row r="33" spans="2:10" ht="21" thickBot="1">
      <c r="B33" s="679" t="s">
        <v>5</v>
      </c>
      <c r="C33" s="680"/>
      <c r="D33" s="680"/>
      <c r="E33" s="680" t="s">
        <v>6</v>
      </c>
      <c r="F33" s="680"/>
      <c r="G33" s="680"/>
      <c r="H33" s="680"/>
      <c r="I33" s="681"/>
    </row>
    <row r="34" spans="2:10" ht="38.25" customHeight="1" thickTop="1">
      <c r="B34" s="173"/>
      <c r="C34" s="174"/>
      <c r="D34" s="175"/>
      <c r="E34" s="178"/>
      <c r="F34" s="179"/>
      <c r="G34" s="179"/>
      <c r="H34" s="179"/>
      <c r="I34" s="180"/>
    </row>
    <row r="35" spans="2:10" ht="38.25" customHeight="1">
      <c r="B35" s="116"/>
      <c r="C35" s="48"/>
      <c r="D35" s="176"/>
      <c r="E35" s="181"/>
      <c r="H35" s="700"/>
      <c r="I35" s="701"/>
      <c r="J35" s="62"/>
    </row>
    <row r="36" spans="2:10" ht="38.25" customHeight="1">
      <c r="B36" s="116"/>
      <c r="C36" s="48"/>
      <c r="D36" s="176"/>
      <c r="E36" s="181"/>
      <c r="H36" s="698"/>
      <c r="I36" s="699"/>
      <c r="J36" s="63"/>
    </row>
    <row r="37" spans="2:10" ht="38.25" customHeight="1" thickBot="1">
      <c r="B37" s="117"/>
      <c r="C37" s="118"/>
      <c r="D37" s="177"/>
      <c r="E37" s="182"/>
      <c r="F37" s="119"/>
      <c r="G37" s="119"/>
      <c r="H37" s="119"/>
      <c r="I37" s="121"/>
    </row>
    <row r="38" spans="2:10" ht="9" customHeight="1" thickTop="1"/>
  </sheetData>
  <mergeCells count="20">
    <mergeCell ref="B3:I3"/>
    <mergeCell ref="B8:B9"/>
    <mergeCell ref="C8:C9"/>
    <mergeCell ref="D8:D9"/>
    <mergeCell ref="E8:E9"/>
    <mergeCell ref="F8:F9"/>
    <mergeCell ref="G8:G9"/>
    <mergeCell ref="H8:I8"/>
    <mergeCell ref="D4:G4"/>
    <mergeCell ref="D5:G5"/>
    <mergeCell ref="D6:G6"/>
    <mergeCell ref="B6:C6"/>
    <mergeCell ref="B5:C5"/>
    <mergeCell ref="B4:C4"/>
    <mergeCell ref="H35:I35"/>
    <mergeCell ref="H36:I36"/>
    <mergeCell ref="B31:E31"/>
    <mergeCell ref="H31:I31"/>
    <mergeCell ref="B33:D33"/>
    <mergeCell ref="E33:I33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61" fitToWidth="0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</sheetPr>
  <dimension ref="B1:K38"/>
  <sheetViews>
    <sheetView showZeros="0" view="pageBreakPreview" zoomScale="55" zoomScaleNormal="100" zoomScaleSheetLayoutView="55" workbookViewId="0">
      <selection activeCell="G13" sqref="G13"/>
    </sheetView>
  </sheetViews>
  <sheetFormatPr defaultColWidth="9.109375" defaultRowHeight="13.2"/>
  <cols>
    <col min="1" max="1" width="2.44140625" style="1" customWidth="1"/>
    <col min="2" max="2" width="8.6640625" style="1" bestFit="1" customWidth="1"/>
    <col min="3" max="3" width="14.109375" style="1" customWidth="1"/>
    <col min="4" max="4" width="37.109375" style="1" customWidth="1"/>
    <col min="5" max="5" width="21" style="1" customWidth="1"/>
    <col min="6" max="7" width="18.44140625" style="1" customWidth="1"/>
    <col min="8" max="8" width="1.88671875" style="1" customWidth="1"/>
    <col min="9" max="9" width="9.109375" style="1"/>
    <col min="10" max="10" width="13" style="1" bestFit="1" customWidth="1"/>
    <col min="11" max="16384" width="9.109375" style="1"/>
  </cols>
  <sheetData>
    <row r="1" spans="2:11" ht="13.8" thickBot="1"/>
    <row r="2" spans="2:11" s="2" customFormat="1" ht="78.75" customHeight="1" thickTop="1">
      <c r="B2" s="102"/>
      <c r="C2" s="103"/>
      <c r="D2" s="103"/>
      <c r="E2" s="103"/>
      <c r="F2" s="103"/>
      <c r="G2" s="104"/>
    </row>
    <row r="3" spans="2:11" s="2" customFormat="1" ht="25.5" customHeight="1">
      <c r="B3" s="684" t="s">
        <v>215</v>
      </c>
      <c r="C3" s="685"/>
      <c r="D3" s="685"/>
      <c r="E3" s="685"/>
      <c r="F3" s="685"/>
      <c r="G3" s="686"/>
    </row>
    <row r="4" spans="2:11" s="328" customFormat="1" ht="54.75" customHeight="1">
      <c r="B4" s="713" t="s">
        <v>8</v>
      </c>
      <c r="C4" s="714"/>
      <c r="D4" s="697" t="str">
        <f>Giriş!$C$5</f>
        <v>FARSYAPI</v>
      </c>
      <c r="E4" s="697"/>
      <c r="F4" s="329" t="s">
        <v>62</v>
      </c>
      <c r="G4" s="330">
        <f>Giriş!$C$39</f>
        <v>1</v>
      </c>
    </row>
    <row r="5" spans="2:11" s="328" customFormat="1" ht="45" customHeight="1">
      <c r="B5" s="713" t="s">
        <v>142</v>
      </c>
      <c r="C5" s="714"/>
      <c r="D5" s="697" t="str">
        <f>Giriş!$C$7</f>
        <v>İNCE İŞLER</v>
      </c>
      <c r="E5" s="697"/>
      <c r="F5" s="329" t="s">
        <v>18</v>
      </c>
      <c r="G5" s="331">
        <f>Giriş!$C$40</f>
        <v>45321</v>
      </c>
    </row>
    <row r="6" spans="2:11" s="332" customFormat="1" ht="15.6">
      <c r="B6" s="713" t="s">
        <v>63</v>
      </c>
      <c r="C6" s="714"/>
      <c r="D6" s="697" t="str">
        <f>Giriş!$C$6</f>
        <v>YENİ YAPI</v>
      </c>
      <c r="E6" s="697"/>
      <c r="F6" s="329" t="s">
        <v>15</v>
      </c>
      <c r="G6" s="333">
        <f>+'K-YEMEK'!I6+1</f>
        <v>8</v>
      </c>
    </row>
    <row r="7" spans="2:11" ht="8.25" customHeight="1" thickBot="1">
      <c r="B7" s="110"/>
      <c r="C7" s="39"/>
      <c r="D7" s="40"/>
      <c r="E7" s="41"/>
      <c r="F7" s="101"/>
      <c r="G7" s="111"/>
    </row>
    <row r="8" spans="2:11" ht="17.399999999999999" thickBot="1">
      <c r="B8" s="687" t="s">
        <v>16</v>
      </c>
      <c r="C8" s="689" t="s">
        <v>175</v>
      </c>
      <c r="D8" s="689" t="s">
        <v>258</v>
      </c>
      <c r="E8" s="715" t="s">
        <v>201</v>
      </c>
      <c r="F8" s="691"/>
      <c r="G8" s="694"/>
    </row>
    <row r="9" spans="2:11" ht="24" customHeight="1" thickBot="1">
      <c r="B9" s="688"/>
      <c r="C9" s="690"/>
      <c r="D9" s="690"/>
      <c r="E9" s="716"/>
      <c r="F9" s="183" t="s">
        <v>13</v>
      </c>
      <c r="G9" s="184" t="s">
        <v>3</v>
      </c>
    </row>
    <row r="10" spans="2:11" ht="24.75" customHeight="1" thickTop="1">
      <c r="B10" s="449">
        <v>1</v>
      </c>
      <c r="C10" s="450">
        <v>1</v>
      </c>
      <c r="D10" s="489" t="s">
        <v>291</v>
      </c>
      <c r="E10" s="490"/>
      <c r="F10" s="491">
        <f>E10</f>
        <v>0</v>
      </c>
      <c r="G10" s="492">
        <f>F10</f>
        <v>0</v>
      </c>
    </row>
    <row r="11" spans="2:11" ht="24.75" customHeight="1">
      <c r="B11" s="428">
        <f t="shared" ref="B11:B29" si="0">B10+1</f>
        <v>2</v>
      </c>
      <c r="C11" s="429">
        <v>1</v>
      </c>
      <c r="D11" s="493" t="s">
        <v>291</v>
      </c>
      <c r="E11" s="494"/>
      <c r="F11" s="437">
        <f t="shared" ref="F11:F29" si="1">E11</f>
        <v>0</v>
      </c>
      <c r="G11" s="438">
        <f>IF(F11=0,0,ROUND(F11+G10,2))</f>
        <v>0</v>
      </c>
    </row>
    <row r="12" spans="2:11" ht="24.75" customHeight="1">
      <c r="B12" s="428">
        <f t="shared" si="0"/>
        <v>3</v>
      </c>
      <c r="C12" s="429"/>
      <c r="D12" s="493"/>
      <c r="E12" s="494"/>
      <c r="F12" s="437">
        <f t="shared" si="1"/>
        <v>0</v>
      </c>
      <c r="G12" s="438">
        <f t="shared" ref="G12:G29" si="2">IF(F12=0,0,ROUND(F12+G11,2))</f>
        <v>0</v>
      </c>
    </row>
    <row r="13" spans="2:11" ht="24.75" customHeight="1">
      <c r="B13" s="428">
        <f t="shared" si="0"/>
        <v>4</v>
      </c>
      <c r="C13" s="429"/>
      <c r="D13" s="495"/>
      <c r="E13" s="494"/>
      <c r="F13" s="437">
        <f t="shared" si="1"/>
        <v>0</v>
      </c>
      <c r="G13" s="438">
        <f t="shared" si="2"/>
        <v>0</v>
      </c>
    </row>
    <row r="14" spans="2:11" ht="24.75" customHeight="1">
      <c r="B14" s="428">
        <f t="shared" si="0"/>
        <v>5</v>
      </c>
      <c r="C14" s="429"/>
      <c r="D14" s="495"/>
      <c r="E14" s="494"/>
      <c r="F14" s="437">
        <f t="shared" si="1"/>
        <v>0</v>
      </c>
      <c r="G14" s="438">
        <f t="shared" si="2"/>
        <v>0</v>
      </c>
      <c r="K14" s="9"/>
    </row>
    <row r="15" spans="2:11" ht="24.75" customHeight="1">
      <c r="B15" s="428">
        <f t="shared" si="0"/>
        <v>6</v>
      </c>
      <c r="C15" s="429"/>
      <c r="D15" s="493"/>
      <c r="E15" s="494"/>
      <c r="F15" s="437">
        <f t="shared" si="1"/>
        <v>0</v>
      </c>
      <c r="G15" s="438">
        <f t="shared" si="2"/>
        <v>0</v>
      </c>
    </row>
    <row r="16" spans="2:11" ht="24.75" customHeight="1">
      <c r="B16" s="428">
        <f t="shared" si="0"/>
        <v>7</v>
      </c>
      <c r="C16" s="429"/>
      <c r="D16" s="493"/>
      <c r="E16" s="494"/>
      <c r="F16" s="437">
        <f t="shared" si="1"/>
        <v>0</v>
      </c>
      <c r="G16" s="438">
        <f t="shared" si="2"/>
        <v>0</v>
      </c>
    </row>
    <row r="17" spans="2:7" ht="24.75" customHeight="1">
      <c r="B17" s="428">
        <f t="shared" si="0"/>
        <v>8</v>
      </c>
      <c r="C17" s="429"/>
      <c r="D17" s="496"/>
      <c r="E17" s="497"/>
      <c r="F17" s="441">
        <f t="shared" si="1"/>
        <v>0</v>
      </c>
      <c r="G17" s="438">
        <f t="shared" si="2"/>
        <v>0</v>
      </c>
    </row>
    <row r="18" spans="2:7" ht="24.75" customHeight="1">
      <c r="B18" s="428">
        <f t="shared" si="0"/>
        <v>9</v>
      </c>
      <c r="C18" s="429"/>
      <c r="D18" s="496"/>
      <c r="E18" s="497"/>
      <c r="F18" s="441">
        <f t="shared" si="1"/>
        <v>0</v>
      </c>
      <c r="G18" s="438">
        <f t="shared" si="2"/>
        <v>0</v>
      </c>
    </row>
    <row r="19" spans="2:7" ht="24.75" customHeight="1">
      <c r="B19" s="428">
        <f t="shared" si="0"/>
        <v>10</v>
      </c>
      <c r="C19" s="429"/>
      <c r="D19" s="496"/>
      <c r="E19" s="497"/>
      <c r="F19" s="441">
        <f t="shared" si="1"/>
        <v>0</v>
      </c>
      <c r="G19" s="438">
        <f t="shared" si="2"/>
        <v>0</v>
      </c>
    </row>
    <row r="20" spans="2:7" ht="24.75" customHeight="1">
      <c r="B20" s="428">
        <f t="shared" si="0"/>
        <v>11</v>
      </c>
      <c r="C20" s="429"/>
      <c r="D20" s="496"/>
      <c r="E20" s="497"/>
      <c r="F20" s="441">
        <f t="shared" si="1"/>
        <v>0</v>
      </c>
      <c r="G20" s="438">
        <f t="shared" si="2"/>
        <v>0</v>
      </c>
    </row>
    <row r="21" spans="2:7" ht="24.75" customHeight="1">
      <c r="B21" s="428">
        <f t="shared" si="0"/>
        <v>12</v>
      </c>
      <c r="C21" s="429"/>
      <c r="D21" s="496"/>
      <c r="E21" s="497"/>
      <c r="F21" s="441">
        <f t="shared" si="1"/>
        <v>0</v>
      </c>
      <c r="G21" s="438">
        <f t="shared" si="2"/>
        <v>0</v>
      </c>
    </row>
    <row r="22" spans="2:7" ht="24.75" customHeight="1">
      <c r="B22" s="428">
        <f t="shared" si="0"/>
        <v>13</v>
      </c>
      <c r="C22" s="429"/>
      <c r="D22" s="496"/>
      <c r="E22" s="497"/>
      <c r="F22" s="441">
        <f t="shared" si="1"/>
        <v>0</v>
      </c>
      <c r="G22" s="438">
        <f t="shared" si="2"/>
        <v>0</v>
      </c>
    </row>
    <row r="23" spans="2:7" ht="24.75" customHeight="1">
      <c r="B23" s="428">
        <f t="shared" si="0"/>
        <v>14</v>
      </c>
      <c r="C23" s="429"/>
      <c r="D23" s="496"/>
      <c r="E23" s="497"/>
      <c r="F23" s="441">
        <f t="shared" si="1"/>
        <v>0</v>
      </c>
      <c r="G23" s="438">
        <f t="shared" si="2"/>
        <v>0</v>
      </c>
    </row>
    <row r="24" spans="2:7" ht="24.75" customHeight="1">
      <c r="B24" s="428">
        <f t="shared" si="0"/>
        <v>15</v>
      </c>
      <c r="C24" s="429"/>
      <c r="D24" s="496"/>
      <c r="E24" s="497"/>
      <c r="F24" s="441">
        <f t="shared" si="1"/>
        <v>0</v>
      </c>
      <c r="G24" s="438">
        <f t="shared" si="2"/>
        <v>0</v>
      </c>
    </row>
    <row r="25" spans="2:7" ht="24.75" customHeight="1">
      <c r="B25" s="428">
        <f t="shared" si="0"/>
        <v>16</v>
      </c>
      <c r="C25" s="429"/>
      <c r="D25" s="496"/>
      <c r="E25" s="497"/>
      <c r="F25" s="441">
        <f t="shared" si="1"/>
        <v>0</v>
      </c>
      <c r="G25" s="438">
        <f t="shared" si="2"/>
        <v>0</v>
      </c>
    </row>
    <row r="26" spans="2:7" ht="24.75" customHeight="1">
      <c r="B26" s="428">
        <f t="shared" si="0"/>
        <v>17</v>
      </c>
      <c r="C26" s="429"/>
      <c r="D26" s="496"/>
      <c r="E26" s="497"/>
      <c r="F26" s="441">
        <f t="shared" si="1"/>
        <v>0</v>
      </c>
      <c r="G26" s="438">
        <f t="shared" si="2"/>
        <v>0</v>
      </c>
    </row>
    <row r="27" spans="2:7" ht="24.75" customHeight="1">
      <c r="B27" s="428">
        <f t="shared" si="0"/>
        <v>18</v>
      </c>
      <c r="C27" s="429"/>
      <c r="D27" s="496"/>
      <c r="E27" s="497"/>
      <c r="F27" s="441">
        <f t="shared" si="1"/>
        <v>0</v>
      </c>
      <c r="G27" s="438">
        <f t="shared" si="2"/>
        <v>0</v>
      </c>
    </row>
    <row r="28" spans="2:7" ht="24.75" customHeight="1">
      <c r="B28" s="428">
        <f t="shared" si="0"/>
        <v>19</v>
      </c>
      <c r="C28" s="429"/>
      <c r="D28" s="496"/>
      <c r="E28" s="497"/>
      <c r="F28" s="441">
        <f t="shared" si="1"/>
        <v>0</v>
      </c>
      <c r="G28" s="438">
        <f t="shared" si="2"/>
        <v>0</v>
      </c>
    </row>
    <row r="29" spans="2:7" ht="24.75" customHeight="1" thickBot="1">
      <c r="B29" s="442">
        <f t="shared" si="0"/>
        <v>20</v>
      </c>
      <c r="C29" s="443"/>
      <c r="D29" s="498"/>
      <c r="E29" s="499"/>
      <c r="F29" s="446">
        <f t="shared" si="1"/>
        <v>0</v>
      </c>
      <c r="G29" s="447">
        <f t="shared" si="2"/>
        <v>0</v>
      </c>
    </row>
    <row r="30" spans="2:7" ht="13.5" customHeight="1" thickTop="1" thickBot="1">
      <c r="B30" s="112"/>
      <c r="C30" s="42"/>
      <c r="D30" s="43"/>
      <c r="E30" s="44"/>
      <c r="F30" s="45"/>
      <c r="G30" s="113"/>
    </row>
    <row r="31" spans="2:7" ht="24" customHeight="1" thickBot="1">
      <c r="B31" s="682" t="s">
        <v>17</v>
      </c>
      <c r="C31" s="683"/>
      <c r="D31" s="683"/>
      <c r="E31" s="683"/>
      <c r="F31" s="677">
        <f>+SUM(F10:F29)</f>
        <v>0</v>
      </c>
      <c r="G31" s="678"/>
    </row>
    <row r="32" spans="2:7" ht="10.5" customHeight="1" thickBot="1">
      <c r="B32" s="114"/>
      <c r="C32" s="46"/>
      <c r="D32" s="46"/>
      <c r="E32" s="46"/>
      <c r="F32" s="47"/>
      <c r="G32" s="115"/>
    </row>
    <row r="33" spans="2:8" ht="21" thickBot="1">
      <c r="B33" s="679" t="s">
        <v>5</v>
      </c>
      <c r="C33" s="680"/>
      <c r="D33" s="680"/>
      <c r="E33" s="680" t="s">
        <v>6</v>
      </c>
      <c r="F33" s="680"/>
      <c r="G33" s="681"/>
    </row>
    <row r="34" spans="2:8" ht="38.25" customHeight="1" thickTop="1">
      <c r="B34" s="173"/>
      <c r="C34" s="174"/>
      <c r="D34" s="175"/>
      <c r="E34" s="178"/>
      <c r="F34" s="179"/>
      <c r="G34" s="180"/>
    </row>
    <row r="35" spans="2:8" ht="38.25" customHeight="1">
      <c r="B35" s="116"/>
      <c r="C35" s="48"/>
      <c r="D35" s="176"/>
      <c r="E35" s="181"/>
      <c r="F35" s="200"/>
      <c r="G35" s="201"/>
      <c r="H35" s="62"/>
    </row>
    <row r="36" spans="2:8" ht="38.25" customHeight="1">
      <c r="B36" s="116"/>
      <c r="C36" s="48"/>
      <c r="D36" s="176"/>
      <c r="E36" s="181"/>
      <c r="F36" s="202"/>
      <c r="G36" s="203"/>
      <c r="H36" s="63"/>
    </row>
    <row r="37" spans="2:8" ht="38.25" customHeight="1" thickBot="1">
      <c r="B37" s="117"/>
      <c r="C37" s="118"/>
      <c r="D37" s="177"/>
      <c r="E37" s="182"/>
      <c r="F37" s="119"/>
      <c r="G37" s="121"/>
    </row>
    <row r="38" spans="2:8" ht="13.8" thickTop="1"/>
  </sheetData>
  <mergeCells count="16">
    <mergeCell ref="B33:D33"/>
    <mergeCell ref="E33:G33"/>
    <mergeCell ref="D8:D9"/>
    <mergeCell ref="E8:E9"/>
    <mergeCell ref="B31:E31"/>
    <mergeCell ref="F31:G31"/>
    <mergeCell ref="D4:E4"/>
    <mergeCell ref="D5:E5"/>
    <mergeCell ref="D6:E6"/>
    <mergeCell ref="B3:G3"/>
    <mergeCell ref="B8:B9"/>
    <mergeCell ref="C8:C9"/>
    <mergeCell ref="F8:G8"/>
    <mergeCell ref="B6:C6"/>
    <mergeCell ref="B5:C5"/>
    <mergeCell ref="B4:C4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76" fitToWidth="0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B1:M38"/>
  <sheetViews>
    <sheetView showZeros="0" view="pageBreakPreview" topLeftCell="A3" zoomScale="70" zoomScaleNormal="100" zoomScaleSheetLayoutView="70" workbookViewId="0">
      <selection activeCell="G13" sqref="G13"/>
    </sheetView>
  </sheetViews>
  <sheetFormatPr defaultColWidth="9.109375" defaultRowHeight="13.2"/>
  <cols>
    <col min="1" max="1" width="1.5546875" style="1" customWidth="1"/>
    <col min="2" max="2" width="8.5546875" style="1" customWidth="1"/>
    <col min="3" max="3" width="13.109375" style="1" customWidth="1"/>
    <col min="4" max="4" width="18.33203125" style="1" customWidth="1"/>
    <col min="5" max="6" width="18.109375" style="1" bestFit="1" customWidth="1"/>
    <col min="7" max="7" width="12.88671875" style="1" customWidth="1"/>
    <col min="8" max="9" width="20.88671875" style="1" customWidth="1"/>
    <col min="10" max="10" width="1.109375" style="1" customWidth="1"/>
    <col min="11" max="11" width="9.109375" style="1"/>
    <col min="12" max="12" width="13" style="1" bestFit="1" customWidth="1"/>
    <col min="13" max="16384" width="9.109375" style="1"/>
  </cols>
  <sheetData>
    <row r="1" spans="2:13" s="2" customFormat="1" ht="8.25" customHeight="1" thickBot="1">
      <c r="B1" s="342"/>
      <c r="C1" s="342"/>
      <c r="D1" s="342"/>
      <c r="E1" s="342"/>
      <c r="F1" s="342"/>
      <c r="G1" s="342"/>
      <c r="H1" s="342"/>
      <c r="I1" s="342"/>
    </row>
    <row r="2" spans="2:13" s="2" customFormat="1" ht="87" customHeight="1" thickTop="1">
      <c r="B2" s="102"/>
      <c r="C2" s="103"/>
      <c r="D2" s="103"/>
      <c r="E2" s="103"/>
      <c r="F2" s="103"/>
      <c r="G2" s="103"/>
      <c r="H2" s="103"/>
      <c r="I2" s="104"/>
    </row>
    <row r="3" spans="2:13" s="2" customFormat="1" ht="25.5" customHeight="1">
      <c r="B3" s="684" t="s">
        <v>216</v>
      </c>
      <c r="C3" s="685"/>
      <c r="D3" s="685"/>
      <c r="E3" s="685"/>
      <c r="F3" s="685"/>
      <c r="G3" s="685"/>
      <c r="H3" s="685"/>
      <c r="I3" s="686"/>
    </row>
    <row r="4" spans="2:13" s="328" customFormat="1" ht="15.6">
      <c r="B4" s="713" t="s">
        <v>8</v>
      </c>
      <c r="C4" s="714"/>
      <c r="D4" s="697" t="str">
        <f>Giriş!$C$5</f>
        <v>FARSYAPI</v>
      </c>
      <c r="E4" s="697"/>
      <c r="F4" s="697"/>
      <c r="G4" s="697"/>
      <c r="H4" s="329" t="s">
        <v>62</v>
      </c>
      <c r="I4" s="330">
        <f>Giriş!$C$39</f>
        <v>1</v>
      </c>
    </row>
    <row r="5" spans="2:13" s="328" customFormat="1" ht="32.25" customHeight="1">
      <c r="B5" s="713" t="s">
        <v>142</v>
      </c>
      <c r="C5" s="714"/>
      <c r="D5" s="697" t="str">
        <f>Giriş!$C$7</f>
        <v>İNCE İŞLER</v>
      </c>
      <c r="E5" s="697"/>
      <c r="F5" s="697"/>
      <c r="G5" s="697"/>
      <c r="H5" s="329" t="s">
        <v>18</v>
      </c>
      <c r="I5" s="331">
        <f>Giriş!$C$40</f>
        <v>45321</v>
      </c>
    </row>
    <row r="6" spans="2:13" s="332" customFormat="1" ht="15.6">
      <c r="B6" s="713" t="s">
        <v>63</v>
      </c>
      <c r="C6" s="714"/>
      <c r="D6" s="697" t="str">
        <f>Giriş!$C$6</f>
        <v>YENİ YAPI</v>
      </c>
      <c r="E6" s="697"/>
      <c r="F6" s="697"/>
      <c r="G6" s="697"/>
      <c r="H6" s="329" t="s">
        <v>15</v>
      </c>
      <c r="I6" s="333">
        <f>+'K-TEMİZLİK'!G6+1</f>
        <v>9</v>
      </c>
    </row>
    <row r="7" spans="2:13" ht="8.25" customHeight="1">
      <c r="B7" s="415"/>
      <c r="C7" s="416"/>
      <c r="D7" s="417"/>
      <c r="E7" s="418"/>
      <c r="F7" s="418"/>
      <c r="G7" s="418"/>
      <c r="H7" s="419"/>
      <c r="I7" s="420"/>
    </row>
    <row r="8" spans="2:13" ht="17.399999999999999" thickBot="1">
      <c r="B8" s="720" t="s">
        <v>16</v>
      </c>
      <c r="C8" s="722" t="s">
        <v>175</v>
      </c>
      <c r="D8" s="722" t="s">
        <v>257</v>
      </c>
      <c r="E8" s="725" t="s">
        <v>198</v>
      </c>
      <c r="F8" s="727" t="s">
        <v>143</v>
      </c>
      <c r="G8" s="727" t="s">
        <v>199</v>
      </c>
      <c r="H8" s="725"/>
      <c r="I8" s="729"/>
    </row>
    <row r="9" spans="2:13" ht="24" customHeight="1">
      <c r="B9" s="721"/>
      <c r="C9" s="723"/>
      <c r="D9" s="724"/>
      <c r="E9" s="726"/>
      <c r="F9" s="728"/>
      <c r="G9" s="728"/>
      <c r="H9" s="421" t="s">
        <v>13</v>
      </c>
      <c r="I9" s="422" t="s">
        <v>3</v>
      </c>
    </row>
    <row r="10" spans="2:13" ht="32.25" customHeight="1">
      <c r="B10" s="423">
        <v>1</v>
      </c>
      <c r="C10" s="424">
        <v>1</v>
      </c>
      <c r="D10" s="425">
        <v>0</v>
      </c>
      <c r="E10" s="426">
        <v>2400</v>
      </c>
      <c r="F10" s="426">
        <f>ROUND(D10*E10,2)</f>
        <v>0</v>
      </c>
      <c r="G10" s="426"/>
      <c r="H10" s="426">
        <f>ROUND(F10+G10,2)</f>
        <v>0</v>
      </c>
      <c r="I10" s="427">
        <f>ROUND(SUM(H10:H10),2)</f>
        <v>0</v>
      </c>
    </row>
    <row r="11" spans="2:13" ht="32.25" customHeight="1">
      <c r="B11" s="428">
        <f t="shared" ref="B11:B29" si="0">B10+1</f>
        <v>2</v>
      </c>
      <c r="C11" s="429">
        <v>1</v>
      </c>
      <c r="D11" s="430"/>
      <c r="E11" s="431">
        <v>2400</v>
      </c>
      <c r="F11" s="432">
        <f t="shared" ref="F11:F29" si="1">ROUND(D11*E11,2)</f>
        <v>0</v>
      </c>
      <c r="G11" s="433"/>
      <c r="H11" s="434">
        <f t="shared" ref="H11:H29" si="2">ROUND(F11+G11,2)</f>
        <v>0</v>
      </c>
      <c r="I11" s="435">
        <f>IF(H11=0,0,ROUND(I10+H11,2))</f>
        <v>0</v>
      </c>
    </row>
    <row r="12" spans="2:13" ht="32.25" customHeight="1">
      <c r="B12" s="428">
        <f t="shared" si="0"/>
        <v>3</v>
      </c>
      <c r="C12" s="429"/>
      <c r="D12" s="436"/>
      <c r="E12" s="433"/>
      <c r="F12" s="433">
        <f t="shared" si="1"/>
        <v>0</v>
      </c>
      <c r="G12" s="433"/>
      <c r="H12" s="437">
        <f t="shared" si="2"/>
        <v>0</v>
      </c>
      <c r="I12" s="438">
        <f t="shared" ref="I12:I29" si="3">IF(H12=0,0,ROUND(I11+H12,2))</f>
        <v>0</v>
      </c>
    </row>
    <row r="13" spans="2:13" ht="32.25" customHeight="1">
      <c r="B13" s="428">
        <f t="shared" si="0"/>
        <v>4</v>
      </c>
      <c r="C13" s="429"/>
      <c r="D13" s="436"/>
      <c r="E13" s="433"/>
      <c r="F13" s="433">
        <f t="shared" si="1"/>
        <v>0</v>
      </c>
      <c r="G13" s="433"/>
      <c r="H13" s="437">
        <f t="shared" si="2"/>
        <v>0</v>
      </c>
      <c r="I13" s="438">
        <f t="shared" si="3"/>
        <v>0</v>
      </c>
    </row>
    <row r="14" spans="2:13" ht="32.25" customHeight="1">
      <c r="B14" s="428">
        <f t="shared" si="0"/>
        <v>5</v>
      </c>
      <c r="C14" s="429"/>
      <c r="D14" s="439"/>
      <c r="E14" s="433"/>
      <c r="F14" s="433">
        <f t="shared" si="1"/>
        <v>0</v>
      </c>
      <c r="G14" s="433"/>
      <c r="H14" s="437">
        <f t="shared" si="2"/>
        <v>0</v>
      </c>
      <c r="I14" s="438">
        <f t="shared" si="3"/>
        <v>0</v>
      </c>
      <c r="M14" s="9"/>
    </row>
    <row r="15" spans="2:13" ht="32.25" customHeight="1">
      <c r="B15" s="428">
        <f t="shared" si="0"/>
        <v>6</v>
      </c>
      <c r="C15" s="429"/>
      <c r="D15" s="436"/>
      <c r="E15" s="440"/>
      <c r="F15" s="440">
        <f t="shared" si="1"/>
        <v>0</v>
      </c>
      <c r="G15" s="440"/>
      <c r="H15" s="441">
        <f t="shared" si="2"/>
        <v>0</v>
      </c>
      <c r="I15" s="438">
        <f t="shared" si="3"/>
        <v>0</v>
      </c>
    </row>
    <row r="16" spans="2:13" ht="32.25" customHeight="1">
      <c r="B16" s="428">
        <f t="shared" si="0"/>
        <v>7</v>
      </c>
      <c r="C16" s="429"/>
      <c r="D16" s="436"/>
      <c r="E16" s="440"/>
      <c r="F16" s="440">
        <f t="shared" si="1"/>
        <v>0</v>
      </c>
      <c r="G16" s="440"/>
      <c r="H16" s="441">
        <f t="shared" si="2"/>
        <v>0</v>
      </c>
      <c r="I16" s="438">
        <f t="shared" si="3"/>
        <v>0</v>
      </c>
    </row>
    <row r="17" spans="2:9" ht="32.25" customHeight="1">
      <c r="B17" s="428">
        <f t="shared" si="0"/>
        <v>8</v>
      </c>
      <c r="C17" s="429"/>
      <c r="D17" s="436"/>
      <c r="E17" s="440"/>
      <c r="F17" s="440">
        <f t="shared" si="1"/>
        <v>0</v>
      </c>
      <c r="G17" s="440"/>
      <c r="H17" s="441">
        <f t="shared" si="2"/>
        <v>0</v>
      </c>
      <c r="I17" s="438">
        <f t="shared" si="3"/>
        <v>0</v>
      </c>
    </row>
    <row r="18" spans="2:9" ht="32.25" customHeight="1">
      <c r="B18" s="428">
        <f t="shared" si="0"/>
        <v>9</v>
      </c>
      <c r="C18" s="429"/>
      <c r="D18" s="436"/>
      <c r="E18" s="440"/>
      <c r="F18" s="440">
        <f t="shared" si="1"/>
        <v>0</v>
      </c>
      <c r="G18" s="440"/>
      <c r="H18" s="441">
        <f t="shared" si="2"/>
        <v>0</v>
      </c>
      <c r="I18" s="438">
        <f t="shared" si="3"/>
        <v>0</v>
      </c>
    </row>
    <row r="19" spans="2:9" ht="32.25" customHeight="1">
      <c r="B19" s="428">
        <f t="shared" si="0"/>
        <v>10</v>
      </c>
      <c r="C19" s="429"/>
      <c r="D19" s="436"/>
      <c r="E19" s="440"/>
      <c r="F19" s="440">
        <f t="shared" si="1"/>
        <v>0</v>
      </c>
      <c r="G19" s="440"/>
      <c r="H19" s="441">
        <f t="shared" si="2"/>
        <v>0</v>
      </c>
      <c r="I19" s="438">
        <f t="shared" si="3"/>
        <v>0</v>
      </c>
    </row>
    <row r="20" spans="2:9" ht="32.25" customHeight="1">
      <c r="B20" s="428">
        <f t="shared" si="0"/>
        <v>11</v>
      </c>
      <c r="C20" s="429"/>
      <c r="D20" s="436"/>
      <c r="E20" s="440"/>
      <c r="F20" s="440">
        <f t="shared" si="1"/>
        <v>0</v>
      </c>
      <c r="G20" s="440"/>
      <c r="H20" s="441">
        <f t="shared" si="2"/>
        <v>0</v>
      </c>
      <c r="I20" s="438">
        <f t="shared" si="3"/>
        <v>0</v>
      </c>
    </row>
    <row r="21" spans="2:9" ht="32.25" customHeight="1">
      <c r="B21" s="428">
        <f t="shared" si="0"/>
        <v>12</v>
      </c>
      <c r="C21" s="429"/>
      <c r="D21" s="436"/>
      <c r="E21" s="440"/>
      <c r="F21" s="440">
        <f t="shared" si="1"/>
        <v>0</v>
      </c>
      <c r="G21" s="440"/>
      <c r="H21" s="441">
        <f t="shared" si="2"/>
        <v>0</v>
      </c>
      <c r="I21" s="438">
        <f t="shared" si="3"/>
        <v>0</v>
      </c>
    </row>
    <row r="22" spans="2:9" ht="32.25" customHeight="1">
      <c r="B22" s="428">
        <f t="shared" si="0"/>
        <v>13</v>
      </c>
      <c r="C22" s="429"/>
      <c r="D22" s="436"/>
      <c r="E22" s="440"/>
      <c r="F22" s="440">
        <f t="shared" si="1"/>
        <v>0</v>
      </c>
      <c r="G22" s="440"/>
      <c r="H22" s="441">
        <f t="shared" si="2"/>
        <v>0</v>
      </c>
      <c r="I22" s="438">
        <f t="shared" si="3"/>
        <v>0</v>
      </c>
    </row>
    <row r="23" spans="2:9" ht="32.25" customHeight="1">
      <c r="B23" s="428">
        <f t="shared" si="0"/>
        <v>14</v>
      </c>
      <c r="C23" s="429"/>
      <c r="D23" s="436"/>
      <c r="E23" s="440"/>
      <c r="F23" s="440">
        <f t="shared" si="1"/>
        <v>0</v>
      </c>
      <c r="G23" s="440"/>
      <c r="H23" s="441">
        <f t="shared" si="2"/>
        <v>0</v>
      </c>
      <c r="I23" s="438">
        <f t="shared" si="3"/>
        <v>0</v>
      </c>
    </row>
    <row r="24" spans="2:9" ht="32.25" customHeight="1">
      <c r="B24" s="428">
        <f t="shared" si="0"/>
        <v>15</v>
      </c>
      <c r="C24" s="429"/>
      <c r="D24" s="436"/>
      <c r="E24" s="440"/>
      <c r="F24" s="440">
        <f t="shared" si="1"/>
        <v>0</v>
      </c>
      <c r="G24" s="440"/>
      <c r="H24" s="441">
        <f t="shared" si="2"/>
        <v>0</v>
      </c>
      <c r="I24" s="438">
        <f t="shared" si="3"/>
        <v>0</v>
      </c>
    </row>
    <row r="25" spans="2:9" ht="32.25" customHeight="1">
      <c r="B25" s="428">
        <f t="shared" si="0"/>
        <v>16</v>
      </c>
      <c r="C25" s="429"/>
      <c r="D25" s="436"/>
      <c r="E25" s="440"/>
      <c r="F25" s="440">
        <f t="shared" si="1"/>
        <v>0</v>
      </c>
      <c r="G25" s="440"/>
      <c r="H25" s="441">
        <f t="shared" si="2"/>
        <v>0</v>
      </c>
      <c r="I25" s="438">
        <f t="shared" si="3"/>
        <v>0</v>
      </c>
    </row>
    <row r="26" spans="2:9" ht="32.25" customHeight="1">
      <c r="B26" s="428">
        <f t="shared" si="0"/>
        <v>17</v>
      </c>
      <c r="C26" s="429"/>
      <c r="D26" s="436"/>
      <c r="E26" s="440"/>
      <c r="F26" s="440">
        <f t="shared" si="1"/>
        <v>0</v>
      </c>
      <c r="G26" s="440"/>
      <c r="H26" s="441">
        <f t="shared" si="2"/>
        <v>0</v>
      </c>
      <c r="I26" s="438">
        <f t="shared" si="3"/>
        <v>0</v>
      </c>
    </row>
    <row r="27" spans="2:9" ht="32.25" customHeight="1">
      <c r="B27" s="428">
        <f t="shared" si="0"/>
        <v>18</v>
      </c>
      <c r="C27" s="429"/>
      <c r="D27" s="436"/>
      <c r="E27" s="440"/>
      <c r="F27" s="440">
        <f t="shared" si="1"/>
        <v>0</v>
      </c>
      <c r="G27" s="440"/>
      <c r="H27" s="441">
        <f t="shared" si="2"/>
        <v>0</v>
      </c>
      <c r="I27" s="438">
        <f t="shared" si="3"/>
        <v>0</v>
      </c>
    </row>
    <row r="28" spans="2:9" ht="32.25" customHeight="1">
      <c r="B28" s="428">
        <f t="shared" si="0"/>
        <v>19</v>
      </c>
      <c r="C28" s="429"/>
      <c r="D28" s="436"/>
      <c r="E28" s="440"/>
      <c r="F28" s="440">
        <f t="shared" si="1"/>
        <v>0</v>
      </c>
      <c r="G28" s="440"/>
      <c r="H28" s="441">
        <f t="shared" si="2"/>
        <v>0</v>
      </c>
      <c r="I28" s="438">
        <f t="shared" si="3"/>
        <v>0</v>
      </c>
    </row>
    <row r="29" spans="2:9" ht="32.25" customHeight="1" thickBot="1">
      <c r="B29" s="442">
        <f t="shared" si="0"/>
        <v>20</v>
      </c>
      <c r="C29" s="443"/>
      <c r="D29" s="444"/>
      <c r="E29" s="445"/>
      <c r="F29" s="445">
        <f t="shared" si="1"/>
        <v>0</v>
      </c>
      <c r="G29" s="445"/>
      <c r="H29" s="446">
        <f t="shared" si="2"/>
        <v>0</v>
      </c>
      <c r="I29" s="447">
        <f t="shared" si="3"/>
        <v>0</v>
      </c>
    </row>
    <row r="30" spans="2:9" ht="13.5" customHeight="1" thickTop="1" thickBot="1">
      <c r="B30" s="112"/>
      <c r="C30" s="42"/>
      <c r="D30" s="43"/>
      <c r="E30" s="44"/>
      <c r="F30" s="44"/>
      <c r="G30" s="44"/>
      <c r="H30" s="45"/>
      <c r="I30" s="113"/>
    </row>
    <row r="31" spans="2:9" ht="24" customHeight="1" thickBot="1">
      <c r="B31" s="682" t="s">
        <v>17</v>
      </c>
      <c r="C31" s="683"/>
      <c r="D31" s="683"/>
      <c r="E31" s="683"/>
      <c r="F31" s="164"/>
      <c r="G31" s="164"/>
      <c r="H31" s="677">
        <f>+SUM(H10:H29)</f>
        <v>0</v>
      </c>
      <c r="I31" s="678"/>
    </row>
    <row r="32" spans="2:9" ht="10.5" customHeight="1" thickBot="1">
      <c r="B32" s="383"/>
      <c r="C32" s="384"/>
      <c r="D32" s="384"/>
      <c r="E32" s="384"/>
      <c r="F32" s="384"/>
      <c r="G32" s="384"/>
      <c r="H32" s="386"/>
      <c r="I32" s="387"/>
    </row>
    <row r="33" spans="2:10" ht="21.6" thickTop="1" thickBot="1">
      <c r="B33" s="717" t="s">
        <v>5</v>
      </c>
      <c r="C33" s="718"/>
      <c r="D33" s="718"/>
      <c r="E33" s="719"/>
      <c r="F33" s="709" t="s">
        <v>6</v>
      </c>
      <c r="G33" s="710"/>
      <c r="H33" s="710"/>
      <c r="I33" s="711"/>
    </row>
    <row r="34" spans="2:10" ht="38.25" customHeight="1" thickTop="1">
      <c r="B34" s="116"/>
      <c r="C34" s="48"/>
      <c r="D34" s="48"/>
      <c r="E34" s="385"/>
      <c r="F34" s="178"/>
      <c r="G34" s="179"/>
      <c r="H34" s="179"/>
      <c r="I34" s="180"/>
    </row>
    <row r="35" spans="2:10" ht="38.25" customHeight="1">
      <c r="B35" s="116"/>
      <c r="C35" s="48"/>
      <c r="D35" s="48"/>
      <c r="E35" s="385"/>
      <c r="F35" s="181"/>
      <c r="H35" s="700"/>
      <c r="I35" s="701"/>
      <c r="J35" s="62"/>
    </row>
    <row r="36" spans="2:10" ht="38.25" customHeight="1">
      <c r="B36" s="116"/>
      <c r="C36" s="48"/>
      <c r="D36" s="48"/>
      <c r="E36" s="385"/>
      <c r="F36" s="181"/>
      <c r="H36" s="698"/>
      <c r="I36" s="699"/>
      <c r="J36" s="63"/>
    </row>
    <row r="37" spans="2:10" ht="38.25" customHeight="1" thickBot="1">
      <c r="B37" s="117"/>
      <c r="C37" s="118"/>
      <c r="D37" s="118"/>
      <c r="E37" s="121"/>
      <c r="F37" s="182"/>
      <c r="G37" s="119"/>
      <c r="H37" s="119"/>
      <c r="I37" s="121"/>
    </row>
    <row r="38" spans="2:10" ht="8.25" customHeight="1" thickTop="1"/>
  </sheetData>
  <mergeCells count="20">
    <mergeCell ref="B3:I3"/>
    <mergeCell ref="B8:B9"/>
    <mergeCell ref="C8:C9"/>
    <mergeCell ref="D8:D9"/>
    <mergeCell ref="E8:E9"/>
    <mergeCell ref="F8:F9"/>
    <mergeCell ref="G8:G9"/>
    <mergeCell ref="H8:I8"/>
    <mergeCell ref="B6:C6"/>
    <mergeCell ref="B5:C5"/>
    <mergeCell ref="B4:C4"/>
    <mergeCell ref="D4:G4"/>
    <mergeCell ref="D6:G6"/>
    <mergeCell ref="D5:G5"/>
    <mergeCell ref="F33:I33"/>
    <mergeCell ref="B33:E33"/>
    <mergeCell ref="H35:I35"/>
    <mergeCell ref="H36:I36"/>
    <mergeCell ref="B31:E31"/>
    <mergeCell ref="H31:I31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70" fitToWidth="0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7030A0"/>
  </sheetPr>
  <dimension ref="B1:K38"/>
  <sheetViews>
    <sheetView showZeros="0" view="pageBreakPreview" zoomScale="55" zoomScaleNormal="100" zoomScaleSheetLayoutView="55" workbookViewId="0">
      <selection activeCell="G13" sqref="G13"/>
    </sheetView>
  </sheetViews>
  <sheetFormatPr defaultColWidth="9.109375" defaultRowHeight="13.2"/>
  <cols>
    <col min="1" max="1" width="2.44140625" style="1" customWidth="1"/>
    <col min="2" max="2" width="8.6640625" style="1" bestFit="1" customWidth="1"/>
    <col min="3" max="3" width="16.6640625" style="1" customWidth="1"/>
    <col min="4" max="4" width="44.109375" style="1" customWidth="1"/>
    <col min="5" max="5" width="21" style="1" customWidth="1"/>
    <col min="6" max="7" width="23.33203125" style="1" customWidth="1"/>
    <col min="8" max="8" width="2.5546875" style="1" customWidth="1"/>
    <col min="9" max="9" width="9.109375" style="1"/>
    <col min="10" max="10" width="13" style="1" bestFit="1" customWidth="1"/>
    <col min="11" max="16384" width="9.109375" style="1"/>
  </cols>
  <sheetData>
    <row r="1" spans="2:11" ht="13.8" thickBot="1"/>
    <row r="2" spans="2:11" s="2" customFormat="1" ht="103.5" customHeight="1" thickTop="1">
      <c r="B2" s="102"/>
      <c r="C2" s="103"/>
      <c r="D2" s="103"/>
      <c r="E2" s="103"/>
      <c r="F2" s="103"/>
      <c r="G2" s="104"/>
    </row>
    <row r="3" spans="2:11" s="2" customFormat="1" ht="25.5" customHeight="1">
      <c r="B3" s="684" t="s">
        <v>217</v>
      </c>
      <c r="C3" s="685"/>
      <c r="D3" s="685"/>
      <c r="E3" s="685"/>
      <c r="F3" s="685"/>
      <c r="G3" s="686"/>
    </row>
    <row r="4" spans="2:11" s="2" customFormat="1" ht="61.5" customHeight="1">
      <c r="B4" s="730" t="s">
        <v>8</v>
      </c>
      <c r="C4" s="731"/>
      <c r="D4" s="732" t="str">
        <f>Giriş!$C$5</f>
        <v>FARSYAPI</v>
      </c>
      <c r="E4" s="732"/>
      <c r="F4" s="100" t="s">
        <v>62</v>
      </c>
      <c r="G4" s="107">
        <f>Giriş!$C$39</f>
        <v>1</v>
      </c>
    </row>
    <row r="5" spans="2:11" s="2" customFormat="1" ht="46.5" customHeight="1">
      <c r="B5" s="730" t="s">
        <v>142</v>
      </c>
      <c r="C5" s="731"/>
      <c r="D5" s="732" t="str">
        <f>Giriş!$C$7</f>
        <v>İNCE İŞLER</v>
      </c>
      <c r="E5" s="732"/>
      <c r="F5" s="100" t="s">
        <v>18</v>
      </c>
      <c r="G5" s="108">
        <f>Giriş!$C$40</f>
        <v>45321</v>
      </c>
    </row>
    <row r="6" spans="2:11" ht="48" customHeight="1">
      <c r="B6" s="730" t="s">
        <v>63</v>
      </c>
      <c r="C6" s="731"/>
      <c r="D6" s="732" t="str">
        <f>Giriş!$C$6</f>
        <v>YENİ YAPI</v>
      </c>
      <c r="E6" s="732"/>
      <c r="F6" s="100" t="s">
        <v>15</v>
      </c>
      <c r="G6" s="109">
        <f>+'K-KAMP'!I6+1</f>
        <v>10</v>
      </c>
    </row>
    <row r="7" spans="2:11" ht="8.25" customHeight="1" thickBot="1">
      <c r="B7" s="110"/>
      <c r="C7" s="39"/>
      <c r="D7" s="40"/>
      <c r="E7" s="41"/>
      <c r="F7" s="101"/>
      <c r="G7" s="111"/>
    </row>
    <row r="8" spans="2:11" ht="17.399999999999999" thickBot="1">
      <c r="B8" s="687" t="s">
        <v>16</v>
      </c>
      <c r="C8" s="689" t="s">
        <v>175</v>
      </c>
      <c r="D8" s="689" t="s">
        <v>71</v>
      </c>
      <c r="E8" s="689" t="s">
        <v>201</v>
      </c>
      <c r="F8" s="691"/>
      <c r="G8" s="694"/>
    </row>
    <row r="9" spans="2:11" ht="24" customHeight="1" thickBot="1">
      <c r="B9" s="688"/>
      <c r="C9" s="690"/>
      <c r="D9" s="690"/>
      <c r="E9" s="690"/>
      <c r="F9" s="183" t="s">
        <v>13</v>
      </c>
      <c r="G9" s="184" t="s">
        <v>3</v>
      </c>
    </row>
    <row r="10" spans="2:11" ht="29.25" customHeight="1" thickTop="1">
      <c r="B10" s="185">
        <v>1</v>
      </c>
      <c r="C10" s="186">
        <v>1</v>
      </c>
      <c r="D10" s="186"/>
      <c r="E10" s="186">
        <v>0</v>
      </c>
      <c r="F10" s="187">
        <f>+E10</f>
        <v>0</v>
      </c>
      <c r="G10" s="188">
        <f>SUM(F10:F10)</f>
        <v>0</v>
      </c>
    </row>
    <row r="11" spans="2:11" ht="29.25" customHeight="1">
      <c r="B11" s="160">
        <f t="shared" ref="B11:B29" si="0">B10+1</f>
        <v>2</v>
      </c>
      <c r="C11" s="123">
        <v>2</v>
      </c>
      <c r="D11" s="123"/>
      <c r="E11" s="123"/>
      <c r="F11" s="137">
        <f>+E11</f>
        <v>0</v>
      </c>
      <c r="G11" s="138">
        <f>+F11+G10</f>
        <v>0</v>
      </c>
    </row>
    <row r="12" spans="2:11" ht="29.25" customHeight="1">
      <c r="B12" s="160">
        <f t="shared" si="0"/>
        <v>3</v>
      </c>
      <c r="C12" s="123"/>
      <c r="D12" s="123"/>
      <c r="E12" s="123"/>
      <c r="F12" s="137">
        <f t="shared" ref="F12:F18" si="1">+E12</f>
        <v>0</v>
      </c>
      <c r="G12" s="138">
        <f t="shared" ref="G12:G13" si="2">+F12+G11</f>
        <v>0</v>
      </c>
    </row>
    <row r="13" spans="2:11" ht="29.25" customHeight="1">
      <c r="B13" s="160">
        <f t="shared" si="0"/>
        <v>4</v>
      </c>
      <c r="C13" s="123"/>
      <c r="D13" s="123"/>
      <c r="E13" s="123"/>
      <c r="F13" s="137">
        <f t="shared" si="1"/>
        <v>0</v>
      </c>
      <c r="G13" s="138">
        <f t="shared" si="2"/>
        <v>0</v>
      </c>
    </row>
    <row r="14" spans="2:11" ht="29.25" customHeight="1">
      <c r="B14" s="160">
        <f t="shared" si="0"/>
        <v>5</v>
      </c>
      <c r="C14" s="123"/>
      <c r="D14" s="123"/>
      <c r="E14" s="123"/>
      <c r="F14" s="137">
        <f t="shared" si="1"/>
        <v>0</v>
      </c>
      <c r="G14" s="138">
        <f>+F14+G13</f>
        <v>0</v>
      </c>
      <c r="K14" s="9"/>
    </row>
    <row r="15" spans="2:11" ht="29.25" customHeight="1">
      <c r="B15" s="160">
        <f t="shared" si="0"/>
        <v>6</v>
      </c>
      <c r="C15" s="123"/>
      <c r="D15" s="123"/>
      <c r="E15" s="123"/>
      <c r="F15" s="137">
        <f t="shared" si="1"/>
        <v>0</v>
      </c>
      <c r="G15" s="138"/>
    </row>
    <row r="16" spans="2:11" ht="29.25" customHeight="1">
      <c r="B16" s="160">
        <f t="shared" si="0"/>
        <v>7</v>
      </c>
      <c r="C16" s="123"/>
      <c r="D16" s="123"/>
      <c r="E16" s="123"/>
      <c r="F16" s="137">
        <f t="shared" si="1"/>
        <v>0</v>
      </c>
      <c r="G16" s="138"/>
    </row>
    <row r="17" spans="2:7" ht="29.25" customHeight="1">
      <c r="B17" s="160">
        <f t="shared" si="0"/>
        <v>8</v>
      </c>
      <c r="C17" s="123"/>
      <c r="D17" s="123"/>
      <c r="E17" s="123"/>
      <c r="F17" s="137">
        <f t="shared" si="1"/>
        <v>0</v>
      </c>
      <c r="G17" s="138"/>
    </row>
    <row r="18" spans="2:7" ht="29.25" customHeight="1">
      <c r="B18" s="160">
        <f t="shared" si="0"/>
        <v>9</v>
      </c>
      <c r="C18" s="123"/>
      <c r="D18" s="123"/>
      <c r="E18" s="123"/>
      <c r="F18" s="137">
        <f t="shared" si="1"/>
        <v>0</v>
      </c>
      <c r="G18" s="138"/>
    </row>
    <row r="19" spans="2:7" ht="29.25" customHeight="1">
      <c r="B19" s="160">
        <f t="shared" si="0"/>
        <v>10</v>
      </c>
      <c r="C19" s="123"/>
      <c r="D19" s="123"/>
      <c r="E19" s="123"/>
      <c r="F19" s="137"/>
      <c r="G19" s="138"/>
    </row>
    <row r="20" spans="2:7" ht="29.25" customHeight="1">
      <c r="B20" s="160">
        <f t="shared" si="0"/>
        <v>11</v>
      </c>
      <c r="C20" s="123"/>
      <c r="D20" s="123"/>
      <c r="E20" s="123"/>
      <c r="F20" s="137"/>
      <c r="G20" s="138"/>
    </row>
    <row r="21" spans="2:7" ht="29.25" customHeight="1">
      <c r="B21" s="160">
        <f t="shared" si="0"/>
        <v>12</v>
      </c>
      <c r="C21" s="123"/>
      <c r="D21" s="123"/>
      <c r="E21" s="123"/>
      <c r="F21" s="137"/>
      <c r="G21" s="138"/>
    </row>
    <row r="22" spans="2:7" ht="29.25" customHeight="1">
      <c r="B22" s="160">
        <f t="shared" si="0"/>
        <v>13</v>
      </c>
      <c r="C22" s="123"/>
      <c r="D22" s="123"/>
      <c r="E22" s="123"/>
      <c r="F22" s="137"/>
      <c r="G22" s="138"/>
    </row>
    <row r="23" spans="2:7" ht="29.25" customHeight="1">
      <c r="B23" s="160">
        <f t="shared" si="0"/>
        <v>14</v>
      </c>
      <c r="C23" s="123"/>
      <c r="D23" s="123"/>
      <c r="E23" s="123"/>
      <c r="F23" s="137"/>
      <c r="G23" s="138"/>
    </row>
    <row r="24" spans="2:7" ht="29.25" customHeight="1">
      <c r="B24" s="160">
        <f t="shared" si="0"/>
        <v>15</v>
      </c>
      <c r="C24" s="123"/>
      <c r="D24" s="123"/>
      <c r="E24" s="123"/>
      <c r="F24" s="137"/>
      <c r="G24" s="138"/>
    </row>
    <row r="25" spans="2:7" ht="29.25" customHeight="1">
      <c r="B25" s="160">
        <f t="shared" si="0"/>
        <v>16</v>
      </c>
      <c r="C25" s="123"/>
      <c r="D25" s="123"/>
      <c r="E25" s="123"/>
      <c r="F25" s="137"/>
      <c r="G25" s="138"/>
    </row>
    <row r="26" spans="2:7" ht="29.25" customHeight="1">
      <c r="B26" s="160">
        <f t="shared" si="0"/>
        <v>17</v>
      </c>
      <c r="C26" s="123"/>
      <c r="D26" s="123"/>
      <c r="E26" s="123"/>
      <c r="F26" s="137"/>
      <c r="G26" s="138"/>
    </row>
    <row r="27" spans="2:7" ht="29.25" customHeight="1">
      <c r="B27" s="160">
        <f t="shared" si="0"/>
        <v>18</v>
      </c>
      <c r="C27" s="123"/>
      <c r="D27" s="123"/>
      <c r="E27" s="123"/>
      <c r="F27" s="137"/>
      <c r="G27" s="138"/>
    </row>
    <row r="28" spans="2:7" ht="29.25" customHeight="1">
      <c r="B28" s="160">
        <f t="shared" si="0"/>
        <v>19</v>
      </c>
      <c r="C28" s="123"/>
      <c r="D28" s="123"/>
      <c r="E28" s="123"/>
      <c r="F28" s="137"/>
      <c r="G28" s="138"/>
    </row>
    <row r="29" spans="2:7" ht="29.25" customHeight="1" thickBot="1">
      <c r="B29" s="189">
        <f t="shared" si="0"/>
        <v>20</v>
      </c>
      <c r="C29" s="190"/>
      <c r="D29" s="190"/>
      <c r="E29" s="190"/>
      <c r="F29" s="192"/>
      <c r="G29" s="193"/>
    </row>
    <row r="30" spans="2:7" ht="13.5" customHeight="1" thickTop="1" thickBot="1">
      <c r="B30" s="112"/>
      <c r="C30" s="42"/>
      <c r="D30" s="43"/>
      <c r="E30" s="44"/>
      <c r="F30" s="45"/>
      <c r="G30" s="113"/>
    </row>
    <row r="31" spans="2:7" ht="24" customHeight="1" thickBot="1">
      <c r="B31" s="682" t="s">
        <v>17</v>
      </c>
      <c r="C31" s="683"/>
      <c r="D31" s="683"/>
      <c r="E31" s="683"/>
      <c r="F31" s="677">
        <f>+SUM(F10:F29)</f>
        <v>0</v>
      </c>
      <c r="G31" s="678"/>
    </row>
    <row r="32" spans="2:7" ht="10.5" customHeight="1" thickBot="1">
      <c r="B32" s="114"/>
      <c r="C32" s="46"/>
      <c r="D32" s="46"/>
      <c r="E32" s="46"/>
      <c r="F32" s="47"/>
      <c r="G32" s="115"/>
    </row>
    <row r="33" spans="2:8" ht="21" thickBot="1">
      <c r="B33" s="679" t="s">
        <v>5</v>
      </c>
      <c r="C33" s="680"/>
      <c r="D33" s="680"/>
      <c r="E33" s="680" t="s">
        <v>6</v>
      </c>
      <c r="F33" s="680"/>
      <c r="G33" s="681"/>
    </row>
    <row r="34" spans="2:8" ht="38.25" customHeight="1" thickTop="1">
      <c r="B34" s="173"/>
      <c r="C34" s="174"/>
      <c r="D34" s="175"/>
      <c r="E34" s="178"/>
      <c r="F34" s="179"/>
      <c r="G34" s="180"/>
    </row>
    <row r="35" spans="2:8" ht="38.25" customHeight="1">
      <c r="B35" s="116"/>
      <c r="C35" s="48"/>
      <c r="D35" s="176"/>
      <c r="E35" s="181"/>
      <c r="F35" s="700"/>
      <c r="G35" s="701"/>
      <c r="H35" s="62"/>
    </row>
    <row r="36" spans="2:8" ht="38.25" customHeight="1">
      <c r="B36" s="116"/>
      <c r="C36" s="48"/>
      <c r="D36" s="176"/>
      <c r="E36" s="181"/>
      <c r="F36" s="698"/>
      <c r="G36" s="699"/>
      <c r="H36" s="63"/>
    </row>
    <row r="37" spans="2:8" ht="38.25" customHeight="1" thickBot="1">
      <c r="B37" s="117"/>
      <c r="C37" s="118"/>
      <c r="D37" s="177"/>
      <c r="E37" s="182"/>
      <c r="F37" s="119"/>
      <c r="G37" s="121"/>
    </row>
    <row r="38" spans="2:8" ht="13.8" thickTop="1"/>
  </sheetData>
  <mergeCells count="18">
    <mergeCell ref="F31:G31"/>
    <mergeCell ref="B33:D33"/>
    <mergeCell ref="E33:G33"/>
    <mergeCell ref="F35:G35"/>
    <mergeCell ref="F36:G36"/>
    <mergeCell ref="B31:E31"/>
    <mergeCell ref="B3:G3"/>
    <mergeCell ref="B8:B9"/>
    <mergeCell ref="C8:C9"/>
    <mergeCell ref="E8:E9"/>
    <mergeCell ref="F8:G8"/>
    <mergeCell ref="D8:D9"/>
    <mergeCell ref="B6:C6"/>
    <mergeCell ref="B5:C5"/>
    <mergeCell ref="B4:C4"/>
    <mergeCell ref="D6:E6"/>
    <mergeCell ref="D5:E5"/>
    <mergeCell ref="D4:E4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65" fitToWidth="0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</sheetPr>
  <dimension ref="B1:K38"/>
  <sheetViews>
    <sheetView showZeros="0" view="pageBreakPreview" topLeftCell="A4" zoomScale="85" zoomScaleNormal="100" zoomScaleSheetLayoutView="85" workbookViewId="0">
      <selection activeCell="G13" sqref="G13"/>
    </sheetView>
  </sheetViews>
  <sheetFormatPr defaultColWidth="9.109375" defaultRowHeight="13.2"/>
  <cols>
    <col min="1" max="1" width="2.88671875" style="1" customWidth="1"/>
    <col min="2" max="2" width="8.6640625" style="1" bestFit="1" customWidth="1"/>
    <col min="3" max="3" width="14.109375" style="1" customWidth="1"/>
    <col min="4" max="4" width="44.109375" style="1" customWidth="1"/>
    <col min="5" max="5" width="21" style="1" customWidth="1"/>
    <col min="6" max="7" width="20" style="1" customWidth="1"/>
    <col min="8" max="8" width="1.88671875" style="1" customWidth="1"/>
    <col min="9" max="9" width="9.109375" style="1"/>
    <col min="10" max="10" width="13" style="1" bestFit="1" customWidth="1"/>
    <col min="11" max="16384" width="9.109375" style="1"/>
  </cols>
  <sheetData>
    <row r="1" spans="2:11" ht="13.8" thickBot="1"/>
    <row r="2" spans="2:11" s="2" customFormat="1" ht="73.5" customHeight="1" thickTop="1">
      <c r="B2" s="102"/>
      <c r="C2" s="103"/>
      <c r="D2" s="103"/>
      <c r="E2" s="103"/>
      <c r="F2" s="103"/>
      <c r="G2" s="104"/>
    </row>
    <row r="3" spans="2:11" s="2" customFormat="1" ht="25.5" customHeight="1">
      <c r="B3" s="684" t="s">
        <v>218</v>
      </c>
      <c r="C3" s="685"/>
      <c r="D3" s="685"/>
      <c r="E3" s="685"/>
      <c r="F3" s="685"/>
      <c r="G3" s="686"/>
    </row>
    <row r="4" spans="2:11" s="328" customFormat="1" ht="52.5" customHeight="1">
      <c r="B4" s="713" t="s">
        <v>8</v>
      </c>
      <c r="C4" s="714"/>
      <c r="D4" s="697" t="str">
        <f>Giriş!$C$5</f>
        <v>FARSYAPI</v>
      </c>
      <c r="E4" s="697"/>
      <c r="F4" s="329" t="s">
        <v>62</v>
      </c>
      <c r="G4" s="330">
        <f>Giriş!$C$39</f>
        <v>1</v>
      </c>
    </row>
    <row r="5" spans="2:11" s="328" customFormat="1" ht="36" customHeight="1">
      <c r="B5" s="713" t="s">
        <v>142</v>
      </c>
      <c r="C5" s="714"/>
      <c r="D5" s="697" t="str">
        <f>Giriş!$C$7</f>
        <v>İNCE İŞLER</v>
      </c>
      <c r="E5" s="697"/>
      <c r="F5" s="329" t="s">
        <v>18</v>
      </c>
      <c r="G5" s="331">
        <f>Giriş!$C$40</f>
        <v>45321</v>
      </c>
    </row>
    <row r="6" spans="2:11" s="332" customFormat="1" ht="36" customHeight="1">
      <c r="B6" s="713" t="s">
        <v>63</v>
      </c>
      <c r="C6" s="714"/>
      <c r="D6" s="697" t="str">
        <f>Giriş!$C$6</f>
        <v>YENİ YAPI</v>
      </c>
      <c r="E6" s="697"/>
      <c r="F6" s="329" t="s">
        <v>15</v>
      </c>
      <c r="G6" s="333">
        <f>+'ELEKTRİK KESİNTİLERİ'!G6+1</f>
        <v>11</v>
      </c>
    </row>
    <row r="7" spans="2:11" ht="8.25" customHeight="1" thickBot="1">
      <c r="B7" s="110"/>
      <c r="C7" s="39"/>
      <c r="D7" s="40"/>
      <c r="E7" s="41"/>
      <c r="F7" s="101"/>
      <c r="G7" s="111"/>
    </row>
    <row r="8" spans="2:11" ht="17.399999999999999" thickBot="1">
      <c r="B8" s="687" t="s">
        <v>16</v>
      </c>
      <c r="C8" s="689" t="s">
        <v>175</v>
      </c>
      <c r="D8" s="689" t="s">
        <v>71</v>
      </c>
      <c r="E8" s="689" t="s">
        <v>201</v>
      </c>
      <c r="F8" s="691"/>
      <c r="G8" s="694"/>
    </row>
    <row r="9" spans="2:11" ht="24" customHeight="1" thickBot="1">
      <c r="B9" s="688"/>
      <c r="C9" s="690"/>
      <c r="D9" s="690"/>
      <c r="E9" s="690"/>
      <c r="F9" s="183" t="s">
        <v>13</v>
      </c>
      <c r="G9" s="184" t="s">
        <v>3</v>
      </c>
    </row>
    <row r="10" spans="2:11" ht="24" customHeight="1" thickTop="1">
      <c r="B10" s="185">
        <v>1</v>
      </c>
      <c r="C10" s="521"/>
      <c r="D10" s="522"/>
      <c r="E10" s="523"/>
      <c r="F10" s="524">
        <f>E10</f>
        <v>0</v>
      </c>
      <c r="G10" s="525">
        <f>F10</f>
        <v>0</v>
      </c>
    </row>
    <row r="11" spans="2:11" ht="24" customHeight="1">
      <c r="B11" s="160">
        <f t="shared" ref="B11:B28" si="0">B10+1</f>
        <v>2</v>
      </c>
      <c r="C11" s="526"/>
      <c r="D11" s="527"/>
      <c r="E11" s="528"/>
      <c r="F11" s="529">
        <f t="shared" ref="F11:F29" si="1">E11</f>
        <v>0</v>
      </c>
      <c r="G11" s="530">
        <f>ROUND(F11+G10,2)</f>
        <v>0</v>
      </c>
    </row>
    <row r="12" spans="2:11" ht="24" customHeight="1">
      <c r="B12" s="160">
        <f t="shared" si="0"/>
        <v>3</v>
      </c>
      <c r="C12" s="526"/>
      <c r="D12" s="527"/>
      <c r="E12" s="528"/>
      <c r="F12" s="529">
        <f t="shared" si="1"/>
        <v>0</v>
      </c>
      <c r="G12" s="530">
        <f t="shared" ref="G12:G29" si="2">ROUND(F12+G11,2)</f>
        <v>0</v>
      </c>
    </row>
    <row r="13" spans="2:11" ht="24" customHeight="1">
      <c r="B13" s="160">
        <f t="shared" si="0"/>
        <v>4</v>
      </c>
      <c r="C13" s="526"/>
      <c r="D13" s="527"/>
      <c r="E13" s="528"/>
      <c r="F13" s="529">
        <f t="shared" si="1"/>
        <v>0</v>
      </c>
      <c r="G13" s="530">
        <f t="shared" si="2"/>
        <v>0</v>
      </c>
    </row>
    <row r="14" spans="2:11" ht="24" customHeight="1">
      <c r="B14" s="160">
        <f t="shared" si="0"/>
        <v>5</v>
      </c>
      <c r="C14" s="526"/>
      <c r="D14" s="527"/>
      <c r="E14" s="528"/>
      <c r="F14" s="529">
        <f t="shared" si="1"/>
        <v>0</v>
      </c>
      <c r="G14" s="530">
        <f t="shared" si="2"/>
        <v>0</v>
      </c>
      <c r="K14" s="9"/>
    </row>
    <row r="15" spans="2:11" ht="24" customHeight="1">
      <c r="B15" s="160">
        <f t="shared" si="0"/>
        <v>6</v>
      </c>
      <c r="C15" s="526"/>
      <c r="D15" s="527"/>
      <c r="E15" s="528"/>
      <c r="F15" s="529">
        <f t="shared" si="1"/>
        <v>0</v>
      </c>
      <c r="G15" s="530">
        <f t="shared" si="2"/>
        <v>0</v>
      </c>
    </row>
    <row r="16" spans="2:11" ht="24" customHeight="1">
      <c r="B16" s="160">
        <f t="shared" si="0"/>
        <v>7</v>
      </c>
      <c r="C16" s="526"/>
      <c r="D16" s="527"/>
      <c r="E16" s="528"/>
      <c r="F16" s="529">
        <f t="shared" si="1"/>
        <v>0</v>
      </c>
      <c r="G16" s="530">
        <f t="shared" si="2"/>
        <v>0</v>
      </c>
    </row>
    <row r="17" spans="2:7" ht="24" customHeight="1">
      <c r="B17" s="160">
        <f t="shared" si="0"/>
        <v>8</v>
      </c>
      <c r="C17" s="526"/>
      <c r="D17" s="527"/>
      <c r="E17" s="528"/>
      <c r="F17" s="529">
        <f t="shared" si="1"/>
        <v>0</v>
      </c>
      <c r="G17" s="530">
        <f t="shared" si="2"/>
        <v>0</v>
      </c>
    </row>
    <row r="18" spans="2:7" ht="24" customHeight="1">
      <c r="B18" s="160">
        <f t="shared" si="0"/>
        <v>9</v>
      </c>
      <c r="C18" s="526"/>
      <c r="D18" s="527"/>
      <c r="E18" s="528"/>
      <c r="F18" s="529">
        <f t="shared" si="1"/>
        <v>0</v>
      </c>
      <c r="G18" s="530">
        <f t="shared" si="2"/>
        <v>0</v>
      </c>
    </row>
    <row r="19" spans="2:7" ht="24" customHeight="1">
      <c r="B19" s="160">
        <f t="shared" si="0"/>
        <v>10</v>
      </c>
      <c r="C19" s="526"/>
      <c r="D19" s="527"/>
      <c r="E19" s="528"/>
      <c r="F19" s="529">
        <f t="shared" si="1"/>
        <v>0</v>
      </c>
      <c r="G19" s="530">
        <f t="shared" si="2"/>
        <v>0</v>
      </c>
    </row>
    <row r="20" spans="2:7" ht="24" customHeight="1">
      <c r="B20" s="160">
        <f t="shared" si="0"/>
        <v>11</v>
      </c>
      <c r="C20" s="526"/>
      <c r="D20" s="527"/>
      <c r="E20" s="528"/>
      <c r="F20" s="529">
        <f t="shared" si="1"/>
        <v>0</v>
      </c>
      <c r="G20" s="530">
        <f t="shared" si="2"/>
        <v>0</v>
      </c>
    </row>
    <row r="21" spans="2:7" ht="24" customHeight="1">
      <c r="B21" s="160">
        <f t="shared" si="0"/>
        <v>12</v>
      </c>
      <c r="C21" s="526"/>
      <c r="D21" s="527"/>
      <c r="E21" s="528"/>
      <c r="F21" s="529">
        <f t="shared" si="1"/>
        <v>0</v>
      </c>
      <c r="G21" s="530">
        <f t="shared" si="2"/>
        <v>0</v>
      </c>
    </row>
    <row r="22" spans="2:7" ht="24" customHeight="1">
      <c r="B22" s="160">
        <f t="shared" si="0"/>
        <v>13</v>
      </c>
      <c r="C22" s="526"/>
      <c r="D22" s="527"/>
      <c r="E22" s="528"/>
      <c r="F22" s="529">
        <f t="shared" si="1"/>
        <v>0</v>
      </c>
      <c r="G22" s="530">
        <f t="shared" si="2"/>
        <v>0</v>
      </c>
    </row>
    <row r="23" spans="2:7" ht="24" customHeight="1">
      <c r="B23" s="160">
        <f t="shared" si="0"/>
        <v>14</v>
      </c>
      <c r="C23" s="526"/>
      <c r="D23" s="527"/>
      <c r="E23" s="528"/>
      <c r="F23" s="529">
        <f t="shared" si="1"/>
        <v>0</v>
      </c>
      <c r="G23" s="530">
        <f t="shared" si="2"/>
        <v>0</v>
      </c>
    </row>
    <row r="24" spans="2:7" ht="24" customHeight="1">
      <c r="B24" s="160">
        <f t="shared" si="0"/>
        <v>15</v>
      </c>
      <c r="C24" s="526"/>
      <c r="D24" s="527"/>
      <c r="E24" s="528"/>
      <c r="F24" s="529">
        <f t="shared" si="1"/>
        <v>0</v>
      </c>
      <c r="G24" s="530">
        <f t="shared" si="2"/>
        <v>0</v>
      </c>
    </row>
    <row r="25" spans="2:7" ht="24" customHeight="1">
      <c r="B25" s="160">
        <f t="shared" si="0"/>
        <v>16</v>
      </c>
      <c r="C25" s="526"/>
      <c r="D25" s="527"/>
      <c r="E25" s="528"/>
      <c r="F25" s="529">
        <f t="shared" si="1"/>
        <v>0</v>
      </c>
      <c r="G25" s="530">
        <f t="shared" si="2"/>
        <v>0</v>
      </c>
    </row>
    <row r="26" spans="2:7" ht="24" customHeight="1">
      <c r="B26" s="160">
        <f t="shared" si="0"/>
        <v>17</v>
      </c>
      <c r="C26" s="526"/>
      <c r="D26" s="527"/>
      <c r="E26" s="528"/>
      <c r="F26" s="529">
        <f t="shared" si="1"/>
        <v>0</v>
      </c>
      <c r="G26" s="530">
        <f t="shared" si="2"/>
        <v>0</v>
      </c>
    </row>
    <row r="27" spans="2:7" ht="24" customHeight="1">
      <c r="B27" s="160">
        <f t="shared" si="0"/>
        <v>18</v>
      </c>
      <c r="C27" s="526"/>
      <c r="D27" s="527"/>
      <c r="E27" s="528"/>
      <c r="F27" s="529">
        <f t="shared" si="1"/>
        <v>0</v>
      </c>
      <c r="G27" s="530">
        <f t="shared" si="2"/>
        <v>0</v>
      </c>
    </row>
    <row r="28" spans="2:7" ht="24" customHeight="1">
      <c r="B28" s="160">
        <f t="shared" si="0"/>
        <v>19</v>
      </c>
      <c r="C28" s="526"/>
      <c r="D28" s="527"/>
      <c r="E28" s="528"/>
      <c r="F28" s="529">
        <f t="shared" si="1"/>
        <v>0</v>
      </c>
      <c r="G28" s="530">
        <f t="shared" si="2"/>
        <v>0</v>
      </c>
    </row>
    <row r="29" spans="2:7" ht="24" customHeight="1" thickBot="1">
      <c r="B29" s="189">
        <v>20</v>
      </c>
      <c r="C29" s="531"/>
      <c r="D29" s="532"/>
      <c r="E29" s="533"/>
      <c r="F29" s="534">
        <f t="shared" si="1"/>
        <v>0</v>
      </c>
      <c r="G29" s="535">
        <f t="shared" si="2"/>
        <v>0</v>
      </c>
    </row>
    <row r="30" spans="2:7" ht="13.5" customHeight="1" thickTop="1" thickBot="1">
      <c r="B30" s="112"/>
      <c r="C30" s="42"/>
      <c r="D30" s="43"/>
      <c r="E30" s="44"/>
      <c r="F30" s="45"/>
      <c r="G30" s="113"/>
    </row>
    <row r="31" spans="2:7" ht="24" customHeight="1" thickBot="1">
      <c r="B31" s="682" t="s">
        <v>17</v>
      </c>
      <c r="C31" s="683"/>
      <c r="D31" s="683"/>
      <c r="E31" s="683"/>
      <c r="F31" s="677">
        <f>+SUM(F10:F29)</f>
        <v>0</v>
      </c>
      <c r="G31" s="678"/>
    </row>
    <row r="32" spans="2:7" ht="10.5" customHeight="1" thickBot="1">
      <c r="B32" s="114"/>
      <c r="C32" s="46"/>
      <c r="D32" s="46"/>
      <c r="E32" s="46"/>
      <c r="F32" s="47"/>
      <c r="G32" s="115"/>
    </row>
    <row r="33" spans="2:8" ht="21" thickBot="1">
      <c r="B33" s="679" t="s">
        <v>5</v>
      </c>
      <c r="C33" s="680"/>
      <c r="D33" s="680"/>
      <c r="E33" s="680" t="s">
        <v>6</v>
      </c>
      <c r="F33" s="680"/>
      <c r="G33" s="681"/>
    </row>
    <row r="34" spans="2:8" ht="38.25" customHeight="1" thickTop="1">
      <c r="B34" s="173"/>
      <c r="C34" s="174"/>
      <c r="D34" s="175"/>
      <c r="E34" s="178"/>
      <c r="F34" s="179"/>
      <c r="G34" s="180"/>
    </row>
    <row r="35" spans="2:8" ht="38.25" customHeight="1">
      <c r="B35" s="116"/>
      <c r="C35" s="48"/>
      <c r="D35" s="176"/>
      <c r="E35" s="181"/>
      <c r="F35" s="200">
        <v>0</v>
      </c>
      <c r="G35" s="201"/>
      <c r="H35" s="62"/>
    </row>
    <row r="36" spans="2:8" ht="38.25" customHeight="1">
      <c r="B36" s="116"/>
      <c r="C36" s="48"/>
      <c r="D36" s="176"/>
      <c r="E36" s="181"/>
      <c r="F36" s="202"/>
      <c r="G36" s="203"/>
      <c r="H36" s="63"/>
    </row>
    <row r="37" spans="2:8" ht="38.25" customHeight="1" thickBot="1">
      <c r="B37" s="117"/>
      <c r="C37" s="118"/>
      <c r="D37" s="177"/>
      <c r="E37" s="182"/>
      <c r="F37" s="119"/>
      <c r="G37" s="121"/>
    </row>
    <row r="38" spans="2:8" ht="13.8" thickTop="1"/>
  </sheetData>
  <mergeCells count="16">
    <mergeCell ref="F31:G31"/>
    <mergeCell ref="B31:E31"/>
    <mergeCell ref="B33:D33"/>
    <mergeCell ref="E33:G33"/>
    <mergeCell ref="B3:G3"/>
    <mergeCell ref="B8:B9"/>
    <mergeCell ref="C8:C9"/>
    <mergeCell ref="D8:D9"/>
    <mergeCell ref="E8:E9"/>
    <mergeCell ref="F8:G8"/>
    <mergeCell ref="B6:C6"/>
    <mergeCell ref="B5:C5"/>
    <mergeCell ref="B4:C4"/>
    <mergeCell ref="D6:E6"/>
    <mergeCell ref="D5:E5"/>
    <mergeCell ref="D4:E4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70" fitToWidth="0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7030A0"/>
  </sheetPr>
  <dimension ref="B1:N38"/>
  <sheetViews>
    <sheetView showZeros="0" view="pageBreakPreview" topLeftCell="A4" zoomScale="70" zoomScaleNormal="100" zoomScaleSheetLayoutView="70" workbookViewId="0">
      <selection activeCell="G13" sqref="G13"/>
    </sheetView>
  </sheetViews>
  <sheetFormatPr defaultColWidth="9.109375" defaultRowHeight="13.2"/>
  <cols>
    <col min="1" max="1" width="2.109375" style="1" customWidth="1"/>
    <col min="2" max="2" width="8.109375" style="1" bestFit="1" customWidth="1"/>
    <col min="3" max="3" width="13.44140625" style="1" customWidth="1"/>
    <col min="4" max="4" width="20.33203125" style="1" customWidth="1"/>
    <col min="5" max="5" width="13.44140625" style="1" customWidth="1"/>
    <col min="6" max="6" width="21" style="1" customWidth="1"/>
    <col min="7" max="7" width="18.44140625" style="1" customWidth="1"/>
    <col min="8" max="8" width="21" style="1" customWidth="1"/>
    <col min="9" max="10" width="20.44140625" style="1" customWidth="1"/>
    <col min="11" max="11" width="2" style="1" customWidth="1"/>
    <col min="12" max="12" width="9.109375" style="1"/>
    <col min="13" max="13" width="13" style="1" bestFit="1" customWidth="1"/>
    <col min="14" max="16384" width="9.109375" style="1"/>
  </cols>
  <sheetData>
    <row r="1" spans="2:14" ht="13.8" thickBot="1"/>
    <row r="2" spans="2:14" s="2" customFormat="1" ht="73.5" customHeight="1" thickTop="1">
      <c r="B2" s="102"/>
      <c r="C2" s="103"/>
      <c r="D2" s="103"/>
      <c r="E2" s="103"/>
      <c r="F2" s="103"/>
      <c r="G2" s="103"/>
      <c r="H2" s="103"/>
      <c r="I2" s="103"/>
      <c r="J2" s="104"/>
    </row>
    <row r="3" spans="2:14" s="2" customFormat="1" ht="25.5" customHeight="1">
      <c r="B3" s="684" t="s">
        <v>220</v>
      </c>
      <c r="C3" s="685"/>
      <c r="D3" s="685"/>
      <c r="E3" s="685"/>
      <c r="F3" s="685"/>
      <c r="G3" s="685"/>
      <c r="H3" s="685"/>
      <c r="I3" s="685"/>
      <c r="J3" s="686"/>
    </row>
    <row r="4" spans="2:14" s="2" customFormat="1" ht="39" customHeight="1">
      <c r="B4" s="730" t="s">
        <v>8</v>
      </c>
      <c r="C4" s="731"/>
      <c r="D4" s="732" t="str">
        <f>Giriş!$C$5</f>
        <v>FARSYAPI</v>
      </c>
      <c r="E4" s="732"/>
      <c r="F4" s="732"/>
      <c r="G4" s="732"/>
      <c r="H4" s="732"/>
      <c r="I4" s="100" t="s">
        <v>62</v>
      </c>
      <c r="J4" s="107">
        <f>Giriş!$C$39</f>
        <v>1</v>
      </c>
    </row>
    <row r="5" spans="2:14" s="2" customFormat="1" ht="39" customHeight="1">
      <c r="B5" s="730" t="s">
        <v>142</v>
      </c>
      <c r="C5" s="731"/>
      <c r="D5" s="732" t="str">
        <f>Giriş!$C$7</f>
        <v>İNCE İŞLER</v>
      </c>
      <c r="E5" s="732"/>
      <c r="F5" s="732"/>
      <c r="G5" s="732"/>
      <c r="H5" s="732"/>
      <c r="I5" s="100" t="s">
        <v>18</v>
      </c>
      <c r="J5" s="108">
        <f>Giriş!$C$40</f>
        <v>45321</v>
      </c>
    </row>
    <row r="6" spans="2:14" ht="19.2">
      <c r="B6" s="730" t="s">
        <v>63</v>
      </c>
      <c r="C6" s="731"/>
      <c r="D6" s="732" t="str">
        <f>Giriş!$C$6</f>
        <v>YENİ YAPI</v>
      </c>
      <c r="E6" s="732"/>
      <c r="F6" s="732"/>
      <c r="G6" s="732"/>
      <c r="H6" s="732"/>
      <c r="I6" s="100" t="s">
        <v>15</v>
      </c>
      <c r="J6" s="109">
        <f>+'K-DİĞER'!G6</f>
        <v>11</v>
      </c>
    </row>
    <row r="7" spans="2:14" ht="8.25" customHeight="1" thickBot="1">
      <c r="B7" s="110"/>
      <c r="C7" s="39"/>
      <c r="D7" s="39"/>
      <c r="E7" s="40"/>
      <c r="F7" s="41"/>
      <c r="G7" s="41"/>
      <c r="H7" s="41"/>
      <c r="I7" s="101"/>
      <c r="J7" s="111"/>
    </row>
    <row r="8" spans="2:14" ht="17.25" customHeight="1" thickBot="1">
      <c r="B8" s="687" t="s">
        <v>16</v>
      </c>
      <c r="C8" s="689" t="s">
        <v>175</v>
      </c>
      <c r="D8" s="689" t="s">
        <v>281</v>
      </c>
      <c r="E8" s="689" t="s">
        <v>282</v>
      </c>
      <c r="F8" s="689" t="s">
        <v>198</v>
      </c>
      <c r="G8" s="707" t="s">
        <v>143</v>
      </c>
      <c r="H8" s="707" t="s">
        <v>199</v>
      </c>
      <c r="I8" s="691"/>
      <c r="J8" s="694"/>
    </row>
    <row r="9" spans="2:14" ht="24" customHeight="1" thickBot="1">
      <c r="B9" s="688"/>
      <c r="C9" s="690"/>
      <c r="D9" s="690"/>
      <c r="E9" s="690"/>
      <c r="F9" s="690"/>
      <c r="G9" s="708"/>
      <c r="H9" s="708"/>
      <c r="I9" s="183" t="s">
        <v>13</v>
      </c>
      <c r="J9" s="184" t="s">
        <v>3</v>
      </c>
    </row>
    <row r="10" spans="2:14" ht="39.75" customHeight="1" thickTop="1">
      <c r="B10" s="185">
        <v>1</v>
      </c>
      <c r="C10" s="186">
        <v>1</v>
      </c>
      <c r="D10" s="194" t="s">
        <v>293</v>
      </c>
      <c r="E10" s="194"/>
      <c r="F10" s="216">
        <v>350</v>
      </c>
      <c r="G10" s="216">
        <f>+E10*F10</f>
        <v>0</v>
      </c>
      <c r="H10" s="216">
        <f>ROUND(G10*0.18,2)</f>
        <v>0</v>
      </c>
      <c r="I10" s="216">
        <f>+G10+H10</f>
        <v>0</v>
      </c>
      <c r="J10" s="448">
        <f>SUM(I10:I10)</f>
        <v>0</v>
      </c>
    </row>
    <row r="11" spans="2:14" ht="39.75" customHeight="1">
      <c r="B11" s="160">
        <f t="shared" ref="B11:B29" si="0">B10+1</f>
        <v>2</v>
      </c>
      <c r="C11" s="123">
        <v>1</v>
      </c>
      <c r="D11" s="198" t="s">
        <v>293</v>
      </c>
      <c r="E11" s="198"/>
      <c r="F11" s="217">
        <v>350</v>
      </c>
      <c r="G11" s="217">
        <f>+E11*F11</f>
        <v>0</v>
      </c>
      <c r="H11" s="217">
        <f>+G11*0.18</f>
        <v>0</v>
      </c>
      <c r="I11" s="217">
        <f>+G11+H11</f>
        <v>0</v>
      </c>
      <c r="J11" s="470">
        <f>IF(G11=0,0,ROUND(I11+J10,2))</f>
        <v>0</v>
      </c>
    </row>
    <row r="12" spans="2:14" ht="39.75" customHeight="1">
      <c r="B12" s="160">
        <f t="shared" si="0"/>
        <v>3</v>
      </c>
      <c r="C12" s="123"/>
      <c r="D12" s="198"/>
      <c r="E12" s="198"/>
      <c r="F12" s="215"/>
      <c r="G12" s="215">
        <f t="shared" ref="G12:G28" si="1">+D12*F12</f>
        <v>0</v>
      </c>
      <c r="H12" s="215"/>
      <c r="I12" s="212">
        <f t="shared" ref="I12:I29" si="2">+F12*D12</f>
        <v>0</v>
      </c>
      <c r="J12" s="213">
        <f t="shared" ref="J12:J29" si="3">IF(G12=0,0,ROUND(I12+J11,2))</f>
        <v>0</v>
      </c>
    </row>
    <row r="13" spans="2:14" ht="39.75" customHeight="1">
      <c r="B13" s="160">
        <f t="shared" si="0"/>
        <v>4</v>
      </c>
      <c r="C13" s="123"/>
      <c r="D13" s="198"/>
      <c r="E13" s="198"/>
      <c r="F13" s="215"/>
      <c r="G13" s="215">
        <f t="shared" si="1"/>
        <v>0</v>
      </c>
      <c r="H13" s="215"/>
      <c r="I13" s="212">
        <f t="shared" si="2"/>
        <v>0</v>
      </c>
      <c r="J13" s="213">
        <f t="shared" si="3"/>
        <v>0</v>
      </c>
    </row>
    <row r="14" spans="2:14" ht="39.75" customHeight="1">
      <c r="B14" s="160">
        <f t="shared" si="0"/>
        <v>5</v>
      </c>
      <c r="C14" s="123"/>
      <c r="D14" s="198"/>
      <c r="E14" s="198"/>
      <c r="F14" s="196"/>
      <c r="G14" s="196">
        <f t="shared" si="1"/>
        <v>0</v>
      </c>
      <c r="H14" s="196"/>
      <c r="I14" s="137">
        <f t="shared" si="2"/>
        <v>0</v>
      </c>
      <c r="J14" s="138">
        <f t="shared" si="3"/>
        <v>0</v>
      </c>
      <c r="N14" s="9"/>
    </row>
    <row r="15" spans="2:14" ht="39.75" customHeight="1">
      <c r="B15" s="160">
        <f t="shared" si="0"/>
        <v>6</v>
      </c>
      <c r="C15" s="123"/>
      <c r="D15" s="198"/>
      <c r="E15" s="198"/>
      <c r="F15" s="196"/>
      <c r="G15" s="196">
        <f t="shared" si="1"/>
        <v>0</v>
      </c>
      <c r="H15" s="196"/>
      <c r="I15" s="137">
        <f t="shared" si="2"/>
        <v>0</v>
      </c>
      <c r="J15" s="138">
        <f t="shared" si="3"/>
        <v>0</v>
      </c>
    </row>
    <row r="16" spans="2:14" ht="39.75" customHeight="1">
      <c r="B16" s="160">
        <f t="shared" si="0"/>
        <v>7</v>
      </c>
      <c r="C16" s="123"/>
      <c r="D16" s="198"/>
      <c r="E16" s="198"/>
      <c r="F16" s="196"/>
      <c r="G16" s="196">
        <f t="shared" si="1"/>
        <v>0</v>
      </c>
      <c r="H16" s="196"/>
      <c r="I16" s="137">
        <f t="shared" si="2"/>
        <v>0</v>
      </c>
      <c r="J16" s="138">
        <f t="shared" si="3"/>
        <v>0</v>
      </c>
    </row>
    <row r="17" spans="2:10" ht="39.75" customHeight="1">
      <c r="B17" s="160">
        <f t="shared" si="0"/>
        <v>8</v>
      </c>
      <c r="C17" s="123"/>
      <c r="D17" s="198"/>
      <c r="E17" s="198"/>
      <c r="F17" s="196"/>
      <c r="G17" s="196">
        <f t="shared" si="1"/>
        <v>0</v>
      </c>
      <c r="H17" s="196"/>
      <c r="I17" s="137">
        <f t="shared" si="2"/>
        <v>0</v>
      </c>
      <c r="J17" s="138">
        <f t="shared" si="3"/>
        <v>0</v>
      </c>
    </row>
    <row r="18" spans="2:10" ht="39.75" customHeight="1">
      <c r="B18" s="160">
        <f t="shared" si="0"/>
        <v>9</v>
      </c>
      <c r="C18" s="123"/>
      <c r="D18" s="198"/>
      <c r="E18" s="198"/>
      <c r="F18" s="196"/>
      <c r="G18" s="196">
        <f t="shared" si="1"/>
        <v>0</v>
      </c>
      <c r="H18" s="196"/>
      <c r="I18" s="137">
        <f t="shared" si="2"/>
        <v>0</v>
      </c>
      <c r="J18" s="138">
        <f t="shared" si="3"/>
        <v>0</v>
      </c>
    </row>
    <row r="19" spans="2:10" ht="39.75" customHeight="1">
      <c r="B19" s="160">
        <f t="shared" si="0"/>
        <v>10</v>
      </c>
      <c r="C19" s="123"/>
      <c r="D19" s="198"/>
      <c r="E19" s="198"/>
      <c r="F19" s="196"/>
      <c r="G19" s="196">
        <f t="shared" si="1"/>
        <v>0</v>
      </c>
      <c r="H19" s="196"/>
      <c r="I19" s="137">
        <f t="shared" si="2"/>
        <v>0</v>
      </c>
      <c r="J19" s="138">
        <f t="shared" si="3"/>
        <v>0</v>
      </c>
    </row>
    <row r="20" spans="2:10" ht="39.75" customHeight="1">
      <c r="B20" s="160">
        <f t="shared" si="0"/>
        <v>11</v>
      </c>
      <c r="C20" s="123"/>
      <c r="D20" s="198"/>
      <c r="E20" s="198"/>
      <c r="F20" s="196"/>
      <c r="G20" s="196">
        <f t="shared" si="1"/>
        <v>0</v>
      </c>
      <c r="H20" s="196"/>
      <c r="I20" s="137">
        <f t="shared" si="2"/>
        <v>0</v>
      </c>
      <c r="J20" s="138">
        <f t="shared" si="3"/>
        <v>0</v>
      </c>
    </row>
    <row r="21" spans="2:10" ht="39.75" customHeight="1">
      <c r="B21" s="160">
        <f t="shared" si="0"/>
        <v>12</v>
      </c>
      <c r="C21" s="123"/>
      <c r="D21" s="198"/>
      <c r="E21" s="198"/>
      <c r="F21" s="196"/>
      <c r="G21" s="196">
        <f t="shared" si="1"/>
        <v>0</v>
      </c>
      <c r="H21" s="196"/>
      <c r="I21" s="137">
        <f t="shared" si="2"/>
        <v>0</v>
      </c>
      <c r="J21" s="138">
        <f t="shared" si="3"/>
        <v>0</v>
      </c>
    </row>
    <row r="22" spans="2:10" ht="39.75" customHeight="1">
      <c r="B22" s="160">
        <f t="shared" si="0"/>
        <v>13</v>
      </c>
      <c r="C22" s="123"/>
      <c r="D22" s="198"/>
      <c r="E22" s="198"/>
      <c r="F22" s="196"/>
      <c r="G22" s="196">
        <f t="shared" si="1"/>
        <v>0</v>
      </c>
      <c r="H22" s="196"/>
      <c r="I22" s="137">
        <f t="shared" si="2"/>
        <v>0</v>
      </c>
      <c r="J22" s="138">
        <f t="shared" si="3"/>
        <v>0</v>
      </c>
    </row>
    <row r="23" spans="2:10" ht="39.75" customHeight="1">
      <c r="B23" s="160">
        <f t="shared" si="0"/>
        <v>14</v>
      </c>
      <c r="C23" s="123"/>
      <c r="D23" s="198"/>
      <c r="E23" s="198"/>
      <c r="F23" s="196"/>
      <c r="G23" s="196">
        <f t="shared" si="1"/>
        <v>0</v>
      </c>
      <c r="H23" s="196"/>
      <c r="I23" s="137">
        <f t="shared" si="2"/>
        <v>0</v>
      </c>
      <c r="J23" s="138">
        <f t="shared" si="3"/>
        <v>0</v>
      </c>
    </row>
    <row r="24" spans="2:10" ht="39.75" customHeight="1">
      <c r="B24" s="160">
        <f t="shared" si="0"/>
        <v>15</v>
      </c>
      <c r="C24" s="123"/>
      <c r="D24" s="198"/>
      <c r="E24" s="198"/>
      <c r="F24" s="196"/>
      <c r="G24" s="196">
        <f t="shared" si="1"/>
        <v>0</v>
      </c>
      <c r="H24" s="196"/>
      <c r="I24" s="137">
        <f t="shared" si="2"/>
        <v>0</v>
      </c>
      <c r="J24" s="138">
        <f t="shared" si="3"/>
        <v>0</v>
      </c>
    </row>
    <row r="25" spans="2:10" ht="39.75" customHeight="1">
      <c r="B25" s="160">
        <f t="shared" si="0"/>
        <v>16</v>
      </c>
      <c r="C25" s="123"/>
      <c r="D25" s="198"/>
      <c r="E25" s="198"/>
      <c r="F25" s="196"/>
      <c r="G25" s="196">
        <f t="shared" si="1"/>
        <v>0</v>
      </c>
      <c r="H25" s="196"/>
      <c r="I25" s="137">
        <f t="shared" si="2"/>
        <v>0</v>
      </c>
      <c r="J25" s="138">
        <f t="shared" si="3"/>
        <v>0</v>
      </c>
    </row>
    <row r="26" spans="2:10" ht="39.75" customHeight="1">
      <c r="B26" s="160">
        <f t="shared" si="0"/>
        <v>17</v>
      </c>
      <c r="C26" s="123"/>
      <c r="D26" s="198"/>
      <c r="E26" s="198"/>
      <c r="F26" s="196"/>
      <c r="G26" s="196">
        <f t="shared" si="1"/>
        <v>0</v>
      </c>
      <c r="H26" s="196"/>
      <c r="I26" s="137">
        <f t="shared" si="2"/>
        <v>0</v>
      </c>
      <c r="J26" s="138">
        <f t="shared" si="3"/>
        <v>0</v>
      </c>
    </row>
    <row r="27" spans="2:10" ht="39.75" customHeight="1">
      <c r="B27" s="160">
        <f t="shared" si="0"/>
        <v>18</v>
      </c>
      <c r="C27" s="123"/>
      <c r="D27" s="198"/>
      <c r="E27" s="198"/>
      <c r="F27" s="196"/>
      <c r="G27" s="196">
        <f t="shared" si="1"/>
        <v>0</v>
      </c>
      <c r="H27" s="196"/>
      <c r="I27" s="137">
        <f t="shared" si="2"/>
        <v>0</v>
      </c>
      <c r="J27" s="138">
        <f t="shared" si="3"/>
        <v>0</v>
      </c>
    </row>
    <row r="28" spans="2:10" ht="39.75" customHeight="1">
      <c r="B28" s="160">
        <f t="shared" si="0"/>
        <v>19</v>
      </c>
      <c r="C28" s="123"/>
      <c r="D28" s="198"/>
      <c r="E28" s="198"/>
      <c r="F28" s="196"/>
      <c r="G28" s="196">
        <f t="shared" si="1"/>
        <v>0</v>
      </c>
      <c r="H28" s="196"/>
      <c r="I28" s="137">
        <f t="shared" si="2"/>
        <v>0</v>
      </c>
      <c r="J28" s="138">
        <f t="shared" si="3"/>
        <v>0</v>
      </c>
    </row>
    <row r="29" spans="2:10" ht="39.75" customHeight="1" thickBot="1">
      <c r="B29" s="189">
        <f t="shared" si="0"/>
        <v>20</v>
      </c>
      <c r="C29" s="190"/>
      <c r="D29" s="199"/>
      <c r="E29" s="199"/>
      <c r="F29" s="197"/>
      <c r="G29" s="197"/>
      <c r="H29" s="197"/>
      <c r="I29" s="192">
        <f t="shared" si="2"/>
        <v>0</v>
      </c>
      <c r="J29" s="193">
        <f t="shared" si="3"/>
        <v>0</v>
      </c>
    </row>
    <row r="30" spans="2:10" ht="13.5" customHeight="1" thickTop="1" thickBot="1">
      <c r="B30" s="112"/>
      <c r="C30" s="42"/>
      <c r="D30" s="43"/>
      <c r="E30" s="43"/>
      <c r="F30" s="44"/>
      <c r="G30" s="44"/>
      <c r="H30" s="44"/>
      <c r="I30" s="45"/>
      <c r="J30" s="113"/>
    </row>
    <row r="31" spans="2:10" ht="24" customHeight="1" thickBot="1">
      <c r="B31" s="682" t="s">
        <v>17</v>
      </c>
      <c r="C31" s="683"/>
      <c r="D31" s="683"/>
      <c r="E31" s="683"/>
      <c r="F31" s="683"/>
      <c r="G31" s="164"/>
      <c r="H31" s="164"/>
      <c r="I31" s="677">
        <f>+SUM(I10:I29)</f>
        <v>0</v>
      </c>
      <c r="J31" s="678"/>
    </row>
    <row r="32" spans="2:10" ht="10.5" customHeight="1" thickBot="1">
      <c r="B32" s="114"/>
      <c r="C32" s="46"/>
      <c r="D32" s="46"/>
      <c r="E32" s="46"/>
      <c r="F32" s="46"/>
      <c r="G32" s="46"/>
      <c r="H32" s="46"/>
      <c r="I32" s="47"/>
      <c r="J32" s="115"/>
    </row>
    <row r="33" spans="2:11" ht="21" thickBot="1">
      <c r="B33" s="679" t="s">
        <v>5</v>
      </c>
      <c r="C33" s="680"/>
      <c r="D33" s="680"/>
      <c r="E33" s="680"/>
      <c r="F33" s="680" t="s">
        <v>6</v>
      </c>
      <c r="G33" s="680"/>
      <c r="H33" s="680"/>
      <c r="I33" s="680"/>
      <c r="J33" s="681"/>
    </row>
    <row r="34" spans="2:11" ht="38.25" customHeight="1" thickTop="1">
      <c r="B34" s="173"/>
      <c r="C34" s="174"/>
      <c r="D34" s="174"/>
      <c r="E34" s="175"/>
      <c r="F34" s="178"/>
      <c r="G34" s="179"/>
      <c r="H34" s="179"/>
      <c r="I34" s="179"/>
      <c r="J34" s="180"/>
    </row>
    <row r="35" spans="2:11" ht="38.25" customHeight="1">
      <c r="B35" s="116"/>
      <c r="C35" s="48"/>
      <c r="D35" s="48"/>
      <c r="E35" s="176"/>
      <c r="F35" s="181"/>
      <c r="I35" s="200"/>
      <c r="J35" s="201"/>
      <c r="K35" s="62"/>
    </row>
    <row r="36" spans="2:11" ht="38.25" customHeight="1">
      <c r="B36" s="116"/>
      <c r="C36" s="48"/>
      <c r="D36" s="48"/>
      <c r="E36" s="176"/>
      <c r="F36" s="181"/>
      <c r="I36" s="202"/>
      <c r="J36" s="203"/>
      <c r="K36" s="63"/>
    </row>
    <row r="37" spans="2:11" ht="38.25" customHeight="1" thickBot="1">
      <c r="B37" s="117"/>
      <c r="C37" s="118"/>
      <c r="D37" s="118"/>
      <c r="E37" s="177"/>
      <c r="F37" s="182"/>
      <c r="G37" s="119"/>
      <c r="H37" s="119"/>
      <c r="I37" s="119"/>
      <c r="J37" s="121"/>
    </row>
    <row r="38" spans="2:11" ht="13.8" thickTop="1"/>
  </sheetData>
  <mergeCells count="19">
    <mergeCell ref="D6:H6"/>
    <mergeCell ref="B31:F31"/>
    <mergeCell ref="I31:J31"/>
    <mergeCell ref="B33:E33"/>
    <mergeCell ref="F33:J33"/>
    <mergeCell ref="B3:J3"/>
    <mergeCell ref="B8:B9"/>
    <mergeCell ref="C8:C9"/>
    <mergeCell ref="F8:F9"/>
    <mergeCell ref="G8:G9"/>
    <mergeCell ref="H8:H9"/>
    <mergeCell ref="I8:J8"/>
    <mergeCell ref="B6:C6"/>
    <mergeCell ref="B5:C5"/>
    <mergeCell ref="B4:C4"/>
    <mergeCell ref="D8:D9"/>
    <mergeCell ref="E8:E9"/>
    <mergeCell ref="D4:H4"/>
    <mergeCell ref="D5:H5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58" fitToWidth="0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7030A0"/>
  </sheetPr>
  <dimension ref="B1:M38"/>
  <sheetViews>
    <sheetView showZeros="0" view="pageBreakPreview" zoomScale="70" zoomScaleNormal="100" zoomScaleSheetLayoutView="70" workbookViewId="0">
      <selection activeCell="G13" sqref="G13"/>
    </sheetView>
  </sheetViews>
  <sheetFormatPr defaultColWidth="9.109375" defaultRowHeight="13.2"/>
  <cols>
    <col min="1" max="1" width="2.109375" style="1" customWidth="1"/>
    <col min="2" max="2" width="8.109375" style="1" bestFit="1" customWidth="1"/>
    <col min="3" max="3" width="17.109375" style="1" bestFit="1" customWidth="1"/>
    <col min="4" max="4" width="18.33203125" style="1" customWidth="1"/>
    <col min="5" max="5" width="16.44140625" style="1" bestFit="1" customWidth="1"/>
    <col min="6" max="7" width="14.44140625" style="1" customWidth="1"/>
    <col min="8" max="9" width="20.6640625" style="1" customWidth="1"/>
    <col min="10" max="10" width="2" style="1" customWidth="1"/>
    <col min="11" max="11" width="9.109375" style="1"/>
    <col min="12" max="12" width="13" style="1" bestFit="1" customWidth="1"/>
    <col min="13" max="16384" width="9.109375" style="1"/>
  </cols>
  <sheetData>
    <row r="1" spans="2:13" s="2" customFormat="1" ht="12.75" customHeight="1" thickBot="1">
      <c r="B1" s="342"/>
      <c r="C1" s="342"/>
      <c r="D1" s="342"/>
      <c r="E1" s="342"/>
      <c r="F1" s="342"/>
      <c r="G1" s="342"/>
      <c r="H1" s="342"/>
      <c r="I1" s="342"/>
    </row>
    <row r="2" spans="2:13" s="2" customFormat="1" ht="76.5" customHeight="1" thickTop="1">
      <c r="B2" s="105"/>
      <c r="C2" s="4"/>
      <c r="D2" s="4"/>
      <c r="E2" s="4"/>
      <c r="F2" s="4"/>
      <c r="G2" s="4"/>
      <c r="H2" s="4"/>
      <c r="I2" s="106"/>
    </row>
    <row r="3" spans="2:13" s="2" customFormat="1" ht="25.5" customHeight="1">
      <c r="B3" s="684" t="s">
        <v>221</v>
      </c>
      <c r="C3" s="685"/>
      <c r="D3" s="685"/>
      <c r="E3" s="685"/>
      <c r="F3" s="685"/>
      <c r="G3" s="685"/>
      <c r="H3" s="685"/>
      <c r="I3" s="686"/>
    </row>
    <row r="4" spans="2:13" s="334" customFormat="1" ht="63.75" customHeight="1">
      <c r="B4" s="702" t="s">
        <v>8</v>
      </c>
      <c r="C4" s="703"/>
      <c r="D4" s="704" t="str">
        <f>Giriş!$C$5</f>
        <v>FARSYAPI</v>
      </c>
      <c r="E4" s="704"/>
      <c r="F4" s="704"/>
      <c r="G4" s="704"/>
      <c r="H4" s="335" t="s">
        <v>62</v>
      </c>
      <c r="I4" s="336">
        <f>Giriş!$C$39</f>
        <v>1</v>
      </c>
    </row>
    <row r="5" spans="2:13" s="334" customFormat="1" ht="44.25" customHeight="1">
      <c r="B5" s="733" t="s">
        <v>142</v>
      </c>
      <c r="C5" s="734"/>
      <c r="D5" s="704" t="str">
        <f>Giriş!$C$7</f>
        <v>İNCE İŞLER</v>
      </c>
      <c r="E5" s="704"/>
      <c r="F5" s="704"/>
      <c r="G5" s="704"/>
      <c r="H5" s="335" t="s">
        <v>18</v>
      </c>
      <c r="I5" s="337">
        <f>Giriş!$C$40</f>
        <v>45321</v>
      </c>
    </row>
    <row r="6" spans="2:13" s="338" customFormat="1" ht="44.25" customHeight="1">
      <c r="B6" s="702" t="s">
        <v>63</v>
      </c>
      <c r="C6" s="703"/>
      <c r="D6" s="704" t="str">
        <f>Giriş!$C$6</f>
        <v>YENİ YAPI</v>
      </c>
      <c r="E6" s="704"/>
      <c r="F6" s="704"/>
      <c r="G6" s="704"/>
      <c r="H6" s="335" t="s">
        <v>15</v>
      </c>
      <c r="I6" s="339">
        <f>+'K-TEMİZLİK'!G6+1</f>
        <v>9</v>
      </c>
    </row>
    <row r="7" spans="2:13" ht="8.25" customHeight="1" thickBot="1">
      <c r="B7" s="110"/>
      <c r="C7" s="39"/>
      <c r="D7" s="40"/>
      <c r="E7" s="41"/>
      <c r="F7" s="41"/>
      <c r="G7" s="41"/>
      <c r="H7" s="101"/>
      <c r="I7" s="111"/>
    </row>
    <row r="8" spans="2:13" ht="17.399999999999999" thickBot="1">
      <c r="B8" s="687" t="s">
        <v>16</v>
      </c>
      <c r="C8" s="689" t="s">
        <v>175</v>
      </c>
      <c r="D8" s="689" t="s">
        <v>200</v>
      </c>
      <c r="E8" s="691" t="s">
        <v>198</v>
      </c>
      <c r="F8" s="707" t="s">
        <v>143</v>
      </c>
      <c r="G8" s="707" t="s">
        <v>199</v>
      </c>
      <c r="H8" s="691"/>
      <c r="I8" s="694"/>
    </row>
    <row r="9" spans="2:13" ht="24" customHeight="1" thickBot="1">
      <c r="B9" s="688"/>
      <c r="C9" s="690"/>
      <c r="D9" s="712"/>
      <c r="E9" s="693"/>
      <c r="F9" s="708"/>
      <c r="G9" s="708"/>
      <c r="H9" s="183" t="s">
        <v>13</v>
      </c>
      <c r="I9" s="184" t="s">
        <v>3</v>
      </c>
    </row>
    <row r="10" spans="2:13" ht="27" customHeight="1" thickTop="1">
      <c r="B10" s="185">
        <v>1</v>
      </c>
      <c r="C10" s="186"/>
      <c r="D10" s="327"/>
      <c r="E10" s="195"/>
      <c r="F10" s="196">
        <f>ROUND(D10*E10,2)</f>
        <v>0</v>
      </c>
      <c r="G10" s="195"/>
      <c r="H10" s="187">
        <f>ROUND(F10+G10,2)</f>
        <v>0</v>
      </c>
      <c r="I10" s="188">
        <f>ROUND(SUM(H10:H10),2)</f>
        <v>0</v>
      </c>
    </row>
    <row r="11" spans="2:13" ht="27" customHeight="1">
      <c r="B11" s="160">
        <f t="shared" ref="B11:B29" si="0">B10+1</f>
        <v>2</v>
      </c>
      <c r="C11" s="123"/>
      <c r="D11" s="316"/>
      <c r="E11" s="196"/>
      <c r="F11" s="196">
        <f t="shared" ref="F11:F29" si="1">ROUND(D11*E11,2)</f>
        <v>0</v>
      </c>
      <c r="G11" s="196"/>
      <c r="H11" s="137">
        <f t="shared" ref="H11:H29" si="2">ROUND(F11+G11,2)</f>
        <v>0</v>
      </c>
      <c r="I11" s="138">
        <f>ROUND(H11+I10,2)</f>
        <v>0</v>
      </c>
    </row>
    <row r="12" spans="2:13" ht="27" customHeight="1">
      <c r="B12" s="160">
        <f t="shared" si="0"/>
        <v>3</v>
      </c>
      <c r="C12" s="123"/>
      <c r="D12" s="317"/>
      <c r="E12" s="196"/>
      <c r="F12" s="196">
        <f t="shared" si="1"/>
        <v>0</v>
      </c>
      <c r="G12" s="196"/>
      <c r="H12" s="137">
        <f t="shared" si="2"/>
        <v>0</v>
      </c>
      <c r="I12" s="138">
        <f t="shared" ref="I12:I29" si="3">ROUND(H12+I11,2)</f>
        <v>0</v>
      </c>
    </row>
    <row r="13" spans="2:13" ht="27" customHeight="1">
      <c r="B13" s="160">
        <f t="shared" si="0"/>
        <v>4</v>
      </c>
      <c r="C13" s="123"/>
      <c r="D13" s="317"/>
      <c r="E13" s="196"/>
      <c r="F13" s="196">
        <f t="shared" si="1"/>
        <v>0</v>
      </c>
      <c r="G13" s="196"/>
      <c r="H13" s="137">
        <f t="shared" si="2"/>
        <v>0</v>
      </c>
      <c r="I13" s="138">
        <f t="shared" si="3"/>
        <v>0</v>
      </c>
    </row>
    <row r="14" spans="2:13" ht="27" customHeight="1">
      <c r="B14" s="160">
        <f t="shared" si="0"/>
        <v>5</v>
      </c>
      <c r="C14" s="123"/>
      <c r="D14" s="318"/>
      <c r="E14" s="196"/>
      <c r="F14" s="196">
        <f t="shared" si="1"/>
        <v>0</v>
      </c>
      <c r="G14" s="196"/>
      <c r="H14" s="137">
        <f t="shared" si="2"/>
        <v>0</v>
      </c>
      <c r="I14" s="138">
        <f t="shared" si="3"/>
        <v>0</v>
      </c>
      <c r="M14" s="9"/>
    </row>
    <row r="15" spans="2:13" ht="27" customHeight="1">
      <c r="B15" s="160">
        <f t="shared" si="0"/>
        <v>6</v>
      </c>
      <c r="C15" s="123"/>
      <c r="D15" s="317"/>
      <c r="E15" s="196"/>
      <c r="F15" s="196">
        <f t="shared" si="1"/>
        <v>0</v>
      </c>
      <c r="G15" s="196"/>
      <c r="H15" s="137">
        <f t="shared" si="2"/>
        <v>0</v>
      </c>
      <c r="I15" s="138">
        <f t="shared" si="3"/>
        <v>0</v>
      </c>
    </row>
    <row r="16" spans="2:13" ht="27" customHeight="1">
      <c r="B16" s="160">
        <f t="shared" si="0"/>
        <v>7</v>
      </c>
      <c r="C16" s="123"/>
      <c r="D16" s="317"/>
      <c r="E16" s="196"/>
      <c r="F16" s="196">
        <f t="shared" si="1"/>
        <v>0</v>
      </c>
      <c r="G16" s="196"/>
      <c r="H16" s="137">
        <f t="shared" si="2"/>
        <v>0</v>
      </c>
      <c r="I16" s="138">
        <f t="shared" si="3"/>
        <v>0</v>
      </c>
    </row>
    <row r="17" spans="2:9" ht="27" customHeight="1">
      <c r="B17" s="160">
        <f t="shared" si="0"/>
        <v>8</v>
      </c>
      <c r="C17" s="123"/>
      <c r="D17" s="317"/>
      <c r="E17" s="196"/>
      <c r="F17" s="196">
        <f t="shared" si="1"/>
        <v>0</v>
      </c>
      <c r="G17" s="196"/>
      <c r="H17" s="137">
        <f t="shared" si="2"/>
        <v>0</v>
      </c>
      <c r="I17" s="138">
        <f t="shared" si="3"/>
        <v>0</v>
      </c>
    </row>
    <row r="18" spans="2:9" ht="27" customHeight="1">
      <c r="B18" s="160">
        <f t="shared" si="0"/>
        <v>9</v>
      </c>
      <c r="C18" s="123"/>
      <c r="D18" s="317"/>
      <c r="E18" s="196"/>
      <c r="F18" s="196">
        <f t="shared" si="1"/>
        <v>0</v>
      </c>
      <c r="G18" s="196"/>
      <c r="H18" s="137">
        <f t="shared" si="2"/>
        <v>0</v>
      </c>
      <c r="I18" s="138">
        <f t="shared" si="3"/>
        <v>0</v>
      </c>
    </row>
    <row r="19" spans="2:9" ht="27" customHeight="1">
      <c r="B19" s="160">
        <f t="shared" si="0"/>
        <v>10</v>
      </c>
      <c r="C19" s="123"/>
      <c r="D19" s="317"/>
      <c r="E19" s="196"/>
      <c r="F19" s="196">
        <f t="shared" si="1"/>
        <v>0</v>
      </c>
      <c r="G19" s="196"/>
      <c r="H19" s="137">
        <f t="shared" si="2"/>
        <v>0</v>
      </c>
      <c r="I19" s="138">
        <f t="shared" si="3"/>
        <v>0</v>
      </c>
    </row>
    <row r="20" spans="2:9" ht="27" customHeight="1">
      <c r="B20" s="160">
        <f t="shared" si="0"/>
        <v>11</v>
      </c>
      <c r="C20" s="123"/>
      <c r="D20" s="317"/>
      <c r="E20" s="196"/>
      <c r="F20" s="196">
        <f t="shared" si="1"/>
        <v>0</v>
      </c>
      <c r="G20" s="196"/>
      <c r="H20" s="137">
        <f t="shared" si="2"/>
        <v>0</v>
      </c>
      <c r="I20" s="138">
        <f t="shared" si="3"/>
        <v>0</v>
      </c>
    </row>
    <row r="21" spans="2:9" ht="27" customHeight="1">
      <c r="B21" s="160">
        <f t="shared" si="0"/>
        <v>12</v>
      </c>
      <c r="C21" s="123"/>
      <c r="D21" s="317"/>
      <c r="E21" s="196"/>
      <c r="F21" s="196">
        <f t="shared" si="1"/>
        <v>0</v>
      </c>
      <c r="G21" s="196"/>
      <c r="H21" s="137">
        <f t="shared" si="2"/>
        <v>0</v>
      </c>
      <c r="I21" s="138">
        <f t="shared" si="3"/>
        <v>0</v>
      </c>
    </row>
    <row r="22" spans="2:9" ht="27" customHeight="1">
      <c r="B22" s="160">
        <f t="shared" si="0"/>
        <v>13</v>
      </c>
      <c r="C22" s="123"/>
      <c r="D22" s="317"/>
      <c r="E22" s="196"/>
      <c r="F22" s="196">
        <f t="shared" si="1"/>
        <v>0</v>
      </c>
      <c r="G22" s="196"/>
      <c r="H22" s="137">
        <f t="shared" si="2"/>
        <v>0</v>
      </c>
      <c r="I22" s="138">
        <f t="shared" si="3"/>
        <v>0</v>
      </c>
    </row>
    <row r="23" spans="2:9" ht="27" customHeight="1">
      <c r="B23" s="160">
        <f t="shared" si="0"/>
        <v>14</v>
      </c>
      <c r="C23" s="123"/>
      <c r="D23" s="317"/>
      <c r="E23" s="196"/>
      <c r="F23" s="196">
        <f t="shared" si="1"/>
        <v>0</v>
      </c>
      <c r="G23" s="196"/>
      <c r="H23" s="137">
        <f t="shared" si="2"/>
        <v>0</v>
      </c>
      <c r="I23" s="138">
        <f t="shared" si="3"/>
        <v>0</v>
      </c>
    </row>
    <row r="24" spans="2:9" ht="27" customHeight="1">
      <c r="B24" s="160">
        <f t="shared" si="0"/>
        <v>15</v>
      </c>
      <c r="C24" s="123"/>
      <c r="D24" s="317"/>
      <c r="E24" s="196"/>
      <c r="F24" s="196">
        <f t="shared" si="1"/>
        <v>0</v>
      </c>
      <c r="G24" s="196"/>
      <c r="H24" s="137">
        <f t="shared" si="2"/>
        <v>0</v>
      </c>
      <c r="I24" s="138">
        <f t="shared" si="3"/>
        <v>0</v>
      </c>
    </row>
    <row r="25" spans="2:9" ht="27" customHeight="1">
      <c r="B25" s="160">
        <f t="shared" si="0"/>
        <v>16</v>
      </c>
      <c r="C25" s="123"/>
      <c r="D25" s="317"/>
      <c r="E25" s="196"/>
      <c r="F25" s="196">
        <f t="shared" si="1"/>
        <v>0</v>
      </c>
      <c r="G25" s="196"/>
      <c r="H25" s="137">
        <f t="shared" si="2"/>
        <v>0</v>
      </c>
      <c r="I25" s="138">
        <f t="shared" si="3"/>
        <v>0</v>
      </c>
    </row>
    <row r="26" spans="2:9" ht="27" customHeight="1">
      <c r="B26" s="160">
        <f t="shared" si="0"/>
        <v>17</v>
      </c>
      <c r="C26" s="123"/>
      <c r="D26" s="317"/>
      <c r="E26" s="196"/>
      <c r="F26" s="196">
        <f t="shared" si="1"/>
        <v>0</v>
      </c>
      <c r="G26" s="196"/>
      <c r="H26" s="137">
        <f t="shared" si="2"/>
        <v>0</v>
      </c>
      <c r="I26" s="138">
        <f t="shared" si="3"/>
        <v>0</v>
      </c>
    </row>
    <row r="27" spans="2:9" ht="27" customHeight="1">
      <c r="B27" s="160">
        <f t="shared" si="0"/>
        <v>18</v>
      </c>
      <c r="C27" s="123"/>
      <c r="D27" s="317"/>
      <c r="E27" s="196"/>
      <c r="F27" s="196">
        <f t="shared" si="1"/>
        <v>0</v>
      </c>
      <c r="G27" s="196"/>
      <c r="H27" s="137">
        <f t="shared" si="2"/>
        <v>0</v>
      </c>
      <c r="I27" s="138">
        <f t="shared" si="3"/>
        <v>0</v>
      </c>
    </row>
    <row r="28" spans="2:9" ht="27" customHeight="1">
      <c r="B28" s="160">
        <f t="shared" si="0"/>
        <v>19</v>
      </c>
      <c r="C28" s="123"/>
      <c r="D28" s="317"/>
      <c r="E28" s="196"/>
      <c r="F28" s="196">
        <f t="shared" si="1"/>
        <v>0</v>
      </c>
      <c r="G28" s="196"/>
      <c r="H28" s="137">
        <f t="shared" si="2"/>
        <v>0</v>
      </c>
      <c r="I28" s="138">
        <f t="shared" si="3"/>
        <v>0</v>
      </c>
    </row>
    <row r="29" spans="2:9" ht="27" customHeight="1" thickBot="1">
      <c r="B29" s="189">
        <f t="shared" si="0"/>
        <v>20</v>
      </c>
      <c r="C29" s="190"/>
      <c r="D29" s="326"/>
      <c r="E29" s="197"/>
      <c r="F29" s="197">
        <f t="shared" si="1"/>
        <v>0</v>
      </c>
      <c r="G29" s="197"/>
      <c r="H29" s="192">
        <f t="shared" si="2"/>
        <v>0</v>
      </c>
      <c r="I29" s="193">
        <f t="shared" si="3"/>
        <v>0</v>
      </c>
    </row>
    <row r="30" spans="2:9" ht="6.75" customHeight="1" thickTop="1" thickBot="1">
      <c r="B30" s="112"/>
      <c r="C30" s="42"/>
      <c r="D30" s="43"/>
      <c r="E30" s="44"/>
      <c r="F30" s="44"/>
      <c r="G30" s="44"/>
      <c r="H30" s="45"/>
      <c r="I30" s="113"/>
    </row>
    <row r="31" spans="2:9" ht="24" customHeight="1" thickBot="1">
      <c r="B31" s="682" t="s">
        <v>17</v>
      </c>
      <c r="C31" s="683"/>
      <c r="D31" s="683"/>
      <c r="E31" s="683"/>
      <c r="F31" s="164"/>
      <c r="G31" s="164"/>
      <c r="H31" s="677">
        <f>+SUM(H10:H29)</f>
        <v>0</v>
      </c>
      <c r="I31" s="678"/>
    </row>
    <row r="32" spans="2:9" ht="5.25" customHeight="1" thickBot="1">
      <c r="B32" s="114"/>
      <c r="C32" s="46"/>
      <c r="D32" s="46"/>
      <c r="E32" s="46"/>
      <c r="F32" s="46"/>
      <c r="G32" s="46"/>
      <c r="H32" s="47"/>
      <c r="I32" s="115"/>
    </row>
    <row r="33" spans="2:10" ht="21" thickBot="1">
      <c r="B33" s="679" t="s">
        <v>5</v>
      </c>
      <c r="C33" s="680"/>
      <c r="D33" s="680"/>
      <c r="E33" s="680"/>
      <c r="F33" s="680" t="s">
        <v>6</v>
      </c>
      <c r="G33" s="680"/>
      <c r="H33" s="680"/>
      <c r="I33" s="681"/>
    </row>
    <row r="34" spans="2:10" ht="38.25" customHeight="1" thickTop="1">
      <c r="B34" s="173"/>
      <c r="C34" s="174"/>
      <c r="D34" s="174"/>
      <c r="E34" s="180"/>
      <c r="F34" s="179"/>
      <c r="G34" s="179"/>
      <c r="H34" s="179"/>
      <c r="I34" s="180"/>
    </row>
    <row r="35" spans="2:10" ht="38.25" customHeight="1">
      <c r="B35" s="116"/>
      <c r="C35" s="48"/>
      <c r="D35" s="48"/>
      <c r="E35" s="385"/>
      <c r="H35" s="700"/>
      <c r="I35" s="701"/>
      <c r="J35" s="62"/>
    </row>
    <row r="36" spans="2:10" ht="38.25" customHeight="1">
      <c r="B36" s="116"/>
      <c r="C36" s="48"/>
      <c r="D36" s="48"/>
      <c r="E36" s="385"/>
      <c r="H36" s="698"/>
      <c r="I36" s="699"/>
      <c r="J36" s="63"/>
    </row>
    <row r="37" spans="2:10" ht="38.25" customHeight="1" thickBot="1">
      <c r="B37" s="117"/>
      <c r="C37" s="118"/>
      <c r="D37" s="118"/>
      <c r="E37" s="121"/>
      <c r="F37" s="119"/>
      <c r="G37" s="119"/>
      <c r="H37" s="119"/>
      <c r="I37" s="121"/>
    </row>
    <row r="38" spans="2:10" ht="13.8" thickTop="1"/>
  </sheetData>
  <mergeCells count="20">
    <mergeCell ref="B3:I3"/>
    <mergeCell ref="B8:B9"/>
    <mergeCell ref="C8:C9"/>
    <mergeCell ref="D8:D9"/>
    <mergeCell ref="E8:E9"/>
    <mergeCell ref="F8:F9"/>
    <mergeCell ref="G8:G9"/>
    <mergeCell ref="H8:I8"/>
    <mergeCell ref="B4:C4"/>
    <mergeCell ref="B6:C6"/>
    <mergeCell ref="B5:C5"/>
    <mergeCell ref="D6:G6"/>
    <mergeCell ref="D5:G5"/>
    <mergeCell ref="D4:G4"/>
    <mergeCell ref="F33:I33"/>
    <mergeCell ref="B33:E33"/>
    <mergeCell ref="H35:I35"/>
    <mergeCell ref="H36:I36"/>
    <mergeCell ref="B31:E31"/>
    <mergeCell ref="H31:I31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69" fitToWidth="0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9"/>
  </sheetPr>
  <dimension ref="B1:P32"/>
  <sheetViews>
    <sheetView showZeros="0" view="pageBreakPreview" zoomScale="70" zoomScaleNormal="100" zoomScaleSheetLayoutView="70" workbookViewId="0">
      <selection activeCell="H9" sqref="H9"/>
    </sheetView>
  </sheetViews>
  <sheetFormatPr defaultColWidth="9.109375" defaultRowHeight="13.8"/>
  <cols>
    <col min="1" max="1" width="1.88671875" style="1" customWidth="1"/>
    <col min="2" max="2" width="7.88671875" style="1" customWidth="1"/>
    <col min="3" max="3" width="12.109375" style="1" customWidth="1"/>
    <col min="4" max="4" width="64.44140625" style="1" customWidth="1"/>
    <col min="5" max="5" width="8.33203125" style="1" bestFit="1" customWidth="1"/>
    <col min="6" max="6" width="11.5546875" style="3" customWidth="1"/>
    <col min="7" max="9" width="14.109375" style="1" customWidth="1"/>
    <col min="10" max="12" width="16.44140625" style="1" customWidth="1"/>
    <col min="13" max="13" width="2.109375" style="1" customWidth="1"/>
    <col min="14" max="14" width="9.109375" style="1"/>
    <col min="15" max="15" width="13" style="1" bestFit="1" customWidth="1"/>
    <col min="16" max="16384" width="9.109375" style="1"/>
  </cols>
  <sheetData>
    <row r="1" spans="2:16" ht="10.5" customHeight="1" thickBot="1"/>
    <row r="2" spans="2:16" s="2" customFormat="1" ht="58.5" customHeight="1" thickTop="1">
      <c r="B2" s="102"/>
      <c r="C2" s="103"/>
      <c r="D2" s="103"/>
      <c r="E2" s="103"/>
      <c r="F2" s="103"/>
      <c r="G2" s="103"/>
      <c r="H2" s="103"/>
      <c r="I2" s="103"/>
      <c r="J2" s="103"/>
      <c r="K2" s="103"/>
      <c r="L2" s="104"/>
    </row>
    <row r="3" spans="2:16" s="2" customFormat="1" ht="20.399999999999999">
      <c r="B3" s="744" t="s">
        <v>24</v>
      </c>
      <c r="C3" s="745"/>
      <c r="D3" s="745"/>
      <c r="E3" s="745"/>
      <c r="F3" s="745"/>
      <c r="G3" s="745"/>
      <c r="H3" s="745"/>
      <c r="I3" s="745"/>
      <c r="J3" s="745"/>
      <c r="K3" s="745"/>
      <c r="L3" s="746"/>
    </row>
    <row r="4" spans="2:16" s="2" customFormat="1" ht="15.6">
      <c r="B4" s="713" t="s">
        <v>8</v>
      </c>
      <c r="C4" s="714"/>
      <c r="D4" s="755" t="str">
        <f>Giriş!$C$5</f>
        <v>FARSYAPI</v>
      </c>
      <c r="E4" s="755"/>
      <c r="F4" s="755"/>
      <c r="G4" s="755"/>
      <c r="H4" s="755"/>
      <c r="I4" s="755"/>
      <c r="J4" s="755"/>
      <c r="K4" s="329" t="s">
        <v>62</v>
      </c>
      <c r="L4" s="330">
        <f>Giriş!$C$39</f>
        <v>1</v>
      </c>
    </row>
    <row r="5" spans="2:16" s="2" customFormat="1" ht="15.6">
      <c r="B5" s="713" t="s">
        <v>142</v>
      </c>
      <c r="C5" s="714"/>
      <c r="D5" s="755" t="str">
        <f>Giriş!$C$7</f>
        <v>İNCE İŞLER</v>
      </c>
      <c r="E5" s="755"/>
      <c r="F5" s="755"/>
      <c r="G5" s="755"/>
      <c r="H5" s="755"/>
      <c r="I5" s="755"/>
      <c r="J5" s="755"/>
      <c r="K5" s="329" t="s">
        <v>18</v>
      </c>
      <c r="L5" s="331">
        <f>Giriş!$C$40</f>
        <v>45321</v>
      </c>
    </row>
    <row r="6" spans="2:16" ht="16.2" thickBot="1">
      <c r="B6" s="713" t="s">
        <v>63</v>
      </c>
      <c r="C6" s="714"/>
      <c r="D6" s="755" t="str">
        <f>Giriş!$C$6</f>
        <v>YENİ YAPI</v>
      </c>
      <c r="E6" s="755"/>
      <c r="F6" s="755"/>
      <c r="G6" s="755"/>
      <c r="H6" s="755"/>
      <c r="I6" s="755"/>
      <c r="J6" s="755"/>
      <c r="K6" s="329" t="s">
        <v>15</v>
      </c>
      <c r="L6" s="333">
        <v>4</v>
      </c>
    </row>
    <row r="7" spans="2:16" ht="16.2" thickBot="1">
      <c r="B7" s="749" t="s">
        <v>16</v>
      </c>
      <c r="C7" s="751" t="s">
        <v>9</v>
      </c>
      <c r="D7" s="747" t="s">
        <v>7</v>
      </c>
      <c r="E7" s="747" t="s">
        <v>1</v>
      </c>
      <c r="F7" s="388" t="s">
        <v>1</v>
      </c>
      <c r="G7" s="747" t="s">
        <v>2</v>
      </c>
      <c r="H7" s="747"/>
      <c r="I7" s="747"/>
      <c r="J7" s="747" t="s">
        <v>10</v>
      </c>
      <c r="K7" s="747"/>
      <c r="L7" s="748"/>
    </row>
    <row r="8" spans="2:16" ht="16.2" thickBot="1">
      <c r="B8" s="750"/>
      <c r="C8" s="752"/>
      <c r="D8" s="753"/>
      <c r="E8" s="754"/>
      <c r="F8" s="389" t="s">
        <v>11</v>
      </c>
      <c r="G8" s="390" t="s">
        <v>12</v>
      </c>
      <c r="H8" s="390" t="s">
        <v>13</v>
      </c>
      <c r="I8" s="390" t="s">
        <v>3</v>
      </c>
      <c r="J8" s="390" t="s">
        <v>12</v>
      </c>
      <c r="K8" s="390" t="s">
        <v>13</v>
      </c>
      <c r="L8" s="391" t="s">
        <v>3</v>
      </c>
    </row>
    <row r="9" spans="2:16" ht="22.8">
      <c r="B9" s="392">
        <v>1</v>
      </c>
      <c r="C9" s="393" t="s">
        <v>296</v>
      </c>
      <c r="D9" s="394" t="s">
        <v>351</v>
      </c>
      <c r="E9" s="395" t="s">
        <v>297</v>
      </c>
      <c r="F9" s="396">
        <v>9000</v>
      </c>
      <c r="G9" s="397"/>
      <c r="H9" s="397">
        <f>I9-G9</f>
        <v>80.92</v>
      </c>
      <c r="I9" s="397">
        <f>'1'!$H$1432</f>
        <v>80.92</v>
      </c>
      <c r="J9" s="398">
        <f>ROUND(G9*F9,2)</f>
        <v>0</v>
      </c>
      <c r="K9" s="398">
        <f>ROUND(H9*F9,2)</f>
        <v>728280</v>
      </c>
      <c r="L9" s="399">
        <f>ROUND(F9*I9,2)</f>
        <v>728280</v>
      </c>
      <c r="N9" s="286"/>
    </row>
    <row r="10" spans="2:16" ht="44.25" customHeight="1">
      <c r="B10" s="400">
        <f t="shared" ref="B10:B28" si="0">B9+1</f>
        <v>2</v>
      </c>
      <c r="C10" s="401" t="s">
        <v>311</v>
      </c>
      <c r="D10" s="402" t="s">
        <v>312</v>
      </c>
      <c r="E10" s="403" t="s">
        <v>313</v>
      </c>
      <c r="F10" s="404">
        <v>1</v>
      </c>
      <c r="G10" s="405"/>
      <c r="H10" s="405">
        <f t="shared" ref="H10:H17" si="1">I10-G10</f>
        <v>0</v>
      </c>
      <c r="I10" s="405">
        <f>'2'!$H$1432</f>
        <v>0</v>
      </c>
      <c r="J10" s="406">
        <f t="shared" ref="J10:J28" si="2">ROUND(G10*F10,2)</f>
        <v>0</v>
      </c>
      <c r="K10" s="406">
        <f t="shared" ref="K10:K28" si="3">ROUND(H10*F10,2)</f>
        <v>0</v>
      </c>
      <c r="L10" s="407">
        <f t="shared" ref="L10:L28" si="4">ROUND(F10*I10,2)</f>
        <v>0</v>
      </c>
      <c r="N10" s="286"/>
    </row>
    <row r="11" spans="2:16" ht="33.75" customHeight="1">
      <c r="B11" s="400">
        <f t="shared" si="0"/>
        <v>3</v>
      </c>
      <c r="C11" s="401" t="s">
        <v>314</v>
      </c>
      <c r="D11" s="402" t="s">
        <v>315</v>
      </c>
      <c r="E11" s="403" t="s">
        <v>313</v>
      </c>
      <c r="F11" s="404">
        <v>1</v>
      </c>
      <c r="G11" s="405"/>
      <c r="H11" s="405">
        <f t="shared" si="1"/>
        <v>0</v>
      </c>
      <c r="I11" s="405">
        <f>'3'!$H$1432</f>
        <v>0</v>
      </c>
      <c r="J11" s="406">
        <f t="shared" si="2"/>
        <v>0</v>
      </c>
      <c r="K11" s="406">
        <f t="shared" si="3"/>
        <v>0</v>
      </c>
      <c r="L11" s="407">
        <f t="shared" si="4"/>
        <v>0</v>
      </c>
      <c r="N11" s="286"/>
    </row>
    <row r="12" spans="2:16" ht="33.75" customHeight="1">
      <c r="B12" s="400">
        <f t="shared" si="0"/>
        <v>4</v>
      </c>
      <c r="C12" s="401" t="s">
        <v>316</v>
      </c>
      <c r="D12" s="408" t="s">
        <v>317</v>
      </c>
      <c r="E12" s="403" t="s">
        <v>313</v>
      </c>
      <c r="F12" s="404">
        <v>1</v>
      </c>
      <c r="G12" s="405"/>
      <c r="H12" s="405">
        <f t="shared" si="1"/>
        <v>0</v>
      </c>
      <c r="I12" s="405">
        <f>'4'!$H$1432</f>
        <v>0</v>
      </c>
      <c r="J12" s="406">
        <f t="shared" si="2"/>
        <v>0</v>
      </c>
      <c r="K12" s="406">
        <f t="shared" si="3"/>
        <v>0</v>
      </c>
      <c r="L12" s="407">
        <f t="shared" si="4"/>
        <v>0</v>
      </c>
      <c r="N12" s="286"/>
    </row>
    <row r="13" spans="2:16" ht="42" customHeight="1">
      <c r="B13" s="400">
        <f t="shared" si="0"/>
        <v>5</v>
      </c>
      <c r="C13" s="401" t="s">
        <v>318</v>
      </c>
      <c r="D13" s="409" t="s">
        <v>319</v>
      </c>
      <c r="E13" s="403" t="s">
        <v>313</v>
      </c>
      <c r="F13" s="404">
        <v>1</v>
      </c>
      <c r="G13" s="405"/>
      <c r="H13" s="405">
        <f t="shared" si="1"/>
        <v>-4800</v>
      </c>
      <c r="I13" s="405">
        <f>'5'!$H$1432</f>
        <v>-4800</v>
      </c>
      <c r="J13" s="406">
        <f t="shared" si="2"/>
        <v>0</v>
      </c>
      <c r="K13" s="406">
        <f t="shared" si="3"/>
        <v>-4800</v>
      </c>
      <c r="L13" s="407">
        <f t="shared" si="4"/>
        <v>-4800</v>
      </c>
      <c r="N13" s="286"/>
      <c r="P13" s="9"/>
    </row>
    <row r="14" spans="2:16" ht="18.75" customHeight="1">
      <c r="B14" s="400">
        <f t="shared" si="0"/>
        <v>6</v>
      </c>
      <c r="C14" s="401" t="s">
        <v>320</v>
      </c>
      <c r="D14" s="408" t="s">
        <v>321</v>
      </c>
      <c r="E14" s="403" t="s">
        <v>313</v>
      </c>
      <c r="F14" s="404">
        <v>1</v>
      </c>
      <c r="G14" s="405"/>
      <c r="H14" s="405">
        <f t="shared" si="1"/>
        <v>0</v>
      </c>
      <c r="I14" s="405">
        <f>'6'!$H$1432</f>
        <v>0</v>
      </c>
      <c r="J14" s="406">
        <f t="shared" si="2"/>
        <v>0</v>
      </c>
      <c r="K14" s="406">
        <f t="shared" si="3"/>
        <v>0</v>
      </c>
      <c r="L14" s="407">
        <f t="shared" si="4"/>
        <v>0</v>
      </c>
      <c r="N14" s="286"/>
    </row>
    <row r="15" spans="2:16" ht="18.75" customHeight="1">
      <c r="B15" s="400">
        <f t="shared" si="0"/>
        <v>7</v>
      </c>
      <c r="C15" s="401" t="s">
        <v>322</v>
      </c>
      <c r="D15" s="402" t="s">
        <v>323</v>
      </c>
      <c r="E15" s="403" t="s">
        <v>313</v>
      </c>
      <c r="F15" s="404">
        <v>1</v>
      </c>
      <c r="G15" s="405"/>
      <c r="H15" s="405">
        <f t="shared" si="1"/>
        <v>0</v>
      </c>
      <c r="I15" s="405">
        <f>'7'!$H$1432</f>
        <v>0</v>
      </c>
      <c r="J15" s="406">
        <f t="shared" si="2"/>
        <v>0</v>
      </c>
      <c r="K15" s="406">
        <f t="shared" si="3"/>
        <v>0</v>
      </c>
      <c r="L15" s="407">
        <f t="shared" si="4"/>
        <v>0</v>
      </c>
      <c r="N15" s="286"/>
    </row>
    <row r="16" spans="2:16" ht="18.75" customHeight="1">
      <c r="B16" s="400">
        <f t="shared" si="0"/>
        <v>8</v>
      </c>
      <c r="C16" s="401" t="s">
        <v>324</v>
      </c>
      <c r="D16" s="402" t="s">
        <v>325</v>
      </c>
      <c r="E16" s="403" t="s">
        <v>313</v>
      </c>
      <c r="F16" s="404">
        <v>1</v>
      </c>
      <c r="G16" s="405"/>
      <c r="H16" s="405">
        <f t="shared" si="1"/>
        <v>0</v>
      </c>
      <c r="I16" s="405">
        <f>'8'!$H$1432</f>
        <v>0</v>
      </c>
      <c r="J16" s="406">
        <f t="shared" si="2"/>
        <v>0</v>
      </c>
      <c r="K16" s="406">
        <f t="shared" si="3"/>
        <v>0</v>
      </c>
      <c r="L16" s="407">
        <f t="shared" si="4"/>
        <v>0</v>
      </c>
      <c r="N16" s="286"/>
    </row>
    <row r="17" spans="2:14" ht="18.75" customHeight="1">
      <c r="B17" s="400">
        <f t="shared" si="0"/>
        <v>9</v>
      </c>
      <c r="C17" s="401" t="s">
        <v>328</v>
      </c>
      <c r="D17" s="408" t="s">
        <v>329</v>
      </c>
      <c r="E17" s="403" t="s">
        <v>313</v>
      </c>
      <c r="F17" s="404">
        <v>1</v>
      </c>
      <c r="G17" s="405"/>
      <c r="H17" s="405">
        <f t="shared" si="1"/>
        <v>3720</v>
      </c>
      <c r="I17" s="405">
        <f>'9'!$H$1432</f>
        <v>3720</v>
      </c>
      <c r="J17" s="406">
        <f t="shared" si="2"/>
        <v>0</v>
      </c>
      <c r="K17" s="406">
        <f t="shared" si="3"/>
        <v>3720</v>
      </c>
      <c r="L17" s="407">
        <f t="shared" si="4"/>
        <v>3720</v>
      </c>
      <c r="N17" s="286"/>
    </row>
    <row r="18" spans="2:14" ht="18.75" customHeight="1">
      <c r="B18" s="400">
        <f t="shared" si="0"/>
        <v>10</v>
      </c>
      <c r="C18" s="401"/>
      <c r="D18" s="409"/>
      <c r="E18" s="403"/>
      <c r="F18" s="404"/>
      <c r="G18" s="405"/>
      <c r="H18" s="405"/>
      <c r="I18" s="405"/>
      <c r="J18" s="406">
        <f t="shared" si="2"/>
        <v>0</v>
      </c>
      <c r="K18" s="406">
        <f t="shared" si="3"/>
        <v>0</v>
      </c>
      <c r="L18" s="407">
        <f t="shared" si="4"/>
        <v>0</v>
      </c>
      <c r="N18" s="286"/>
    </row>
    <row r="19" spans="2:14" ht="18.75" customHeight="1">
      <c r="B19" s="400">
        <f t="shared" si="0"/>
        <v>11</v>
      </c>
      <c r="C19" s="401"/>
      <c r="D19" s="402"/>
      <c r="E19" s="403"/>
      <c r="F19" s="404"/>
      <c r="G19" s="405">
        <v>0</v>
      </c>
      <c r="H19" s="405"/>
      <c r="I19" s="405"/>
      <c r="J19" s="406">
        <f t="shared" si="2"/>
        <v>0</v>
      </c>
      <c r="K19" s="406">
        <f t="shared" si="3"/>
        <v>0</v>
      </c>
      <c r="L19" s="407">
        <f t="shared" si="4"/>
        <v>0</v>
      </c>
      <c r="N19" s="286"/>
    </row>
    <row r="20" spans="2:14" ht="18.75" customHeight="1">
      <c r="B20" s="400">
        <f t="shared" si="0"/>
        <v>12</v>
      </c>
      <c r="C20" s="401"/>
      <c r="D20" s="402"/>
      <c r="E20" s="403"/>
      <c r="F20" s="404"/>
      <c r="G20" s="405">
        <v>0</v>
      </c>
      <c r="H20" s="405"/>
      <c r="I20" s="405"/>
      <c r="J20" s="406">
        <f t="shared" si="2"/>
        <v>0</v>
      </c>
      <c r="K20" s="406">
        <f t="shared" si="3"/>
        <v>0</v>
      </c>
      <c r="L20" s="407">
        <f t="shared" si="4"/>
        <v>0</v>
      </c>
      <c r="N20" s="286"/>
    </row>
    <row r="21" spans="2:14" ht="18.75" customHeight="1">
      <c r="B21" s="400">
        <f t="shared" si="0"/>
        <v>13</v>
      </c>
      <c r="C21" s="401"/>
      <c r="D21" s="402"/>
      <c r="E21" s="403"/>
      <c r="F21" s="404"/>
      <c r="G21" s="405"/>
      <c r="H21" s="405"/>
      <c r="I21" s="405"/>
      <c r="J21" s="406">
        <f t="shared" si="2"/>
        <v>0</v>
      </c>
      <c r="K21" s="406">
        <f t="shared" si="3"/>
        <v>0</v>
      </c>
      <c r="L21" s="407">
        <f t="shared" si="4"/>
        <v>0</v>
      </c>
      <c r="N21" s="286"/>
    </row>
    <row r="22" spans="2:14" ht="18.75" customHeight="1">
      <c r="B22" s="400">
        <f t="shared" si="0"/>
        <v>14</v>
      </c>
      <c r="C22" s="401"/>
      <c r="D22" s="402"/>
      <c r="E22" s="403"/>
      <c r="F22" s="404"/>
      <c r="G22" s="405"/>
      <c r="H22" s="405"/>
      <c r="I22" s="405"/>
      <c r="J22" s="406">
        <f t="shared" si="2"/>
        <v>0</v>
      </c>
      <c r="K22" s="406">
        <f t="shared" si="3"/>
        <v>0</v>
      </c>
      <c r="L22" s="407">
        <f t="shared" si="4"/>
        <v>0</v>
      </c>
      <c r="N22" s="286"/>
    </row>
    <row r="23" spans="2:14" ht="18.75" customHeight="1">
      <c r="B23" s="400">
        <f t="shared" si="0"/>
        <v>15</v>
      </c>
      <c r="C23" s="401"/>
      <c r="D23" s="402"/>
      <c r="E23" s="403"/>
      <c r="F23" s="404">
        <v>0</v>
      </c>
      <c r="G23" s="405"/>
      <c r="H23" s="405"/>
      <c r="I23" s="405"/>
      <c r="J23" s="406">
        <f t="shared" si="2"/>
        <v>0</v>
      </c>
      <c r="K23" s="406">
        <f t="shared" si="3"/>
        <v>0</v>
      </c>
      <c r="L23" s="407">
        <f t="shared" si="4"/>
        <v>0</v>
      </c>
      <c r="N23" s="286"/>
    </row>
    <row r="24" spans="2:14" ht="18.75" customHeight="1">
      <c r="B24" s="400">
        <f t="shared" si="0"/>
        <v>16</v>
      </c>
      <c r="C24" s="401"/>
      <c r="D24" s="402"/>
      <c r="E24" s="403"/>
      <c r="F24" s="404">
        <v>0</v>
      </c>
      <c r="G24" s="405"/>
      <c r="H24" s="405"/>
      <c r="I24" s="405"/>
      <c r="J24" s="406">
        <f t="shared" si="2"/>
        <v>0</v>
      </c>
      <c r="K24" s="406">
        <f t="shared" si="3"/>
        <v>0</v>
      </c>
      <c r="L24" s="407">
        <f t="shared" si="4"/>
        <v>0</v>
      </c>
      <c r="N24" s="286"/>
    </row>
    <row r="25" spans="2:14" ht="18.75" customHeight="1">
      <c r="B25" s="400">
        <f t="shared" si="0"/>
        <v>17</v>
      </c>
      <c r="C25" s="401"/>
      <c r="D25" s="402"/>
      <c r="E25" s="403"/>
      <c r="F25" s="404">
        <v>0</v>
      </c>
      <c r="G25" s="405"/>
      <c r="H25" s="405"/>
      <c r="I25" s="405"/>
      <c r="J25" s="406">
        <f t="shared" si="2"/>
        <v>0</v>
      </c>
      <c r="K25" s="406">
        <f t="shared" si="3"/>
        <v>0</v>
      </c>
      <c r="L25" s="407">
        <f t="shared" si="4"/>
        <v>0</v>
      </c>
      <c r="N25" s="286"/>
    </row>
    <row r="26" spans="2:14" ht="18.75" customHeight="1">
      <c r="B26" s="400">
        <f t="shared" si="0"/>
        <v>18</v>
      </c>
      <c r="C26" s="401"/>
      <c r="D26" s="402"/>
      <c r="E26" s="403"/>
      <c r="F26" s="404">
        <v>0</v>
      </c>
      <c r="G26" s="405"/>
      <c r="H26" s="405"/>
      <c r="I26" s="405"/>
      <c r="J26" s="406">
        <f t="shared" si="2"/>
        <v>0</v>
      </c>
      <c r="K26" s="406">
        <f t="shared" si="3"/>
        <v>0</v>
      </c>
      <c r="L26" s="407">
        <f t="shared" si="4"/>
        <v>0</v>
      </c>
      <c r="N26" s="286"/>
    </row>
    <row r="27" spans="2:14" ht="18.75" customHeight="1">
      <c r="B27" s="400">
        <f t="shared" si="0"/>
        <v>19</v>
      </c>
      <c r="C27" s="401"/>
      <c r="D27" s="408"/>
      <c r="E27" s="403"/>
      <c r="F27" s="404"/>
      <c r="G27" s="405"/>
      <c r="H27" s="405"/>
      <c r="I27" s="405"/>
      <c r="J27" s="410"/>
      <c r="K27" s="410"/>
      <c r="L27" s="411"/>
      <c r="N27" s="286"/>
    </row>
    <row r="28" spans="2:14" ht="18.75" customHeight="1" thickBot="1">
      <c r="B28" s="400">
        <f t="shared" si="0"/>
        <v>20</v>
      </c>
      <c r="C28" s="401"/>
      <c r="D28" s="402"/>
      <c r="E28" s="403"/>
      <c r="F28" s="406">
        <v>0</v>
      </c>
      <c r="G28" s="405"/>
      <c r="H28" s="405"/>
      <c r="I28" s="405"/>
      <c r="J28" s="406">
        <f t="shared" si="2"/>
        <v>0</v>
      </c>
      <c r="K28" s="406">
        <f t="shared" si="3"/>
        <v>0</v>
      </c>
      <c r="L28" s="407">
        <f t="shared" si="4"/>
        <v>0</v>
      </c>
      <c r="N28" s="285"/>
    </row>
    <row r="29" spans="2:14" s="332" customFormat="1" ht="16.2" thickBot="1">
      <c r="B29" s="741" t="s">
        <v>17</v>
      </c>
      <c r="C29" s="742"/>
      <c r="D29" s="742"/>
      <c r="E29" s="742"/>
      <c r="F29" s="742"/>
      <c r="G29" s="742"/>
      <c r="H29" s="742"/>
      <c r="I29" s="743"/>
      <c r="J29" s="413">
        <f>SUM(J9:J28)</f>
        <v>0</v>
      </c>
      <c r="K29" s="414">
        <f>SUM(K9:K28)</f>
        <v>727200</v>
      </c>
      <c r="L29" s="412">
        <f>SUM(L9:L28)</f>
        <v>727200</v>
      </c>
    </row>
    <row r="30" spans="2:14" s="338" customFormat="1" ht="36" customHeight="1" thickBot="1">
      <c r="B30" s="735" t="str">
        <f>Giriş!$C$6</f>
        <v>YENİ YAPI</v>
      </c>
      <c r="C30" s="736"/>
      <c r="D30" s="736"/>
      <c r="E30" s="736"/>
      <c r="F30" s="737"/>
      <c r="G30" s="738" t="str">
        <f>Giriş!$C$5</f>
        <v>FARSYAPI</v>
      </c>
      <c r="H30" s="739"/>
      <c r="I30" s="739"/>
      <c r="J30" s="739"/>
      <c r="K30" s="739"/>
      <c r="L30" s="740"/>
    </row>
    <row r="31" spans="2:14" ht="61.5" customHeight="1" thickBot="1">
      <c r="B31" s="117"/>
      <c r="C31" s="118"/>
      <c r="D31" s="118"/>
      <c r="E31" s="119"/>
      <c r="F31" s="120"/>
      <c r="G31" s="119"/>
      <c r="H31" s="119"/>
      <c r="I31" s="119"/>
      <c r="J31" s="119"/>
      <c r="K31" s="119"/>
      <c r="L31" s="121"/>
    </row>
    <row r="32" spans="2:14" ht="12" customHeight="1" thickTop="1"/>
  </sheetData>
  <mergeCells count="16">
    <mergeCell ref="B30:F30"/>
    <mergeCell ref="G30:L30"/>
    <mergeCell ref="B29:I29"/>
    <mergeCell ref="B3:L3"/>
    <mergeCell ref="J7:L7"/>
    <mergeCell ref="G7:I7"/>
    <mergeCell ref="B7:B8"/>
    <mergeCell ref="C7:C8"/>
    <mergeCell ref="D7:D8"/>
    <mergeCell ref="E7:E8"/>
    <mergeCell ref="B6:C6"/>
    <mergeCell ref="B5:C5"/>
    <mergeCell ref="B4:C4"/>
    <mergeCell ref="D4:J4"/>
    <mergeCell ref="D6:J6"/>
    <mergeCell ref="D5:J5"/>
  </mergeCells>
  <phoneticPr fontId="13" type="noConversion"/>
  <printOptions horizontalCentered="1" verticalCentered="1"/>
  <pageMargins left="0.19685039370078741" right="0.19685039370078741" top="0.78740157480314965" bottom="0.19685039370078741" header="0.31496062992125984" footer="0.31496062992125984"/>
  <pageSetup paperSize="9" scale="69" fitToWidth="0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C00000"/>
  </sheetPr>
  <dimension ref="B1:O1440"/>
  <sheetViews>
    <sheetView showZeros="0" view="pageBreakPreview" topLeftCell="A79" zoomScale="130" zoomScaleNormal="100" zoomScaleSheetLayoutView="130" workbookViewId="0">
      <selection activeCell="B28" sqref="B28:C28"/>
    </sheetView>
  </sheetViews>
  <sheetFormatPr defaultRowHeight="14.4"/>
  <cols>
    <col min="1" max="1" width="0.5546875" customWidth="1"/>
    <col min="2" max="2" width="9.33203125" customWidth="1"/>
    <col min="3" max="3" width="33" customWidth="1"/>
    <col min="4" max="4" width="6.5546875" bestFit="1" customWidth="1"/>
    <col min="5" max="5" width="7" customWidth="1"/>
    <col min="6" max="6" width="8.6640625" bestFit="1" customWidth="1"/>
    <col min="7" max="7" width="8.88671875" bestFit="1" customWidth="1"/>
    <col min="9" max="9" width="11.109375" bestFit="1" customWidth="1"/>
    <col min="10" max="10" width="0.6640625" customWidth="1"/>
    <col min="12" max="12" width="5.44140625" bestFit="1" customWidth="1"/>
    <col min="13" max="13" width="1.44140625" bestFit="1" customWidth="1"/>
    <col min="14" max="14" width="8.6640625" bestFit="1" customWidth="1"/>
    <col min="15" max="15" width="1.44140625" bestFit="1" customWidth="1"/>
    <col min="16" max="16" width="7.109375" bestFit="1" customWidth="1"/>
    <col min="17" max="17" width="14" bestFit="1" customWidth="1"/>
  </cols>
  <sheetData>
    <row r="1" spans="2:15" ht="3.75" customHeight="1"/>
    <row r="2" spans="2:15" ht="9.75" customHeight="1" thickBot="1">
      <c r="B2" s="246"/>
      <c r="C2" s="246"/>
      <c r="D2" s="245"/>
      <c r="H2" s="247" t="s">
        <v>232</v>
      </c>
      <c r="I2" s="248"/>
    </row>
    <row r="3" spans="2:15" s="244" customFormat="1" ht="12.6" thickTop="1">
      <c r="B3" s="278" t="s">
        <v>6</v>
      </c>
      <c r="C3" s="760" t="str">
        <f>CONCATENATE(":",Giriş!$C$5)</f>
        <v>:FARSYAPI</v>
      </c>
      <c r="D3" s="760"/>
      <c r="E3" s="760"/>
      <c r="F3" s="760"/>
      <c r="G3" s="760"/>
      <c r="H3" s="760"/>
      <c r="I3" s="761"/>
    </row>
    <row r="4" spans="2:15" s="244" customFormat="1" ht="12">
      <c r="B4" s="279" t="s">
        <v>5</v>
      </c>
      <c r="C4" s="783" t="str">
        <f>CONCATENATE(":",Giriş!$C$6)</f>
        <v>:YENİ YAPI</v>
      </c>
      <c r="D4" s="783"/>
      <c r="E4" s="783"/>
      <c r="F4" s="783"/>
      <c r="G4" s="783"/>
      <c r="H4" s="783"/>
      <c r="I4" s="784"/>
    </row>
    <row r="5" spans="2:15" s="244" customFormat="1" ht="12">
      <c r="B5" s="279" t="s">
        <v>230</v>
      </c>
      <c r="C5" s="785" t="str">
        <f>CONCATENATE(":",Giriş!$C$4)</f>
        <v xml:space="preserve">:PANDROS </v>
      </c>
      <c r="D5" s="785"/>
      <c r="E5" s="785"/>
      <c r="F5" s="785"/>
      <c r="G5" s="785"/>
      <c r="H5" s="785"/>
      <c r="I5" s="786"/>
    </row>
    <row r="6" spans="2:15" s="244" customFormat="1" ht="12">
      <c r="B6" s="279" t="s">
        <v>231</v>
      </c>
      <c r="C6" s="783" t="str">
        <f>CONCATENATE(":",Giriş!$C$7)</f>
        <v>:İNCE İŞLER</v>
      </c>
      <c r="D6" s="783"/>
      <c r="E6" s="783"/>
      <c r="F6" s="783"/>
      <c r="G6" s="783"/>
      <c r="H6" s="783"/>
      <c r="I6" s="784"/>
    </row>
    <row r="7" spans="2:15" s="244" customFormat="1" ht="33.75" customHeight="1">
      <c r="B7" s="280" t="s">
        <v>228</v>
      </c>
      <c r="C7" s="787" t="str">
        <f>CONCATENATE(":",İcmal!$D$9)</f>
        <v>:Tuğla Duvar İmalatı</v>
      </c>
      <c r="D7" s="787"/>
      <c r="E7" s="787"/>
      <c r="F7" s="787"/>
      <c r="G7" s="787"/>
      <c r="H7" s="787"/>
      <c r="I7" s="788"/>
    </row>
    <row r="8" spans="2:15" s="244" customFormat="1" ht="12.6" thickBot="1">
      <c r="B8" s="281" t="s">
        <v>9</v>
      </c>
      <c r="C8" s="282" t="str">
        <f>CONCATENATE(":",İcmal!$C$9)</f>
        <v>:ÇELİK.01</v>
      </c>
      <c r="D8" s="283" t="s">
        <v>1</v>
      </c>
      <c r="E8" s="283" t="str">
        <f>CONCATENATE(":",İcmal!$E$9)</f>
        <v>:ton</v>
      </c>
      <c r="F8" s="283"/>
      <c r="G8" s="283"/>
      <c r="H8" s="283" t="s">
        <v>198</v>
      </c>
      <c r="I8" s="284" t="str">
        <f>CONCATENATE(":",İcmal!$F$9,"TL")</f>
        <v>:9000TL</v>
      </c>
    </row>
    <row r="9" spans="2:15" s="249" customFormat="1" ht="24" customHeight="1" thickTop="1" thickBot="1">
      <c r="B9" s="789" t="s">
        <v>229</v>
      </c>
      <c r="C9" s="790"/>
      <c r="D9" s="790"/>
      <c r="E9" s="790"/>
      <c r="F9" s="790"/>
      <c r="G9" s="790"/>
      <c r="H9" s="790"/>
      <c r="I9" s="791"/>
    </row>
    <row r="10" spans="2:15" s="244" customFormat="1" ht="12.6" thickTop="1">
      <c r="B10" s="792" t="s">
        <v>223</v>
      </c>
      <c r="C10" s="793"/>
      <c r="D10" s="793" t="s">
        <v>145</v>
      </c>
      <c r="E10" s="793"/>
      <c r="F10" s="793"/>
      <c r="G10" s="793"/>
      <c r="H10" s="796" t="s">
        <v>3</v>
      </c>
      <c r="I10" s="797"/>
    </row>
    <row r="11" spans="2:15" s="244" customFormat="1" ht="12">
      <c r="B11" s="794"/>
      <c r="C11" s="795"/>
      <c r="D11" s="251" t="s">
        <v>147</v>
      </c>
      <c r="E11" s="251" t="s">
        <v>224</v>
      </c>
      <c r="F11" s="251" t="s">
        <v>225</v>
      </c>
      <c r="G11" s="251" t="s">
        <v>148</v>
      </c>
      <c r="H11" s="258" t="s">
        <v>226</v>
      </c>
      <c r="I11" s="252" t="s">
        <v>227</v>
      </c>
      <c r="J11" s="250"/>
    </row>
    <row r="12" spans="2:15" s="244" customFormat="1" ht="12">
      <c r="B12" s="781" t="s">
        <v>237</v>
      </c>
      <c r="C12" s="782"/>
      <c r="D12" s="261"/>
      <c r="E12" s="262"/>
      <c r="F12" s="262"/>
      <c r="G12" s="263"/>
      <c r="H12" s="264"/>
      <c r="I12" s="265"/>
      <c r="J12" s="250"/>
    </row>
    <row r="13" spans="2:15" s="245" customFormat="1" ht="10.199999999999999">
      <c r="B13" s="805" t="s">
        <v>295</v>
      </c>
      <c r="C13" s="806"/>
      <c r="D13" s="266"/>
      <c r="E13" s="267"/>
      <c r="F13" s="267"/>
      <c r="G13" s="268"/>
      <c r="H13" s="269">
        <f>ROUND(IF(MID(B13,1,5)="MİNHA",PRODUCT(D13:G13),0),3)</f>
        <v>0</v>
      </c>
      <c r="I13" s="270">
        <f>ROUND(IF(MID(B13,1,5)&lt;&gt;"MİNHA",PRODUCT(D13:G13),0),3)</f>
        <v>0</v>
      </c>
    </row>
    <row r="14" spans="2:15" s="245" customFormat="1" ht="10.199999999999999">
      <c r="B14" s="805" t="s">
        <v>298</v>
      </c>
      <c r="C14" s="806"/>
      <c r="D14" s="266"/>
      <c r="E14" s="267"/>
      <c r="F14" s="267"/>
      <c r="G14" s="268"/>
      <c r="H14" s="269">
        <f t="shared" ref="H14:H62" si="0">ROUND(IF(MID(B14,1,5)="MİNHA",PRODUCT(D14:G14),0),3)</f>
        <v>0</v>
      </c>
      <c r="I14" s="270">
        <f t="shared" ref="I14:I62" si="1">ROUND(IF(MID(B14,1,5)&lt;&gt;"MİNHA",PRODUCT(D14:G14),0),3)</f>
        <v>0</v>
      </c>
      <c r="N14" s="538"/>
      <c r="O14" s="538"/>
    </row>
    <row r="15" spans="2:15" s="245" customFormat="1" ht="10.199999999999999">
      <c r="B15" s="805" t="s">
        <v>299</v>
      </c>
      <c r="C15" s="806"/>
      <c r="D15" s="266">
        <v>1</v>
      </c>
      <c r="E15" s="267"/>
      <c r="F15" s="267">
        <v>11.26</v>
      </c>
      <c r="G15" s="268"/>
      <c r="H15" s="269">
        <f t="shared" si="0"/>
        <v>0</v>
      </c>
      <c r="I15" s="270">
        <f t="shared" si="1"/>
        <v>11.26</v>
      </c>
    </row>
    <row r="16" spans="2:15" s="245" customFormat="1" ht="10.199999999999999">
      <c r="B16" s="805" t="s">
        <v>300</v>
      </c>
      <c r="C16" s="806"/>
      <c r="D16" s="266">
        <v>1</v>
      </c>
      <c r="E16" s="267"/>
      <c r="F16" s="267">
        <v>4.68</v>
      </c>
      <c r="G16" s="268"/>
      <c r="H16" s="269">
        <f t="shared" si="0"/>
        <v>0</v>
      </c>
      <c r="I16" s="270">
        <f t="shared" si="1"/>
        <v>4.68</v>
      </c>
    </row>
    <row r="17" spans="2:9" s="245" customFormat="1" ht="10.199999999999999">
      <c r="B17" s="805" t="s">
        <v>301</v>
      </c>
      <c r="C17" s="806"/>
      <c r="D17" s="266">
        <v>1</v>
      </c>
      <c r="E17" s="267"/>
      <c r="F17" s="267">
        <v>26.22</v>
      </c>
      <c r="G17" s="268"/>
      <c r="H17" s="269">
        <f t="shared" si="0"/>
        <v>0</v>
      </c>
      <c r="I17" s="270">
        <f t="shared" si="1"/>
        <v>26.22</v>
      </c>
    </row>
    <row r="18" spans="2:9" s="245" customFormat="1" ht="10.199999999999999">
      <c r="B18" s="805" t="s">
        <v>302</v>
      </c>
      <c r="C18" s="806"/>
      <c r="D18" s="266">
        <v>1</v>
      </c>
      <c r="E18" s="267"/>
      <c r="F18" s="267">
        <v>5.88</v>
      </c>
      <c r="G18" s="268"/>
      <c r="H18" s="269">
        <f t="shared" si="0"/>
        <v>0</v>
      </c>
      <c r="I18" s="270">
        <f t="shared" si="1"/>
        <v>5.88</v>
      </c>
    </row>
    <row r="19" spans="2:9" s="245" customFormat="1" ht="10.199999999999999">
      <c r="B19" s="805" t="s">
        <v>303</v>
      </c>
      <c r="C19" s="806"/>
      <c r="D19" s="266">
        <v>1</v>
      </c>
      <c r="E19" s="267"/>
      <c r="F19" s="267">
        <v>5.92</v>
      </c>
      <c r="G19" s="268"/>
      <c r="H19" s="269">
        <f t="shared" si="0"/>
        <v>0</v>
      </c>
      <c r="I19" s="270">
        <f t="shared" si="1"/>
        <v>5.92</v>
      </c>
    </row>
    <row r="20" spans="2:9" s="245" customFormat="1" ht="10.199999999999999">
      <c r="B20" s="805" t="s">
        <v>304</v>
      </c>
      <c r="C20" s="806"/>
      <c r="D20" s="266">
        <v>1</v>
      </c>
      <c r="E20" s="267"/>
      <c r="F20" s="267">
        <v>25.4</v>
      </c>
      <c r="G20" s="268"/>
      <c r="H20" s="269">
        <f t="shared" si="0"/>
        <v>0</v>
      </c>
      <c r="I20" s="270">
        <f t="shared" si="1"/>
        <v>25.4</v>
      </c>
    </row>
    <row r="21" spans="2:9" s="245" customFormat="1" ht="10.199999999999999">
      <c r="B21" s="805" t="s">
        <v>305</v>
      </c>
      <c r="C21" s="806"/>
      <c r="D21" s="266">
        <v>1</v>
      </c>
      <c r="E21" s="267"/>
      <c r="F21" s="267">
        <v>23.74</v>
      </c>
      <c r="G21" s="268"/>
      <c r="H21" s="269">
        <f t="shared" si="0"/>
        <v>0</v>
      </c>
      <c r="I21" s="270">
        <f t="shared" si="1"/>
        <v>23.74</v>
      </c>
    </row>
    <row r="22" spans="2:9" s="245" customFormat="1" ht="10.199999999999999">
      <c r="B22" s="805" t="s">
        <v>306</v>
      </c>
      <c r="C22" s="806"/>
      <c r="D22" s="266">
        <v>1</v>
      </c>
      <c r="E22" s="267"/>
      <c r="F22" s="267">
        <v>16.02</v>
      </c>
      <c r="G22" s="268"/>
      <c r="H22" s="269">
        <f t="shared" si="0"/>
        <v>0</v>
      </c>
      <c r="I22" s="270">
        <f t="shared" si="1"/>
        <v>16.02</v>
      </c>
    </row>
    <row r="23" spans="2:9" s="245" customFormat="1" ht="10.199999999999999">
      <c r="B23" s="805" t="s">
        <v>307</v>
      </c>
      <c r="C23" s="806"/>
      <c r="D23" s="266">
        <v>1</v>
      </c>
      <c r="E23" s="267"/>
      <c r="F23" s="267">
        <v>15.6</v>
      </c>
      <c r="G23" s="268"/>
      <c r="H23" s="269">
        <f t="shared" si="0"/>
        <v>0</v>
      </c>
      <c r="I23" s="270">
        <f t="shared" si="1"/>
        <v>15.6</v>
      </c>
    </row>
    <row r="24" spans="2:9" s="245" customFormat="1" ht="10.199999999999999">
      <c r="B24" s="805" t="s">
        <v>308</v>
      </c>
      <c r="C24" s="806"/>
      <c r="D24" s="266">
        <v>1</v>
      </c>
      <c r="E24" s="267"/>
      <c r="F24" s="267">
        <v>12.48</v>
      </c>
      <c r="G24" s="268"/>
      <c r="H24" s="269">
        <f t="shared" si="0"/>
        <v>0</v>
      </c>
      <c r="I24" s="270">
        <f t="shared" si="1"/>
        <v>12.48</v>
      </c>
    </row>
    <row r="25" spans="2:9" s="245" customFormat="1" ht="10.199999999999999">
      <c r="B25" s="805" t="s">
        <v>309</v>
      </c>
      <c r="C25" s="806"/>
      <c r="D25" s="266">
        <v>1</v>
      </c>
      <c r="E25" s="267"/>
      <c r="F25" s="267">
        <v>12.92</v>
      </c>
      <c r="G25" s="268"/>
      <c r="H25" s="269">
        <f t="shared" si="0"/>
        <v>0</v>
      </c>
      <c r="I25" s="270">
        <f t="shared" si="1"/>
        <v>12.92</v>
      </c>
    </row>
    <row r="26" spans="2:9" s="245" customFormat="1" ht="10.199999999999999">
      <c r="B26" s="805" t="s">
        <v>310</v>
      </c>
      <c r="C26" s="806"/>
      <c r="D26" s="266">
        <v>0</v>
      </c>
      <c r="E26" s="267"/>
      <c r="F26" s="267">
        <v>6.18</v>
      </c>
      <c r="G26" s="268"/>
      <c r="H26" s="269">
        <f t="shared" si="0"/>
        <v>0</v>
      </c>
      <c r="I26" s="270">
        <f t="shared" si="1"/>
        <v>0</v>
      </c>
    </row>
    <row r="27" spans="2:9" s="245" customFormat="1" ht="10.199999999999999">
      <c r="B27" s="805"/>
      <c r="C27" s="806"/>
      <c r="D27" s="266"/>
      <c r="E27" s="267"/>
      <c r="F27" s="267"/>
      <c r="G27" s="268"/>
      <c r="H27" s="269">
        <f t="shared" si="0"/>
        <v>0</v>
      </c>
      <c r="I27" s="270">
        <f t="shared" si="1"/>
        <v>0</v>
      </c>
    </row>
    <row r="28" spans="2:9" s="245" customFormat="1" ht="10.199999999999999">
      <c r="B28" s="805" t="s">
        <v>352</v>
      </c>
      <c r="C28" s="806"/>
      <c r="D28" s="266">
        <v>30</v>
      </c>
      <c r="E28" s="267">
        <v>1.2</v>
      </c>
      <c r="F28" s="267">
        <v>2.2000000000000002</v>
      </c>
      <c r="G28" s="268"/>
      <c r="H28" s="269">
        <f t="shared" si="0"/>
        <v>79.2</v>
      </c>
      <c r="I28" s="270">
        <f t="shared" si="1"/>
        <v>0</v>
      </c>
    </row>
    <row r="29" spans="2:9" s="245" customFormat="1" ht="10.199999999999999">
      <c r="B29" s="805"/>
      <c r="C29" s="806"/>
      <c r="D29" s="266"/>
      <c r="E29" s="267"/>
      <c r="F29" s="267"/>
      <c r="G29" s="268"/>
      <c r="H29" s="269">
        <f t="shared" si="0"/>
        <v>0</v>
      </c>
      <c r="I29" s="270">
        <f t="shared" si="1"/>
        <v>0</v>
      </c>
    </row>
    <row r="30" spans="2:9" s="245" customFormat="1" ht="10.199999999999999">
      <c r="B30" s="805"/>
      <c r="C30" s="806"/>
      <c r="D30" s="266"/>
      <c r="E30" s="267"/>
      <c r="F30" s="267"/>
      <c r="G30" s="268"/>
      <c r="H30" s="269">
        <f t="shared" si="0"/>
        <v>0</v>
      </c>
      <c r="I30" s="270">
        <f t="shared" si="1"/>
        <v>0</v>
      </c>
    </row>
    <row r="31" spans="2:9" s="245" customFormat="1" ht="10.199999999999999">
      <c r="B31" s="805"/>
      <c r="C31" s="806"/>
      <c r="D31" s="266"/>
      <c r="E31" s="267"/>
      <c r="F31" s="267"/>
      <c r="G31" s="268"/>
      <c r="H31" s="269">
        <f t="shared" si="0"/>
        <v>0</v>
      </c>
      <c r="I31" s="270">
        <f t="shared" si="1"/>
        <v>0</v>
      </c>
    </row>
    <row r="32" spans="2:9" s="245" customFormat="1" ht="10.199999999999999">
      <c r="B32" s="805"/>
      <c r="C32" s="806"/>
      <c r="D32" s="266"/>
      <c r="E32" s="267"/>
      <c r="F32" s="267"/>
      <c r="G32" s="268"/>
      <c r="H32" s="269">
        <f t="shared" si="0"/>
        <v>0</v>
      </c>
      <c r="I32" s="270">
        <f t="shared" si="1"/>
        <v>0</v>
      </c>
    </row>
    <row r="33" spans="2:9" s="245" customFormat="1" ht="10.199999999999999">
      <c r="B33" s="805"/>
      <c r="C33" s="806"/>
      <c r="D33" s="266"/>
      <c r="E33" s="267"/>
      <c r="F33" s="267"/>
      <c r="G33" s="268"/>
      <c r="H33" s="269">
        <f t="shared" si="0"/>
        <v>0</v>
      </c>
      <c r="I33" s="270">
        <f t="shared" si="1"/>
        <v>0</v>
      </c>
    </row>
    <row r="34" spans="2:9" s="245" customFormat="1" ht="10.199999999999999">
      <c r="B34" s="805"/>
      <c r="C34" s="806"/>
      <c r="D34" s="266"/>
      <c r="E34" s="267"/>
      <c r="F34" s="267"/>
      <c r="G34" s="268"/>
      <c r="H34" s="269">
        <f t="shared" si="0"/>
        <v>0</v>
      </c>
      <c r="I34" s="270">
        <f t="shared" si="1"/>
        <v>0</v>
      </c>
    </row>
    <row r="35" spans="2:9" s="245" customFormat="1" ht="10.199999999999999">
      <c r="B35" s="805"/>
      <c r="C35" s="806"/>
      <c r="D35" s="266"/>
      <c r="E35" s="267"/>
      <c r="F35" s="267"/>
      <c r="G35" s="268"/>
      <c r="H35" s="269">
        <f t="shared" si="0"/>
        <v>0</v>
      </c>
      <c r="I35" s="270">
        <f t="shared" si="1"/>
        <v>0</v>
      </c>
    </row>
    <row r="36" spans="2:9" s="245" customFormat="1" ht="10.199999999999999">
      <c r="B36" s="805"/>
      <c r="C36" s="806"/>
      <c r="D36" s="266"/>
      <c r="E36" s="267"/>
      <c r="F36" s="267"/>
      <c r="G36" s="268"/>
      <c r="H36" s="269">
        <f t="shared" si="0"/>
        <v>0</v>
      </c>
      <c r="I36" s="270">
        <f t="shared" si="1"/>
        <v>0</v>
      </c>
    </row>
    <row r="37" spans="2:9" s="245" customFormat="1" ht="10.199999999999999">
      <c r="B37" s="805"/>
      <c r="C37" s="806"/>
      <c r="D37" s="266"/>
      <c r="E37" s="267"/>
      <c r="F37" s="267"/>
      <c r="G37" s="268"/>
      <c r="H37" s="269">
        <f t="shared" si="0"/>
        <v>0</v>
      </c>
      <c r="I37" s="270">
        <f t="shared" si="1"/>
        <v>0</v>
      </c>
    </row>
    <row r="38" spans="2:9" s="245" customFormat="1" ht="10.199999999999999">
      <c r="B38" s="805"/>
      <c r="C38" s="806"/>
      <c r="D38" s="266"/>
      <c r="E38" s="267"/>
      <c r="F38" s="267"/>
      <c r="G38" s="268"/>
      <c r="H38" s="269">
        <f t="shared" si="0"/>
        <v>0</v>
      </c>
      <c r="I38" s="270">
        <f t="shared" si="1"/>
        <v>0</v>
      </c>
    </row>
    <row r="39" spans="2:9" s="245" customFormat="1" ht="10.199999999999999">
      <c r="B39" s="805"/>
      <c r="C39" s="806"/>
      <c r="D39" s="266"/>
      <c r="E39" s="267"/>
      <c r="F39" s="267"/>
      <c r="G39" s="268"/>
      <c r="H39" s="269">
        <f t="shared" si="0"/>
        <v>0</v>
      </c>
      <c r="I39" s="270">
        <f t="shared" si="1"/>
        <v>0</v>
      </c>
    </row>
    <row r="40" spans="2:9" s="245" customFormat="1" ht="10.199999999999999">
      <c r="B40" s="805"/>
      <c r="C40" s="806"/>
      <c r="D40" s="266"/>
      <c r="E40" s="267"/>
      <c r="F40" s="267"/>
      <c r="G40" s="268"/>
      <c r="H40" s="269">
        <f t="shared" si="0"/>
        <v>0</v>
      </c>
      <c r="I40" s="270">
        <f t="shared" si="1"/>
        <v>0</v>
      </c>
    </row>
    <row r="41" spans="2:9" s="245" customFormat="1" ht="10.199999999999999">
      <c r="B41" s="805"/>
      <c r="C41" s="806"/>
      <c r="D41" s="266"/>
      <c r="E41" s="267"/>
      <c r="F41" s="267"/>
      <c r="G41" s="268"/>
      <c r="H41" s="269">
        <f t="shared" si="0"/>
        <v>0</v>
      </c>
      <c r="I41" s="270">
        <f t="shared" si="1"/>
        <v>0</v>
      </c>
    </row>
    <row r="42" spans="2:9" s="245" customFormat="1" ht="10.199999999999999">
      <c r="B42" s="805"/>
      <c r="C42" s="806"/>
      <c r="D42" s="266"/>
      <c r="E42" s="267"/>
      <c r="F42" s="267"/>
      <c r="G42" s="268"/>
      <c r="H42" s="269">
        <f t="shared" si="0"/>
        <v>0</v>
      </c>
      <c r="I42" s="270">
        <f t="shared" si="1"/>
        <v>0</v>
      </c>
    </row>
    <row r="43" spans="2:9" s="245" customFormat="1" ht="10.199999999999999">
      <c r="B43" s="805"/>
      <c r="C43" s="806"/>
      <c r="D43" s="266"/>
      <c r="E43" s="267"/>
      <c r="F43" s="267"/>
      <c r="G43" s="268"/>
      <c r="H43" s="269">
        <f t="shared" si="0"/>
        <v>0</v>
      </c>
      <c r="I43" s="270">
        <f t="shared" si="1"/>
        <v>0</v>
      </c>
    </row>
    <row r="44" spans="2:9" s="245" customFormat="1" ht="10.199999999999999">
      <c r="B44" s="805"/>
      <c r="C44" s="806"/>
      <c r="D44" s="266"/>
      <c r="E44" s="267"/>
      <c r="F44" s="267"/>
      <c r="G44" s="268"/>
      <c r="H44" s="269">
        <f t="shared" si="0"/>
        <v>0</v>
      </c>
      <c r="I44" s="270">
        <f t="shared" si="1"/>
        <v>0</v>
      </c>
    </row>
    <row r="45" spans="2:9" s="245" customFormat="1" ht="10.199999999999999">
      <c r="B45" s="805"/>
      <c r="C45" s="806"/>
      <c r="D45" s="266"/>
      <c r="E45" s="267"/>
      <c r="F45" s="267"/>
      <c r="G45" s="268"/>
      <c r="H45" s="269">
        <f t="shared" si="0"/>
        <v>0</v>
      </c>
      <c r="I45" s="270">
        <f t="shared" si="1"/>
        <v>0</v>
      </c>
    </row>
    <row r="46" spans="2:9" s="245" customFormat="1" ht="10.199999999999999">
      <c r="B46" s="805"/>
      <c r="C46" s="806"/>
      <c r="D46" s="266"/>
      <c r="E46" s="267"/>
      <c r="F46" s="267"/>
      <c r="G46" s="268"/>
      <c r="H46" s="269">
        <f t="shared" si="0"/>
        <v>0</v>
      </c>
      <c r="I46" s="270">
        <f t="shared" si="1"/>
        <v>0</v>
      </c>
    </row>
    <row r="47" spans="2:9" s="245" customFormat="1" ht="10.199999999999999">
      <c r="B47" s="805"/>
      <c r="C47" s="806"/>
      <c r="D47" s="266"/>
      <c r="E47" s="267"/>
      <c r="F47" s="267"/>
      <c r="G47" s="268"/>
      <c r="H47" s="269">
        <f t="shared" si="0"/>
        <v>0</v>
      </c>
      <c r="I47" s="270">
        <f t="shared" si="1"/>
        <v>0</v>
      </c>
    </row>
    <row r="48" spans="2:9" s="245" customFormat="1" ht="10.199999999999999">
      <c r="B48" s="805"/>
      <c r="C48" s="806"/>
      <c r="D48" s="266"/>
      <c r="E48" s="267"/>
      <c r="F48" s="267"/>
      <c r="G48" s="268"/>
      <c r="H48" s="269">
        <f t="shared" si="0"/>
        <v>0</v>
      </c>
      <c r="I48" s="270">
        <f t="shared" si="1"/>
        <v>0</v>
      </c>
    </row>
    <row r="49" spans="2:9" s="245" customFormat="1" ht="10.199999999999999">
      <c r="B49" s="805"/>
      <c r="C49" s="806"/>
      <c r="D49" s="266"/>
      <c r="E49" s="267"/>
      <c r="F49" s="267"/>
      <c r="G49" s="268"/>
      <c r="H49" s="269">
        <f t="shared" si="0"/>
        <v>0</v>
      </c>
      <c r="I49" s="270">
        <f t="shared" si="1"/>
        <v>0</v>
      </c>
    </row>
    <row r="50" spans="2:9" s="245" customFormat="1" ht="10.199999999999999">
      <c r="B50" s="805"/>
      <c r="C50" s="806"/>
      <c r="D50" s="266"/>
      <c r="E50" s="267"/>
      <c r="F50" s="267"/>
      <c r="G50" s="268"/>
      <c r="H50" s="269">
        <f t="shared" si="0"/>
        <v>0</v>
      </c>
      <c r="I50" s="270">
        <f t="shared" si="1"/>
        <v>0</v>
      </c>
    </row>
    <row r="51" spans="2:9" s="245" customFormat="1" ht="10.199999999999999">
      <c r="B51" s="805"/>
      <c r="C51" s="806"/>
      <c r="D51" s="266"/>
      <c r="E51" s="267"/>
      <c r="F51" s="267"/>
      <c r="G51" s="268"/>
      <c r="H51" s="269">
        <f t="shared" si="0"/>
        <v>0</v>
      </c>
      <c r="I51" s="270">
        <f t="shared" si="1"/>
        <v>0</v>
      </c>
    </row>
    <row r="52" spans="2:9" s="245" customFormat="1" ht="10.199999999999999">
      <c r="B52" s="805"/>
      <c r="C52" s="806"/>
      <c r="D52" s="266"/>
      <c r="E52" s="267"/>
      <c r="F52" s="267"/>
      <c r="G52" s="268"/>
      <c r="H52" s="269">
        <f t="shared" si="0"/>
        <v>0</v>
      </c>
      <c r="I52" s="270">
        <f t="shared" si="1"/>
        <v>0</v>
      </c>
    </row>
    <row r="53" spans="2:9" s="245" customFormat="1" ht="10.199999999999999">
      <c r="B53" s="805"/>
      <c r="C53" s="806"/>
      <c r="D53" s="266"/>
      <c r="E53" s="267"/>
      <c r="F53" s="267"/>
      <c r="G53" s="268"/>
      <c r="H53" s="269">
        <f t="shared" si="0"/>
        <v>0</v>
      </c>
      <c r="I53" s="270">
        <f t="shared" si="1"/>
        <v>0</v>
      </c>
    </row>
    <row r="54" spans="2:9" s="245" customFormat="1" ht="10.199999999999999">
      <c r="B54" s="805"/>
      <c r="C54" s="806"/>
      <c r="D54" s="266"/>
      <c r="E54" s="267"/>
      <c r="F54" s="267"/>
      <c r="G54" s="268"/>
      <c r="H54" s="269">
        <f t="shared" si="0"/>
        <v>0</v>
      </c>
      <c r="I54" s="270">
        <f t="shared" si="1"/>
        <v>0</v>
      </c>
    </row>
    <row r="55" spans="2:9" s="245" customFormat="1" ht="10.199999999999999">
      <c r="B55" s="805"/>
      <c r="C55" s="806"/>
      <c r="D55" s="266"/>
      <c r="E55" s="267"/>
      <c r="F55" s="267"/>
      <c r="G55" s="268"/>
      <c r="H55" s="269">
        <f t="shared" si="0"/>
        <v>0</v>
      </c>
      <c r="I55" s="270">
        <f t="shared" si="1"/>
        <v>0</v>
      </c>
    </row>
    <row r="56" spans="2:9" s="245" customFormat="1" ht="10.199999999999999">
      <c r="B56" s="805"/>
      <c r="C56" s="806"/>
      <c r="D56" s="266"/>
      <c r="E56" s="267"/>
      <c r="F56" s="267"/>
      <c r="G56" s="268"/>
      <c r="H56" s="269">
        <f t="shared" si="0"/>
        <v>0</v>
      </c>
      <c r="I56" s="270">
        <f t="shared" si="1"/>
        <v>0</v>
      </c>
    </row>
    <row r="57" spans="2:9" s="245" customFormat="1" ht="10.199999999999999">
      <c r="B57" s="805"/>
      <c r="C57" s="806"/>
      <c r="D57" s="266"/>
      <c r="E57" s="267"/>
      <c r="F57" s="267"/>
      <c r="G57" s="268"/>
      <c r="H57" s="269">
        <f t="shared" si="0"/>
        <v>0</v>
      </c>
      <c r="I57" s="270">
        <f t="shared" si="1"/>
        <v>0</v>
      </c>
    </row>
    <row r="58" spans="2:9" s="245" customFormat="1" ht="10.199999999999999">
      <c r="B58" s="805"/>
      <c r="C58" s="806"/>
      <c r="D58" s="266"/>
      <c r="E58" s="267"/>
      <c r="F58" s="267"/>
      <c r="G58" s="268"/>
      <c r="H58" s="269">
        <f t="shared" si="0"/>
        <v>0</v>
      </c>
      <c r="I58" s="270">
        <f t="shared" si="1"/>
        <v>0</v>
      </c>
    </row>
    <row r="59" spans="2:9" s="245" customFormat="1" ht="10.199999999999999">
      <c r="B59" s="805"/>
      <c r="C59" s="806"/>
      <c r="D59" s="266"/>
      <c r="E59" s="267"/>
      <c r="F59" s="267"/>
      <c r="G59" s="268"/>
      <c r="H59" s="269">
        <f t="shared" si="0"/>
        <v>0</v>
      </c>
      <c r="I59" s="270">
        <f t="shared" si="1"/>
        <v>0</v>
      </c>
    </row>
    <row r="60" spans="2:9" s="245" customFormat="1" ht="10.199999999999999">
      <c r="B60" s="805"/>
      <c r="C60" s="806"/>
      <c r="D60" s="266"/>
      <c r="E60" s="267"/>
      <c r="F60" s="267"/>
      <c r="G60" s="268"/>
      <c r="H60" s="269">
        <f t="shared" si="0"/>
        <v>0</v>
      </c>
      <c r="I60" s="270">
        <f t="shared" si="1"/>
        <v>0</v>
      </c>
    </row>
    <row r="61" spans="2:9" s="245" customFormat="1" ht="10.199999999999999">
      <c r="B61" s="805"/>
      <c r="C61" s="806"/>
      <c r="D61" s="266"/>
      <c r="E61" s="267"/>
      <c r="F61" s="267"/>
      <c r="G61" s="268"/>
      <c r="H61" s="269">
        <f t="shared" si="0"/>
        <v>0</v>
      </c>
      <c r="I61" s="270">
        <f t="shared" si="1"/>
        <v>0</v>
      </c>
    </row>
    <row r="62" spans="2:9" s="245" customFormat="1" ht="10.199999999999999">
      <c r="B62" s="758"/>
      <c r="C62" s="759"/>
      <c r="D62" s="271"/>
      <c r="E62" s="272"/>
      <c r="F62" s="272"/>
      <c r="G62" s="273"/>
      <c r="H62" s="274">
        <f t="shared" si="0"/>
        <v>0</v>
      </c>
      <c r="I62" s="275">
        <f t="shared" si="1"/>
        <v>0</v>
      </c>
    </row>
    <row r="63" spans="2:9" s="244" customFormat="1" ht="12">
      <c r="B63" s="762" t="s">
        <v>233</v>
      </c>
      <c r="C63" s="763"/>
      <c r="D63" s="763"/>
      <c r="E63" s="763"/>
      <c r="F63" s="763"/>
      <c r="G63" s="764"/>
      <c r="H63" s="276">
        <f>ROUND(SUM(H13:H62),3)</f>
        <v>79.2</v>
      </c>
      <c r="I63" s="277">
        <f>ROUND(SUM(I13:I62),3)</f>
        <v>160.12</v>
      </c>
    </row>
    <row r="64" spans="2:9" s="244" customFormat="1" ht="12.6" thickBot="1">
      <c r="B64" s="765" t="s">
        <v>234</v>
      </c>
      <c r="C64" s="766"/>
      <c r="D64" s="766"/>
      <c r="E64" s="766"/>
      <c r="F64" s="766"/>
      <c r="G64" s="767"/>
      <c r="H64" s="768">
        <f>ROUND(I63-H63+I12,3)</f>
        <v>80.92</v>
      </c>
      <c r="I64" s="769"/>
    </row>
    <row r="65" spans="2:9" s="245" customFormat="1" ht="10.8" thickTop="1">
      <c r="B65" s="770" t="s">
        <v>5</v>
      </c>
      <c r="C65" s="771"/>
      <c r="D65" s="774" t="s">
        <v>6</v>
      </c>
      <c r="E65" s="775"/>
      <c r="F65" s="775"/>
      <c r="G65" s="775"/>
      <c r="H65" s="775"/>
      <c r="I65" s="776"/>
    </row>
    <row r="66" spans="2:9" s="245" customFormat="1" ht="10.199999999999999">
      <c r="B66" s="772"/>
      <c r="C66" s="773"/>
      <c r="D66" s="777" t="s">
        <v>235</v>
      </c>
      <c r="E66" s="778"/>
      <c r="F66" s="778"/>
      <c r="G66" s="778"/>
      <c r="H66" s="779" t="s">
        <v>236</v>
      </c>
      <c r="I66" s="780"/>
    </row>
    <row r="67" spans="2:9" s="245" customFormat="1" ht="10.199999999999999">
      <c r="B67" s="798" t="str">
        <f>Giriş!$C$6</f>
        <v>YENİ YAPI</v>
      </c>
      <c r="C67" s="799"/>
      <c r="D67" s="802" t="str">
        <f>Giriş!$C$47</f>
        <v>Emrah Kulaklı</v>
      </c>
      <c r="E67" s="803"/>
      <c r="F67" s="803"/>
      <c r="G67" s="803"/>
      <c r="H67" s="802" t="str">
        <f>Giriş!$C$46</f>
        <v>Emrullah Yavaş</v>
      </c>
      <c r="I67" s="804"/>
    </row>
    <row r="68" spans="2:9" s="245" customFormat="1" ht="10.199999999999999">
      <c r="B68" s="800"/>
      <c r="C68" s="801"/>
      <c r="D68" s="802" t="str">
        <f>Giriş!$D$47</f>
        <v>İnşaat Mühendisi</v>
      </c>
      <c r="E68" s="803"/>
      <c r="F68" s="803"/>
      <c r="G68" s="803"/>
      <c r="H68" s="802" t="str">
        <f>Giriş!$D$46</f>
        <v>İnşaat Mühendisi</v>
      </c>
      <c r="I68" s="804"/>
    </row>
    <row r="69" spans="2:9" s="245" customFormat="1" ht="10.199999999999999">
      <c r="B69" s="800"/>
      <c r="C69" s="801"/>
      <c r="D69" s="259"/>
      <c r="H69" s="259"/>
      <c r="I69" s="254"/>
    </row>
    <row r="70" spans="2:9" s="245" customFormat="1" ht="10.199999999999999">
      <c r="B70" s="253"/>
      <c r="D70" s="259"/>
      <c r="H70" s="259"/>
      <c r="I70" s="254"/>
    </row>
    <row r="71" spans="2:9" s="245" customFormat="1" ht="10.8" thickBot="1">
      <c r="B71" s="255"/>
      <c r="C71" s="256"/>
      <c r="D71" s="260"/>
      <c r="E71" s="256"/>
      <c r="F71" s="256"/>
      <c r="G71" s="256"/>
      <c r="H71" s="260"/>
      <c r="I71" s="257"/>
    </row>
    <row r="72" spans="2:9" s="245" customFormat="1" ht="6" customHeight="1" thickTop="1"/>
    <row r="73" spans="2:9" ht="3.75" customHeight="1"/>
    <row r="74" spans="2:9" ht="9.75" customHeight="1" thickBot="1">
      <c r="B74" s="246"/>
      <c r="C74" s="246"/>
      <c r="D74" s="245"/>
      <c r="H74" s="247" t="s">
        <v>232</v>
      </c>
      <c r="I74" s="248">
        <f>I2+1</f>
        <v>1</v>
      </c>
    </row>
    <row r="75" spans="2:9" s="244" customFormat="1" ht="12" customHeight="1" thickTop="1">
      <c r="B75" s="278" t="s">
        <v>6</v>
      </c>
      <c r="C75" s="760" t="str">
        <f>C3</f>
        <v>:FARSYAPI</v>
      </c>
      <c r="D75" s="760"/>
      <c r="E75" s="760"/>
      <c r="F75" s="760"/>
      <c r="G75" s="760"/>
      <c r="H75" s="760"/>
      <c r="I75" s="761"/>
    </row>
    <row r="76" spans="2:9" s="244" customFormat="1" ht="12">
      <c r="B76" s="279" t="s">
        <v>5</v>
      </c>
      <c r="C76" s="783" t="str">
        <f t="shared" ref="C76:C79" si="2">C4</f>
        <v>:YENİ YAPI</v>
      </c>
      <c r="D76" s="783"/>
      <c r="E76" s="783"/>
      <c r="F76" s="783"/>
      <c r="G76" s="783"/>
      <c r="H76" s="783"/>
      <c r="I76" s="784"/>
    </row>
    <row r="77" spans="2:9" s="244" customFormat="1" ht="12" customHeight="1">
      <c r="B77" s="279" t="s">
        <v>230</v>
      </c>
      <c r="C77" s="785" t="str">
        <f t="shared" si="2"/>
        <v xml:space="preserve">:PANDROS </v>
      </c>
      <c r="D77" s="785"/>
      <c r="E77" s="785"/>
      <c r="F77" s="785"/>
      <c r="G77" s="785"/>
      <c r="H77" s="785"/>
      <c r="I77" s="786"/>
    </row>
    <row r="78" spans="2:9" s="244" customFormat="1" ht="12" customHeight="1">
      <c r="B78" s="279" t="s">
        <v>231</v>
      </c>
      <c r="C78" s="783" t="str">
        <f t="shared" si="2"/>
        <v>:İNCE İŞLER</v>
      </c>
      <c r="D78" s="783"/>
      <c r="E78" s="783"/>
      <c r="F78" s="783"/>
      <c r="G78" s="783"/>
      <c r="H78" s="783"/>
      <c r="I78" s="784"/>
    </row>
    <row r="79" spans="2:9" s="244" customFormat="1" ht="33" customHeight="1">
      <c r="B79" s="280" t="s">
        <v>228</v>
      </c>
      <c r="C79" s="787" t="str">
        <f t="shared" si="2"/>
        <v>:Tuğla Duvar İmalatı</v>
      </c>
      <c r="D79" s="787"/>
      <c r="E79" s="787"/>
      <c r="F79" s="787"/>
      <c r="G79" s="787"/>
      <c r="H79" s="787"/>
      <c r="I79" s="788"/>
    </row>
    <row r="80" spans="2:9" s="244" customFormat="1" ht="12.6" thickBot="1">
      <c r="B80" s="281" t="s">
        <v>9</v>
      </c>
      <c r="C80" s="282" t="str">
        <f>C8</f>
        <v>:ÇELİK.01</v>
      </c>
      <c r="D80" s="283" t="s">
        <v>1</v>
      </c>
      <c r="E80" s="283" t="str">
        <f>E8</f>
        <v>:ton</v>
      </c>
      <c r="F80" s="283"/>
      <c r="G80" s="283"/>
      <c r="H80" s="283" t="s">
        <v>198</v>
      </c>
      <c r="I80" s="284" t="str">
        <f>I8</f>
        <v>:9000TL</v>
      </c>
    </row>
    <row r="81" spans="2:10" s="249" customFormat="1" ht="24" customHeight="1" thickTop="1" thickBot="1">
      <c r="B81" s="789" t="s">
        <v>229</v>
      </c>
      <c r="C81" s="790"/>
      <c r="D81" s="790"/>
      <c r="E81" s="790"/>
      <c r="F81" s="790"/>
      <c r="G81" s="790"/>
      <c r="H81" s="790"/>
      <c r="I81" s="791"/>
    </row>
    <row r="82" spans="2:10" s="244" customFormat="1" ht="12.6" thickTop="1">
      <c r="B82" s="792" t="s">
        <v>223</v>
      </c>
      <c r="C82" s="793"/>
      <c r="D82" s="793" t="s">
        <v>145</v>
      </c>
      <c r="E82" s="793"/>
      <c r="F82" s="793"/>
      <c r="G82" s="793"/>
      <c r="H82" s="796" t="s">
        <v>3</v>
      </c>
      <c r="I82" s="797"/>
    </row>
    <row r="83" spans="2:10" s="244" customFormat="1" ht="12">
      <c r="B83" s="794"/>
      <c r="C83" s="795"/>
      <c r="D83" s="251" t="s">
        <v>147</v>
      </c>
      <c r="E83" s="251" t="s">
        <v>224</v>
      </c>
      <c r="F83" s="251" t="s">
        <v>225</v>
      </c>
      <c r="G83" s="251" t="s">
        <v>148</v>
      </c>
      <c r="H83" s="258" t="s">
        <v>226</v>
      </c>
      <c r="I83" s="252" t="s">
        <v>227</v>
      </c>
      <c r="J83" s="250"/>
    </row>
    <row r="84" spans="2:10" s="244" customFormat="1" ht="12">
      <c r="B84" s="781" t="s">
        <v>237</v>
      </c>
      <c r="C84" s="782"/>
      <c r="D84" s="261"/>
      <c r="E84" s="262"/>
      <c r="F84" s="262"/>
      <c r="G84" s="263"/>
      <c r="H84" s="264"/>
      <c r="I84" s="265">
        <f>H64</f>
        <v>80.92</v>
      </c>
      <c r="J84" s="250"/>
    </row>
    <row r="85" spans="2:10" s="245" customFormat="1" ht="10.199999999999999">
      <c r="B85" s="805"/>
      <c r="C85" s="806"/>
      <c r="D85" s="266"/>
      <c r="E85" s="267"/>
      <c r="F85" s="267"/>
      <c r="G85" s="268"/>
      <c r="H85" s="269">
        <f>ROUND(IF(MID(B85,1,5)="MİNHA",PRODUCT(D85:G85),0),3)</f>
        <v>0</v>
      </c>
      <c r="I85" s="270">
        <f>ROUND(IF(MID(B85,1,5)&lt;&gt;"MİNHA",PRODUCT(D85:G85),0),3)</f>
        <v>0</v>
      </c>
    </row>
    <row r="86" spans="2:10" s="245" customFormat="1" ht="10.199999999999999">
      <c r="B86" s="805"/>
      <c r="C86" s="806"/>
      <c r="D86" s="266"/>
      <c r="E86" s="267"/>
      <c r="F86" s="267"/>
      <c r="G86" s="268"/>
      <c r="H86" s="269">
        <f t="shared" ref="H86:H134" si="3">ROUND(IF(MID(B86,1,5)="MİNHA",PRODUCT(D86:G86),0),3)</f>
        <v>0</v>
      </c>
      <c r="I86" s="270">
        <f t="shared" ref="I86:I134" si="4">ROUND(IF(MID(B86,1,5)&lt;&gt;"MİNHA",PRODUCT(D86:G86),0),3)</f>
        <v>0</v>
      </c>
    </row>
    <row r="87" spans="2:10" s="245" customFormat="1" ht="10.199999999999999">
      <c r="B87" s="805"/>
      <c r="C87" s="806"/>
      <c r="D87" s="266"/>
      <c r="E87" s="267"/>
      <c r="F87" s="267"/>
      <c r="G87" s="268"/>
      <c r="H87" s="269">
        <f t="shared" si="3"/>
        <v>0</v>
      </c>
      <c r="I87" s="270">
        <f t="shared" si="4"/>
        <v>0</v>
      </c>
    </row>
    <row r="88" spans="2:10" s="245" customFormat="1" ht="10.199999999999999">
      <c r="B88" s="756"/>
      <c r="C88" s="757"/>
      <c r="D88" s="266"/>
      <c r="E88" s="267"/>
      <c r="F88" s="267"/>
      <c r="G88" s="268"/>
      <c r="H88" s="269">
        <f t="shared" si="3"/>
        <v>0</v>
      </c>
      <c r="I88" s="270">
        <f t="shared" si="4"/>
        <v>0</v>
      </c>
    </row>
    <row r="89" spans="2:10" s="245" customFormat="1" ht="10.199999999999999">
      <c r="B89" s="756"/>
      <c r="C89" s="757"/>
      <c r="D89" s="266"/>
      <c r="E89" s="267"/>
      <c r="F89" s="267"/>
      <c r="G89" s="268"/>
      <c r="H89" s="269">
        <f t="shared" si="3"/>
        <v>0</v>
      </c>
      <c r="I89" s="270">
        <f t="shared" si="4"/>
        <v>0</v>
      </c>
    </row>
    <row r="90" spans="2:10" s="245" customFormat="1" ht="10.199999999999999">
      <c r="B90" s="805"/>
      <c r="C90" s="806"/>
      <c r="D90" s="266"/>
      <c r="E90" s="267"/>
      <c r="F90" s="267"/>
      <c r="G90" s="268"/>
      <c r="H90" s="269">
        <f t="shared" si="3"/>
        <v>0</v>
      </c>
      <c r="I90" s="270">
        <f t="shared" si="4"/>
        <v>0</v>
      </c>
    </row>
    <row r="91" spans="2:10" s="245" customFormat="1" ht="10.199999999999999">
      <c r="B91" s="756"/>
      <c r="C91" s="757"/>
      <c r="D91" s="266"/>
      <c r="E91" s="267"/>
      <c r="F91" s="267"/>
      <c r="G91" s="268"/>
      <c r="H91" s="269">
        <f t="shared" si="3"/>
        <v>0</v>
      </c>
      <c r="I91" s="270">
        <f t="shared" si="4"/>
        <v>0</v>
      </c>
    </row>
    <row r="92" spans="2:10" s="245" customFormat="1" ht="10.199999999999999">
      <c r="B92" s="756"/>
      <c r="C92" s="757"/>
      <c r="D92" s="266"/>
      <c r="E92" s="267"/>
      <c r="F92" s="267"/>
      <c r="G92" s="268"/>
      <c r="H92" s="269">
        <f t="shared" si="3"/>
        <v>0</v>
      </c>
      <c r="I92" s="270">
        <f t="shared" si="4"/>
        <v>0</v>
      </c>
    </row>
    <row r="93" spans="2:10" s="245" customFormat="1" ht="10.199999999999999">
      <c r="B93" s="756"/>
      <c r="C93" s="757"/>
      <c r="D93" s="266"/>
      <c r="E93" s="267"/>
      <c r="F93" s="267"/>
      <c r="G93" s="268"/>
      <c r="H93" s="269">
        <f t="shared" si="3"/>
        <v>0</v>
      </c>
      <c r="I93" s="270">
        <f t="shared" si="4"/>
        <v>0</v>
      </c>
    </row>
    <row r="94" spans="2:10" s="245" customFormat="1" ht="10.199999999999999">
      <c r="B94" s="756"/>
      <c r="C94" s="757"/>
      <c r="D94" s="266"/>
      <c r="E94" s="267"/>
      <c r="F94" s="267"/>
      <c r="G94" s="268"/>
      <c r="H94" s="269">
        <f t="shared" si="3"/>
        <v>0</v>
      </c>
      <c r="I94" s="270">
        <f t="shared" si="4"/>
        <v>0</v>
      </c>
    </row>
    <row r="95" spans="2:10" s="245" customFormat="1" ht="10.199999999999999">
      <c r="B95" s="756"/>
      <c r="C95" s="757"/>
      <c r="D95" s="266"/>
      <c r="E95" s="267"/>
      <c r="F95" s="267"/>
      <c r="G95" s="268"/>
      <c r="H95" s="269">
        <f t="shared" si="3"/>
        <v>0</v>
      </c>
      <c r="I95" s="270">
        <f t="shared" si="4"/>
        <v>0</v>
      </c>
    </row>
    <row r="96" spans="2:10" s="245" customFormat="1" ht="10.199999999999999">
      <c r="B96" s="756"/>
      <c r="C96" s="757"/>
      <c r="D96" s="266"/>
      <c r="E96" s="267"/>
      <c r="F96" s="267"/>
      <c r="G96" s="268"/>
      <c r="H96" s="269">
        <f t="shared" si="3"/>
        <v>0</v>
      </c>
      <c r="I96" s="270">
        <f t="shared" si="4"/>
        <v>0</v>
      </c>
    </row>
    <row r="97" spans="2:9" s="245" customFormat="1" ht="10.199999999999999">
      <c r="B97" s="756"/>
      <c r="C97" s="757"/>
      <c r="D97" s="266"/>
      <c r="E97" s="267"/>
      <c r="F97" s="267"/>
      <c r="G97" s="268"/>
      <c r="H97" s="269">
        <f t="shared" si="3"/>
        <v>0</v>
      </c>
      <c r="I97" s="270">
        <f t="shared" si="4"/>
        <v>0</v>
      </c>
    </row>
    <row r="98" spans="2:9" s="245" customFormat="1" ht="10.199999999999999">
      <c r="B98" s="756"/>
      <c r="C98" s="757"/>
      <c r="D98" s="266"/>
      <c r="E98" s="267"/>
      <c r="F98" s="267"/>
      <c r="G98" s="268"/>
      <c r="H98" s="269">
        <f t="shared" si="3"/>
        <v>0</v>
      </c>
      <c r="I98" s="270">
        <f t="shared" si="4"/>
        <v>0</v>
      </c>
    </row>
    <row r="99" spans="2:9" s="245" customFormat="1" ht="10.199999999999999">
      <c r="B99" s="756"/>
      <c r="C99" s="757"/>
      <c r="D99" s="266"/>
      <c r="E99" s="267"/>
      <c r="F99" s="267"/>
      <c r="G99" s="268"/>
      <c r="H99" s="269">
        <f t="shared" si="3"/>
        <v>0</v>
      </c>
      <c r="I99" s="270">
        <f t="shared" si="4"/>
        <v>0</v>
      </c>
    </row>
    <row r="100" spans="2:9" s="245" customFormat="1" ht="10.199999999999999">
      <c r="B100" s="756"/>
      <c r="C100" s="757"/>
      <c r="D100" s="266"/>
      <c r="E100" s="267"/>
      <c r="F100" s="267"/>
      <c r="G100" s="268"/>
      <c r="H100" s="269">
        <f t="shared" si="3"/>
        <v>0</v>
      </c>
      <c r="I100" s="270">
        <f t="shared" si="4"/>
        <v>0</v>
      </c>
    </row>
    <row r="101" spans="2:9" s="245" customFormat="1" ht="10.199999999999999">
      <c r="B101" s="756"/>
      <c r="C101" s="757"/>
      <c r="D101" s="266"/>
      <c r="E101" s="267"/>
      <c r="F101" s="267"/>
      <c r="G101" s="268"/>
      <c r="H101" s="269">
        <f t="shared" si="3"/>
        <v>0</v>
      </c>
      <c r="I101" s="270">
        <f t="shared" si="4"/>
        <v>0</v>
      </c>
    </row>
    <row r="102" spans="2:9" s="245" customFormat="1" ht="10.199999999999999">
      <c r="B102" s="756"/>
      <c r="C102" s="757"/>
      <c r="D102" s="266"/>
      <c r="E102" s="267"/>
      <c r="F102" s="267"/>
      <c r="G102" s="268"/>
      <c r="H102" s="269">
        <f t="shared" si="3"/>
        <v>0</v>
      </c>
      <c r="I102" s="270">
        <f t="shared" si="4"/>
        <v>0</v>
      </c>
    </row>
    <row r="103" spans="2:9" s="245" customFormat="1" ht="10.199999999999999">
      <c r="B103" s="756"/>
      <c r="C103" s="757"/>
      <c r="D103" s="266"/>
      <c r="E103" s="267"/>
      <c r="F103" s="267"/>
      <c r="G103" s="268"/>
      <c r="H103" s="269">
        <f t="shared" si="3"/>
        <v>0</v>
      </c>
      <c r="I103" s="270">
        <f t="shared" si="4"/>
        <v>0</v>
      </c>
    </row>
    <row r="104" spans="2:9" s="245" customFormat="1" ht="10.199999999999999">
      <c r="B104" s="756"/>
      <c r="C104" s="757"/>
      <c r="D104" s="266"/>
      <c r="E104" s="267"/>
      <c r="F104" s="267"/>
      <c r="G104" s="268"/>
      <c r="H104" s="269">
        <f t="shared" si="3"/>
        <v>0</v>
      </c>
      <c r="I104" s="270">
        <f t="shared" si="4"/>
        <v>0</v>
      </c>
    </row>
    <row r="105" spans="2:9" s="245" customFormat="1" ht="10.199999999999999">
      <c r="B105" s="756"/>
      <c r="C105" s="757"/>
      <c r="D105" s="266"/>
      <c r="E105" s="267"/>
      <c r="F105" s="267"/>
      <c r="G105" s="268"/>
      <c r="H105" s="269">
        <f t="shared" si="3"/>
        <v>0</v>
      </c>
      <c r="I105" s="270">
        <f t="shared" si="4"/>
        <v>0</v>
      </c>
    </row>
    <row r="106" spans="2:9" s="245" customFormat="1" ht="10.199999999999999">
      <c r="B106" s="756"/>
      <c r="C106" s="757"/>
      <c r="D106" s="266"/>
      <c r="E106" s="267"/>
      <c r="F106" s="267"/>
      <c r="G106" s="268"/>
      <c r="H106" s="269">
        <f t="shared" si="3"/>
        <v>0</v>
      </c>
      <c r="I106" s="270">
        <f t="shared" si="4"/>
        <v>0</v>
      </c>
    </row>
    <row r="107" spans="2:9" s="245" customFormat="1" ht="10.199999999999999">
      <c r="B107" s="756"/>
      <c r="C107" s="757"/>
      <c r="D107" s="266"/>
      <c r="E107" s="267"/>
      <c r="F107" s="267"/>
      <c r="G107" s="268"/>
      <c r="H107" s="269">
        <f t="shared" si="3"/>
        <v>0</v>
      </c>
      <c r="I107" s="270">
        <f t="shared" si="4"/>
        <v>0</v>
      </c>
    </row>
    <row r="108" spans="2:9" s="245" customFormat="1" ht="10.199999999999999">
      <c r="B108" s="756"/>
      <c r="C108" s="757"/>
      <c r="D108" s="266"/>
      <c r="E108" s="267"/>
      <c r="F108" s="267"/>
      <c r="G108" s="268"/>
      <c r="H108" s="269">
        <f t="shared" si="3"/>
        <v>0</v>
      </c>
      <c r="I108" s="270">
        <f t="shared" si="4"/>
        <v>0</v>
      </c>
    </row>
    <row r="109" spans="2:9" s="245" customFormat="1" ht="10.199999999999999">
      <c r="B109" s="756"/>
      <c r="C109" s="757"/>
      <c r="D109" s="266"/>
      <c r="E109" s="267"/>
      <c r="F109" s="267"/>
      <c r="G109" s="268"/>
      <c r="H109" s="269">
        <f t="shared" si="3"/>
        <v>0</v>
      </c>
      <c r="I109" s="270">
        <f t="shared" si="4"/>
        <v>0</v>
      </c>
    </row>
    <row r="110" spans="2:9" s="245" customFormat="1" ht="10.199999999999999">
      <c r="B110" s="756"/>
      <c r="C110" s="757"/>
      <c r="D110" s="266"/>
      <c r="E110" s="267"/>
      <c r="F110" s="267"/>
      <c r="G110" s="268"/>
      <c r="H110" s="269">
        <f t="shared" si="3"/>
        <v>0</v>
      </c>
      <c r="I110" s="270">
        <f t="shared" si="4"/>
        <v>0</v>
      </c>
    </row>
    <row r="111" spans="2:9" s="245" customFormat="1" ht="10.199999999999999">
      <c r="B111" s="756"/>
      <c r="C111" s="757"/>
      <c r="D111" s="266"/>
      <c r="E111" s="267"/>
      <c r="F111" s="267"/>
      <c r="G111" s="268"/>
      <c r="H111" s="269">
        <f t="shared" si="3"/>
        <v>0</v>
      </c>
      <c r="I111" s="270">
        <f t="shared" si="4"/>
        <v>0</v>
      </c>
    </row>
    <row r="112" spans="2:9" s="245" customFormat="1" ht="10.199999999999999">
      <c r="B112" s="756"/>
      <c r="C112" s="757"/>
      <c r="D112" s="266"/>
      <c r="E112" s="267"/>
      <c r="F112" s="267"/>
      <c r="G112" s="268"/>
      <c r="H112" s="269">
        <f t="shared" si="3"/>
        <v>0</v>
      </c>
      <c r="I112" s="270">
        <f t="shared" si="4"/>
        <v>0</v>
      </c>
    </row>
    <row r="113" spans="2:9" s="245" customFormat="1" ht="10.199999999999999">
      <c r="B113" s="756"/>
      <c r="C113" s="757"/>
      <c r="D113" s="266"/>
      <c r="E113" s="267"/>
      <c r="F113" s="267"/>
      <c r="G113" s="268"/>
      <c r="H113" s="269">
        <f t="shared" si="3"/>
        <v>0</v>
      </c>
      <c r="I113" s="270">
        <f t="shared" si="4"/>
        <v>0</v>
      </c>
    </row>
    <row r="114" spans="2:9" s="245" customFormat="1" ht="10.199999999999999">
      <c r="B114" s="756"/>
      <c r="C114" s="757"/>
      <c r="D114" s="266"/>
      <c r="E114" s="267"/>
      <c r="F114" s="267"/>
      <c r="G114" s="268"/>
      <c r="H114" s="269">
        <f t="shared" si="3"/>
        <v>0</v>
      </c>
      <c r="I114" s="270">
        <f t="shared" si="4"/>
        <v>0</v>
      </c>
    </row>
    <row r="115" spans="2:9" s="245" customFormat="1" ht="10.199999999999999">
      <c r="B115" s="756"/>
      <c r="C115" s="757"/>
      <c r="D115" s="266"/>
      <c r="E115" s="267"/>
      <c r="F115" s="267"/>
      <c r="G115" s="268"/>
      <c r="H115" s="269">
        <f t="shared" si="3"/>
        <v>0</v>
      </c>
      <c r="I115" s="270">
        <f t="shared" si="4"/>
        <v>0</v>
      </c>
    </row>
    <row r="116" spans="2:9" s="245" customFormat="1" ht="10.199999999999999">
      <c r="B116" s="756"/>
      <c r="C116" s="757"/>
      <c r="D116" s="266"/>
      <c r="E116" s="267"/>
      <c r="F116" s="267"/>
      <c r="G116" s="268"/>
      <c r="H116" s="269">
        <f t="shared" si="3"/>
        <v>0</v>
      </c>
      <c r="I116" s="270">
        <f t="shared" si="4"/>
        <v>0</v>
      </c>
    </row>
    <row r="117" spans="2:9" s="245" customFormat="1" ht="10.199999999999999">
      <c r="B117" s="756"/>
      <c r="C117" s="757"/>
      <c r="D117" s="266"/>
      <c r="E117" s="267"/>
      <c r="F117" s="267"/>
      <c r="G117" s="268"/>
      <c r="H117" s="269">
        <f t="shared" si="3"/>
        <v>0</v>
      </c>
      <c r="I117" s="270">
        <f t="shared" si="4"/>
        <v>0</v>
      </c>
    </row>
    <row r="118" spans="2:9" s="245" customFormat="1" ht="10.199999999999999">
      <c r="B118" s="756"/>
      <c r="C118" s="757"/>
      <c r="D118" s="266"/>
      <c r="E118" s="267"/>
      <c r="F118" s="267"/>
      <c r="G118" s="268"/>
      <c r="H118" s="269">
        <f t="shared" si="3"/>
        <v>0</v>
      </c>
      <c r="I118" s="270">
        <f t="shared" si="4"/>
        <v>0</v>
      </c>
    </row>
    <row r="119" spans="2:9" s="245" customFormat="1" ht="10.199999999999999">
      <c r="B119" s="756"/>
      <c r="C119" s="757"/>
      <c r="D119" s="266"/>
      <c r="E119" s="267"/>
      <c r="F119" s="267"/>
      <c r="G119" s="268"/>
      <c r="H119" s="269">
        <f t="shared" si="3"/>
        <v>0</v>
      </c>
      <c r="I119" s="270">
        <f t="shared" si="4"/>
        <v>0</v>
      </c>
    </row>
    <row r="120" spans="2:9" s="245" customFormat="1" ht="10.199999999999999">
      <c r="B120" s="756"/>
      <c r="C120" s="757"/>
      <c r="D120" s="266"/>
      <c r="E120" s="267"/>
      <c r="F120" s="267"/>
      <c r="G120" s="268"/>
      <c r="H120" s="269">
        <f t="shared" si="3"/>
        <v>0</v>
      </c>
      <c r="I120" s="270">
        <f t="shared" si="4"/>
        <v>0</v>
      </c>
    </row>
    <row r="121" spans="2:9" s="245" customFormat="1" ht="10.199999999999999">
      <c r="B121" s="756"/>
      <c r="C121" s="757"/>
      <c r="D121" s="266"/>
      <c r="E121" s="267"/>
      <c r="F121" s="267"/>
      <c r="G121" s="268"/>
      <c r="H121" s="269">
        <f t="shared" si="3"/>
        <v>0</v>
      </c>
      <c r="I121" s="270">
        <f t="shared" si="4"/>
        <v>0</v>
      </c>
    </row>
    <row r="122" spans="2:9" s="245" customFormat="1" ht="10.199999999999999">
      <c r="B122" s="756"/>
      <c r="C122" s="757"/>
      <c r="D122" s="266"/>
      <c r="E122" s="267"/>
      <c r="F122" s="267"/>
      <c r="G122" s="268"/>
      <c r="H122" s="269">
        <f t="shared" si="3"/>
        <v>0</v>
      </c>
      <c r="I122" s="270">
        <f t="shared" si="4"/>
        <v>0</v>
      </c>
    </row>
    <row r="123" spans="2:9" s="245" customFormat="1" ht="10.199999999999999">
      <c r="B123" s="756"/>
      <c r="C123" s="757"/>
      <c r="D123" s="266"/>
      <c r="E123" s="267"/>
      <c r="F123" s="267"/>
      <c r="G123" s="268"/>
      <c r="H123" s="269">
        <f t="shared" si="3"/>
        <v>0</v>
      </c>
      <c r="I123" s="270">
        <f t="shared" si="4"/>
        <v>0</v>
      </c>
    </row>
    <row r="124" spans="2:9" s="245" customFormat="1" ht="10.199999999999999">
      <c r="B124" s="756"/>
      <c r="C124" s="757"/>
      <c r="D124" s="266"/>
      <c r="E124" s="267"/>
      <c r="F124" s="267"/>
      <c r="G124" s="268"/>
      <c r="H124" s="269">
        <f t="shared" si="3"/>
        <v>0</v>
      </c>
      <c r="I124" s="270">
        <f t="shared" si="4"/>
        <v>0</v>
      </c>
    </row>
    <row r="125" spans="2:9" s="245" customFormat="1" ht="10.199999999999999">
      <c r="B125" s="756"/>
      <c r="C125" s="757"/>
      <c r="D125" s="266"/>
      <c r="E125" s="267"/>
      <c r="F125" s="267"/>
      <c r="G125" s="268"/>
      <c r="H125" s="269">
        <f t="shared" si="3"/>
        <v>0</v>
      </c>
      <c r="I125" s="270">
        <f t="shared" si="4"/>
        <v>0</v>
      </c>
    </row>
    <row r="126" spans="2:9" s="245" customFormat="1" ht="10.199999999999999">
      <c r="B126" s="756"/>
      <c r="C126" s="757"/>
      <c r="D126" s="266"/>
      <c r="E126" s="267"/>
      <c r="F126" s="267"/>
      <c r="G126" s="268"/>
      <c r="H126" s="269">
        <f t="shared" si="3"/>
        <v>0</v>
      </c>
      <c r="I126" s="270">
        <f t="shared" si="4"/>
        <v>0</v>
      </c>
    </row>
    <row r="127" spans="2:9" s="245" customFormat="1" ht="10.199999999999999">
      <c r="B127" s="756"/>
      <c r="C127" s="757"/>
      <c r="D127" s="266"/>
      <c r="E127" s="267"/>
      <c r="F127" s="267"/>
      <c r="G127" s="268"/>
      <c r="H127" s="269">
        <f t="shared" si="3"/>
        <v>0</v>
      </c>
      <c r="I127" s="270">
        <f t="shared" si="4"/>
        <v>0</v>
      </c>
    </row>
    <row r="128" spans="2:9" s="245" customFormat="1" ht="10.199999999999999">
      <c r="B128" s="756"/>
      <c r="C128" s="757"/>
      <c r="D128" s="266"/>
      <c r="E128" s="267"/>
      <c r="F128" s="267"/>
      <c r="G128" s="268"/>
      <c r="H128" s="269">
        <f t="shared" si="3"/>
        <v>0</v>
      </c>
      <c r="I128" s="270">
        <f t="shared" si="4"/>
        <v>0</v>
      </c>
    </row>
    <row r="129" spans="2:9" s="245" customFormat="1" ht="10.199999999999999">
      <c r="B129" s="756"/>
      <c r="C129" s="757"/>
      <c r="D129" s="266"/>
      <c r="E129" s="267"/>
      <c r="F129" s="267"/>
      <c r="G129" s="268"/>
      <c r="H129" s="269">
        <f t="shared" si="3"/>
        <v>0</v>
      </c>
      <c r="I129" s="270">
        <f t="shared" si="4"/>
        <v>0</v>
      </c>
    </row>
    <row r="130" spans="2:9" s="245" customFormat="1" ht="10.199999999999999">
      <c r="B130" s="756"/>
      <c r="C130" s="757"/>
      <c r="D130" s="266"/>
      <c r="E130" s="267"/>
      <c r="F130" s="267"/>
      <c r="G130" s="268"/>
      <c r="H130" s="269">
        <f t="shared" si="3"/>
        <v>0</v>
      </c>
      <c r="I130" s="270">
        <f t="shared" si="4"/>
        <v>0</v>
      </c>
    </row>
    <row r="131" spans="2:9" s="245" customFormat="1" ht="10.199999999999999">
      <c r="B131" s="756"/>
      <c r="C131" s="757"/>
      <c r="D131" s="266"/>
      <c r="E131" s="267"/>
      <c r="F131" s="267"/>
      <c r="G131" s="268"/>
      <c r="H131" s="269">
        <f t="shared" si="3"/>
        <v>0</v>
      </c>
      <c r="I131" s="270">
        <f t="shared" si="4"/>
        <v>0</v>
      </c>
    </row>
    <row r="132" spans="2:9" s="245" customFormat="1" ht="10.199999999999999">
      <c r="B132" s="756"/>
      <c r="C132" s="757"/>
      <c r="D132" s="266"/>
      <c r="E132" s="267"/>
      <c r="F132" s="267"/>
      <c r="G132" s="268"/>
      <c r="H132" s="269">
        <f t="shared" si="3"/>
        <v>0</v>
      </c>
      <c r="I132" s="270">
        <f t="shared" si="4"/>
        <v>0</v>
      </c>
    </row>
    <row r="133" spans="2:9" s="245" customFormat="1" ht="10.199999999999999">
      <c r="B133" s="756"/>
      <c r="C133" s="757"/>
      <c r="D133" s="266"/>
      <c r="E133" s="267"/>
      <c r="F133" s="267"/>
      <c r="G133" s="268"/>
      <c r="H133" s="269">
        <f t="shared" si="3"/>
        <v>0</v>
      </c>
      <c r="I133" s="270">
        <f t="shared" si="4"/>
        <v>0</v>
      </c>
    </row>
    <row r="134" spans="2:9" s="245" customFormat="1" ht="10.199999999999999">
      <c r="B134" s="758"/>
      <c r="C134" s="759"/>
      <c r="D134" s="271"/>
      <c r="E134" s="272"/>
      <c r="F134" s="272"/>
      <c r="G134" s="273"/>
      <c r="H134" s="274">
        <f t="shared" si="3"/>
        <v>0</v>
      </c>
      <c r="I134" s="275">
        <f t="shared" si="4"/>
        <v>0</v>
      </c>
    </row>
    <row r="135" spans="2:9" s="244" customFormat="1" ht="12">
      <c r="B135" s="762" t="s">
        <v>233</v>
      </c>
      <c r="C135" s="763"/>
      <c r="D135" s="763"/>
      <c r="E135" s="763"/>
      <c r="F135" s="763"/>
      <c r="G135" s="764"/>
      <c r="H135" s="276">
        <f>ROUND(SUM(H85:H134),3)</f>
        <v>0</v>
      </c>
      <c r="I135" s="277">
        <f>ROUND(SUM(I85:I134),3)</f>
        <v>0</v>
      </c>
    </row>
    <row r="136" spans="2:9" s="244" customFormat="1" ht="12.6" thickBot="1">
      <c r="B136" s="765" t="s">
        <v>234</v>
      </c>
      <c r="C136" s="766"/>
      <c r="D136" s="766"/>
      <c r="E136" s="766"/>
      <c r="F136" s="766"/>
      <c r="G136" s="767"/>
      <c r="H136" s="768">
        <f>ROUND(I135-H135+I84,3)</f>
        <v>80.92</v>
      </c>
      <c r="I136" s="769"/>
    </row>
    <row r="137" spans="2:9" s="245" customFormat="1" ht="10.8" thickTop="1">
      <c r="B137" s="770" t="s">
        <v>5</v>
      </c>
      <c r="C137" s="771"/>
      <c r="D137" s="774" t="s">
        <v>6</v>
      </c>
      <c r="E137" s="775"/>
      <c r="F137" s="775"/>
      <c r="G137" s="775"/>
      <c r="H137" s="775"/>
      <c r="I137" s="776"/>
    </row>
    <row r="138" spans="2:9" s="245" customFormat="1" ht="10.199999999999999">
      <c r="B138" s="772"/>
      <c r="C138" s="773"/>
      <c r="D138" s="777" t="s">
        <v>235</v>
      </c>
      <c r="E138" s="778"/>
      <c r="F138" s="778"/>
      <c r="G138" s="778"/>
      <c r="H138" s="779" t="s">
        <v>236</v>
      </c>
      <c r="I138" s="780"/>
    </row>
    <row r="139" spans="2:9" s="245" customFormat="1" ht="10.199999999999999">
      <c r="B139" s="798" t="str">
        <f>B67</f>
        <v>YENİ YAPI</v>
      </c>
      <c r="C139" s="799"/>
      <c r="D139" s="802" t="str">
        <f>D67</f>
        <v>Emrah Kulaklı</v>
      </c>
      <c r="E139" s="803"/>
      <c r="F139" s="803"/>
      <c r="G139" s="803"/>
      <c r="H139" s="802" t="str">
        <f>H67</f>
        <v>Emrullah Yavaş</v>
      </c>
      <c r="I139" s="804"/>
    </row>
    <row r="140" spans="2:9" s="245" customFormat="1" ht="10.199999999999999">
      <c r="B140" s="800"/>
      <c r="C140" s="801"/>
      <c r="D140" s="802" t="str">
        <f>D68</f>
        <v>İnşaat Mühendisi</v>
      </c>
      <c r="E140" s="803"/>
      <c r="F140" s="803"/>
      <c r="G140" s="803"/>
      <c r="H140" s="802" t="str">
        <f>H68</f>
        <v>İnşaat Mühendisi</v>
      </c>
      <c r="I140" s="804"/>
    </row>
    <row r="141" spans="2:9" s="245" customFormat="1" ht="10.199999999999999">
      <c r="B141" s="800"/>
      <c r="C141" s="801"/>
      <c r="D141" s="259"/>
      <c r="H141" s="259"/>
      <c r="I141" s="254"/>
    </row>
    <row r="142" spans="2:9" s="245" customFormat="1" ht="10.199999999999999">
      <c r="B142" s="253"/>
      <c r="D142" s="259"/>
      <c r="H142" s="259"/>
      <c r="I142" s="254"/>
    </row>
    <row r="143" spans="2:9" s="245" customFormat="1" ht="10.8" thickBot="1">
      <c r="B143" s="255"/>
      <c r="C143" s="256"/>
      <c r="D143" s="260"/>
      <c r="E143" s="256"/>
      <c r="F143" s="256"/>
      <c r="G143" s="256"/>
      <c r="H143" s="260"/>
      <c r="I143" s="257"/>
    </row>
    <row r="144" spans="2:9" s="245" customFormat="1" ht="6" customHeight="1" thickTop="1"/>
    <row r="145" spans="2:10" ht="3.75" customHeight="1"/>
    <row r="146" spans="2:10" ht="9.75" customHeight="1" thickBot="1">
      <c r="B146" s="246"/>
      <c r="C146" s="246"/>
      <c r="D146" s="245"/>
      <c r="H146" s="247" t="s">
        <v>232</v>
      </c>
      <c r="I146" s="248">
        <f>I74+1</f>
        <v>2</v>
      </c>
    </row>
    <row r="147" spans="2:10" s="244" customFormat="1" ht="12" customHeight="1" thickTop="1">
      <c r="B147" s="278" t="s">
        <v>6</v>
      </c>
      <c r="C147" s="760" t="str">
        <f>C75</f>
        <v>:FARSYAPI</v>
      </c>
      <c r="D147" s="760"/>
      <c r="E147" s="760"/>
      <c r="F147" s="760"/>
      <c r="G147" s="760"/>
      <c r="H147" s="760"/>
      <c r="I147" s="761"/>
    </row>
    <row r="148" spans="2:10" s="244" customFormat="1" ht="12">
      <c r="B148" s="279" t="s">
        <v>5</v>
      </c>
      <c r="C148" s="783" t="str">
        <f t="shared" ref="C148:C151" si="5">C76</f>
        <v>:YENİ YAPI</v>
      </c>
      <c r="D148" s="783"/>
      <c r="E148" s="783"/>
      <c r="F148" s="783"/>
      <c r="G148" s="783"/>
      <c r="H148" s="783"/>
      <c r="I148" s="784"/>
    </row>
    <row r="149" spans="2:10" s="244" customFormat="1" ht="12" customHeight="1">
      <c r="B149" s="279" t="s">
        <v>230</v>
      </c>
      <c r="C149" s="785" t="str">
        <f t="shared" si="5"/>
        <v xml:space="preserve">:PANDROS </v>
      </c>
      <c r="D149" s="785"/>
      <c r="E149" s="785"/>
      <c r="F149" s="785"/>
      <c r="G149" s="785"/>
      <c r="H149" s="785"/>
      <c r="I149" s="786"/>
    </row>
    <row r="150" spans="2:10" s="244" customFormat="1" ht="12" customHeight="1">
      <c r="B150" s="279" t="s">
        <v>231</v>
      </c>
      <c r="C150" s="783" t="str">
        <f t="shared" si="5"/>
        <v>:İNCE İŞLER</v>
      </c>
      <c r="D150" s="783"/>
      <c r="E150" s="783"/>
      <c r="F150" s="783"/>
      <c r="G150" s="783"/>
      <c r="H150" s="783"/>
      <c r="I150" s="784"/>
    </row>
    <row r="151" spans="2:10" s="244" customFormat="1" ht="33" customHeight="1">
      <c r="B151" s="280" t="s">
        <v>228</v>
      </c>
      <c r="C151" s="787" t="str">
        <f t="shared" si="5"/>
        <v>:Tuğla Duvar İmalatı</v>
      </c>
      <c r="D151" s="787"/>
      <c r="E151" s="787"/>
      <c r="F151" s="787"/>
      <c r="G151" s="787"/>
      <c r="H151" s="787"/>
      <c r="I151" s="788"/>
    </row>
    <row r="152" spans="2:10" s="244" customFormat="1" ht="12.6" thickBot="1">
      <c r="B152" s="281" t="s">
        <v>9</v>
      </c>
      <c r="C152" s="282" t="str">
        <f>C80</f>
        <v>:ÇELİK.01</v>
      </c>
      <c r="D152" s="283" t="s">
        <v>1</v>
      </c>
      <c r="E152" s="283" t="str">
        <f>E80</f>
        <v>:ton</v>
      </c>
      <c r="F152" s="283"/>
      <c r="G152" s="283"/>
      <c r="H152" s="283" t="s">
        <v>198</v>
      </c>
      <c r="I152" s="284" t="str">
        <f>I80</f>
        <v>:9000TL</v>
      </c>
    </row>
    <row r="153" spans="2:10" s="249" customFormat="1" ht="24" customHeight="1" thickTop="1" thickBot="1">
      <c r="B153" s="789" t="s">
        <v>229</v>
      </c>
      <c r="C153" s="790"/>
      <c r="D153" s="790"/>
      <c r="E153" s="790"/>
      <c r="F153" s="790"/>
      <c r="G153" s="790"/>
      <c r="H153" s="790"/>
      <c r="I153" s="791"/>
    </row>
    <row r="154" spans="2:10" s="244" customFormat="1" ht="12.6" thickTop="1">
      <c r="B154" s="792" t="s">
        <v>223</v>
      </c>
      <c r="C154" s="793"/>
      <c r="D154" s="793" t="s">
        <v>145</v>
      </c>
      <c r="E154" s="793"/>
      <c r="F154" s="793"/>
      <c r="G154" s="793"/>
      <c r="H154" s="796" t="s">
        <v>3</v>
      </c>
      <c r="I154" s="797"/>
    </row>
    <row r="155" spans="2:10" s="244" customFormat="1" ht="12">
      <c r="B155" s="794"/>
      <c r="C155" s="795"/>
      <c r="D155" s="251" t="s">
        <v>147</v>
      </c>
      <c r="E155" s="251" t="s">
        <v>224</v>
      </c>
      <c r="F155" s="251" t="s">
        <v>225</v>
      </c>
      <c r="G155" s="251" t="s">
        <v>148</v>
      </c>
      <c r="H155" s="258" t="s">
        <v>226</v>
      </c>
      <c r="I155" s="252" t="s">
        <v>227</v>
      </c>
      <c r="J155" s="250"/>
    </row>
    <row r="156" spans="2:10" s="244" customFormat="1" ht="12">
      <c r="B156" s="781" t="s">
        <v>237</v>
      </c>
      <c r="C156" s="782"/>
      <c r="D156" s="261"/>
      <c r="E156" s="262"/>
      <c r="F156" s="262"/>
      <c r="G156" s="263"/>
      <c r="H156" s="264"/>
      <c r="I156" s="265">
        <f>H136</f>
        <v>80.92</v>
      </c>
      <c r="J156" s="250"/>
    </row>
    <row r="157" spans="2:10" s="245" customFormat="1" ht="10.199999999999999">
      <c r="B157" s="756"/>
      <c r="C157" s="757"/>
      <c r="D157" s="266"/>
      <c r="E157" s="267"/>
      <c r="F157" s="267"/>
      <c r="G157" s="268"/>
      <c r="H157" s="269">
        <f>ROUND(IF(MID(B157,1,5)="MİNHA",PRODUCT(D157:G157),0),3)</f>
        <v>0</v>
      </c>
      <c r="I157" s="270">
        <f>ROUND(IF(MID(B157,1,5)&lt;&gt;"MİNHA",PRODUCT(D157:G157),0),3)</f>
        <v>0</v>
      </c>
    </row>
    <row r="158" spans="2:10" s="245" customFormat="1" ht="10.199999999999999">
      <c r="B158" s="756"/>
      <c r="C158" s="757"/>
      <c r="D158" s="266"/>
      <c r="E158" s="267"/>
      <c r="F158" s="267"/>
      <c r="G158" s="268"/>
      <c r="H158" s="269">
        <f t="shared" ref="H158:H206" si="6">ROUND(IF(MID(B158,1,5)="MİNHA",PRODUCT(D158:G158),0),3)</f>
        <v>0</v>
      </c>
      <c r="I158" s="270">
        <f t="shared" ref="I158:I206" si="7">ROUND(IF(MID(B158,1,5)&lt;&gt;"MİNHA",PRODUCT(D158:G158),0),3)</f>
        <v>0</v>
      </c>
    </row>
    <row r="159" spans="2:10" s="245" customFormat="1" ht="10.199999999999999">
      <c r="B159" s="756"/>
      <c r="C159" s="757"/>
      <c r="D159" s="266"/>
      <c r="E159" s="267"/>
      <c r="F159" s="267"/>
      <c r="G159" s="268"/>
      <c r="H159" s="269">
        <f t="shared" si="6"/>
        <v>0</v>
      </c>
      <c r="I159" s="270">
        <f t="shared" si="7"/>
        <v>0</v>
      </c>
    </row>
    <row r="160" spans="2:10" s="245" customFormat="1" ht="10.199999999999999">
      <c r="B160" s="756"/>
      <c r="C160" s="757"/>
      <c r="D160" s="266"/>
      <c r="E160" s="267"/>
      <c r="F160" s="267"/>
      <c r="G160" s="268"/>
      <c r="H160" s="269">
        <f t="shared" si="6"/>
        <v>0</v>
      </c>
      <c r="I160" s="270">
        <f t="shared" si="7"/>
        <v>0</v>
      </c>
    </row>
    <row r="161" spans="2:9" s="245" customFormat="1" ht="10.199999999999999">
      <c r="B161" s="756"/>
      <c r="C161" s="757"/>
      <c r="D161" s="266"/>
      <c r="E161" s="267"/>
      <c r="F161" s="267"/>
      <c r="G161" s="268"/>
      <c r="H161" s="269">
        <f t="shared" si="6"/>
        <v>0</v>
      </c>
      <c r="I161" s="270">
        <f t="shared" si="7"/>
        <v>0</v>
      </c>
    </row>
    <row r="162" spans="2:9" s="245" customFormat="1" ht="10.199999999999999">
      <c r="B162" s="756"/>
      <c r="C162" s="757"/>
      <c r="D162" s="266"/>
      <c r="E162" s="267"/>
      <c r="F162" s="267"/>
      <c r="G162" s="268"/>
      <c r="H162" s="269">
        <f t="shared" si="6"/>
        <v>0</v>
      </c>
      <c r="I162" s="270">
        <f t="shared" si="7"/>
        <v>0</v>
      </c>
    </row>
    <row r="163" spans="2:9" s="245" customFormat="1" ht="10.199999999999999">
      <c r="B163" s="756"/>
      <c r="C163" s="757"/>
      <c r="D163" s="266"/>
      <c r="E163" s="267"/>
      <c r="F163" s="267"/>
      <c r="G163" s="268"/>
      <c r="H163" s="269">
        <f t="shared" si="6"/>
        <v>0</v>
      </c>
      <c r="I163" s="270">
        <f t="shared" si="7"/>
        <v>0</v>
      </c>
    </row>
    <row r="164" spans="2:9" s="245" customFormat="1" ht="10.199999999999999">
      <c r="B164" s="756"/>
      <c r="C164" s="757"/>
      <c r="D164" s="266"/>
      <c r="E164" s="267"/>
      <c r="F164" s="267"/>
      <c r="G164" s="268"/>
      <c r="H164" s="269">
        <f t="shared" si="6"/>
        <v>0</v>
      </c>
      <c r="I164" s="270">
        <f t="shared" si="7"/>
        <v>0</v>
      </c>
    </row>
    <row r="165" spans="2:9" s="245" customFormat="1" ht="10.199999999999999">
      <c r="B165" s="756"/>
      <c r="C165" s="757"/>
      <c r="D165" s="266"/>
      <c r="E165" s="267"/>
      <c r="F165" s="267"/>
      <c r="G165" s="268"/>
      <c r="H165" s="269">
        <f t="shared" si="6"/>
        <v>0</v>
      </c>
      <c r="I165" s="270">
        <f t="shared" si="7"/>
        <v>0</v>
      </c>
    </row>
    <row r="166" spans="2:9" s="245" customFormat="1" ht="10.199999999999999">
      <c r="B166" s="756"/>
      <c r="C166" s="757"/>
      <c r="D166" s="266"/>
      <c r="E166" s="267"/>
      <c r="F166" s="267"/>
      <c r="G166" s="268"/>
      <c r="H166" s="269">
        <f t="shared" si="6"/>
        <v>0</v>
      </c>
      <c r="I166" s="270">
        <f t="shared" si="7"/>
        <v>0</v>
      </c>
    </row>
    <row r="167" spans="2:9" s="245" customFormat="1" ht="10.199999999999999">
      <c r="B167" s="756"/>
      <c r="C167" s="757"/>
      <c r="D167" s="266"/>
      <c r="E167" s="267"/>
      <c r="F167" s="267"/>
      <c r="G167" s="268"/>
      <c r="H167" s="269">
        <f t="shared" si="6"/>
        <v>0</v>
      </c>
      <c r="I167" s="270">
        <f t="shared" si="7"/>
        <v>0</v>
      </c>
    </row>
    <row r="168" spans="2:9" s="245" customFormat="1" ht="10.199999999999999">
      <c r="B168" s="756"/>
      <c r="C168" s="757"/>
      <c r="D168" s="266"/>
      <c r="E168" s="267"/>
      <c r="F168" s="267"/>
      <c r="G168" s="268"/>
      <c r="H168" s="269">
        <f t="shared" si="6"/>
        <v>0</v>
      </c>
      <c r="I168" s="270">
        <f t="shared" si="7"/>
        <v>0</v>
      </c>
    </row>
    <row r="169" spans="2:9" s="245" customFormat="1" ht="10.199999999999999">
      <c r="B169" s="756"/>
      <c r="C169" s="757"/>
      <c r="D169" s="266"/>
      <c r="E169" s="267"/>
      <c r="F169" s="267"/>
      <c r="G169" s="268"/>
      <c r="H169" s="269">
        <f t="shared" si="6"/>
        <v>0</v>
      </c>
      <c r="I169" s="270">
        <f t="shared" si="7"/>
        <v>0</v>
      </c>
    </row>
    <row r="170" spans="2:9" s="245" customFormat="1" ht="10.199999999999999">
      <c r="B170" s="756"/>
      <c r="C170" s="757"/>
      <c r="D170" s="266"/>
      <c r="E170" s="267"/>
      <c r="F170" s="267"/>
      <c r="G170" s="268"/>
      <c r="H170" s="269">
        <f t="shared" si="6"/>
        <v>0</v>
      </c>
      <c r="I170" s="270">
        <f t="shared" si="7"/>
        <v>0</v>
      </c>
    </row>
    <row r="171" spans="2:9" s="245" customFormat="1" ht="10.199999999999999">
      <c r="B171" s="756"/>
      <c r="C171" s="757"/>
      <c r="D171" s="266"/>
      <c r="E171" s="267"/>
      <c r="F171" s="267"/>
      <c r="G171" s="268"/>
      <c r="H171" s="269">
        <f t="shared" si="6"/>
        <v>0</v>
      </c>
      <c r="I171" s="270">
        <f t="shared" si="7"/>
        <v>0</v>
      </c>
    </row>
    <row r="172" spans="2:9" s="245" customFormat="1" ht="10.199999999999999">
      <c r="B172" s="756"/>
      <c r="C172" s="757"/>
      <c r="D172" s="266"/>
      <c r="E172" s="267"/>
      <c r="F172" s="267"/>
      <c r="G172" s="268"/>
      <c r="H172" s="269">
        <f t="shared" si="6"/>
        <v>0</v>
      </c>
      <c r="I172" s="270">
        <f t="shared" si="7"/>
        <v>0</v>
      </c>
    </row>
    <row r="173" spans="2:9" s="245" customFormat="1" ht="10.199999999999999">
      <c r="B173" s="756"/>
      <c r="C173" s="757"/>
      <c r="D173" s="266"/>
      <c r="E173" s="267"/>
      <c r="F173" s="267"/>
      <c r="G173" s="268"/>
      <c r="H173" s="269">
        <f t="shared" si="6"/>
        <v>0</v>
      </c>
      <c r="I173" s="270">
        <f t="shared" si="7"/>
        <v>0</v>
      </c>
    </row>
    <row r="174" spans="2:9" s="245" customFormat="1" ht="10.199999999999999">
      <c r="B174" s="756"/>
      <c r="C174" s="757"/>
      <c r="D174" s="266"/>
      <c r="E174" s="267"/>
      <c r="F174" s="267"/>
      <c r="G174" s="268"/>
      <c r="H174" s="269">
        <f t="shared" si="6"/>
        <v>0</v>
      </c>
      <c r="I174" s="270">
        <f t="shared" si="7"/>
        <v>0</v>
      </c>
    </row>
    <row r="175" spans="2:9" s="245" customFormat="1" ht="10.199999999999999">
      <c r="B175" s="756"/>
      <c r="C175" s="757"/>
      <c r="D175" s="266"/>
      <c r="E175" s="267"/>
      <c r="F175" s="267"/>
      <c r="G175" s="268"/>
      <c r="H175" s="269">
        <f t="shared" si="6"/>
        <v>0</v>
      </c>
      <c r="I175" s="270">
        <f t="shared" si="7"/>
        <v>0</v>
      </c>
    </row>
    <row r="176" spans="2:9" s="245" customFormat="1" ht="10.199999999999999">
      <c r="B176" s="756"/>
      <c r="C176" s="757"/>
      <c r="D176" s="266"/>
      <c r="E176" s="267"/>
      <c r="F176" s="267"/>
      <c r="G176" s="268"/>
      <c r="H176" s="269">
        <f t="shared" si="6"/>
        <v>0</v>
      </c>
      <c r="I176" s="270">
        <f t="shared" si="7"/>
        <v>0</v>
      </c>
    </row>
    <row r="177" spans="2:9" s="245" customFormat="1" ht="10.199999999999999">
      <c r="B177" s="756"/>
      <c r="C177" s="757"/>
      <c r="D177" s="266"/>
      <c r="E177" s="267"/>
      <c r="F177" s="267"/>
      <c r="G177" s="268"/>
      <c r="H177" s="269">
        <f t="shared" si="6"/>
        <v>0</v>
      </c>
      <c r="I177" s="270">
        <f t="shared" si="7"/>
        <v>0</v>
      </c>
    </row>
    <row r="178" spans="2:9" s="245" customFormat="1" ht="10.199999999999999">
      <c r="B178" s="756"/>
      <c r="C178" s="757"/>
      <c r="D178" s="266"/>
      <c r="E178" s="267"/>
      <c r="F178" s="267"/>
      <c r="G178" s="268"/>
      <c r="H178" s="269">
        <f t="shared" si="6"/>
        <v>0</v>
      </c>
      <c r="I178" s="270">
        <f t="shared" si="7"/>
        <v>0</v>
      </c>
    </row>
    <row r="179" spans="2:9" s="245" customFormat="1" ht="10.199999999999999">
      <c r="B179" s="756"/>
      <c r="C179" s="757"/>
      <c r="D179" s="266"/>
      <c r="E179" s="267"/>
      <c r="F179" s="267"/>
      <c r="G179" s="268"/>
      <c r="H179" s="269">
        <f t="shared" si="6"/>
        <v>0</v>
      </c>
      <c r="I179" s="270">
        <f t="shared" si="7"/>
        <v>0</v>
      </c>
    </row>
    <row r="180" spans="2:9" s="245" customFormat="1" ht="10.199999999999999">
      <c r="B180" s="756"/>
      <c r="C180" s="757"/>
      <c r="D180" s="266"/>
      <c r="E180" s="267"/>
      <c r="F180" s="267"/>
      <c r="G180" s="268"/>
      <c r="H180" s="269">
        <f t="shared" si="6"/>
        <v>0</v>
      </c>
      <c r="I180" s="270">
        <f t="shared" si="7"/>
        <v>0</v>
      </c>
    </row>
    <row r="181" spans="2:9" s="245" customFormat="1" ht="10.199999999999999">
      <c r="B181" s="756"/>
      <c r="C181" s="757"/>
      <c r="D181" s="266"/>
      <c r="E181" s="267"/>
      <c r="F181" s="267"/>
      <c r="G181" s="268"/>
      <c r="H181" s="269">
        <f t="shared" si="6"/>
        <v>0</v>
      </c>
      <c r="I181" s="270">
        <f t="shared" si="7"/>
        <v>0</v>
      </c>
    </row>
    <row r="182" spans="2:9" s="245" customFormat="1" ht="10.199999999999999">
      <c r="B182" s="756"/>
      <c r="C182" s="757"/>
      <c r="D182" s="266"/>
      <c r="E182" s="267"/>
      <c r="F182" s="267"/>
      <c r="G182" s="268"/>
      <c r="H182" s="269">
        <f t="shared" si="6"/>
        <v>0</v>
      </c>
      <c r="I182" s="270">
        <f t="shared" si="7"/>
        <v>0</v>
      </c>
    </row>
    <row r="183" spans="2:9" s="245" customFormat="1" ht="10.199999999999999">
      <c r="B183" s="756"/>
      <c r="C183" s="757"/>
      <c r="D183" s="266"/>
      <c r="E183" s="267"/>
      <c r="F183" s="267"/>
      <c r="G183" s="268"/>
      <c r="H183" s="269">
        <f t="shared" si="6"/>
        <v>0</v>
      </c>
      <c r="I183" s="270">
        <f t="shared" si="7"/>
        <v>0</v>
      </c>
    </row>
    <row r="184" spans="2:9" s="245" customFormat="1" ht="10.199999999999999">
      <c r="B184" s="756"/>
      <c r="C184" s="757"/>
      <c r="D184" s="266"/>
      <c r="E184" s="267"/>
      <c r="F184" s="267"/>
      <c r="G184" s="268"/>
      <c r="H184" s="269">
        <f t="shared" si="6"/>
        <v>0</v>
      </c>
      <c r="I184" s="270">
        <f t="shared" si="7"/>
        <v>0</v>
      </c>
    </row>
    <row r="185" spans="2:9" s="245" customFormat="1" ht="10.199999999999999">
      <c r="B185" s="756"/>
      <c r="C185" s="757"/>
      <c r="D185" s="266"/>
      <c r="E185" s="267"/>
      <c r="F185" s="267"/>
      <c r="G185" s="268"/>
      <c r="H185" s="269">
        <f t="shared" si="6"/>
        <v>0</v>
      </c>
      <c r="I185" s="270">
        <f t="shared" si="7"/>
        <v>0</v>
      </c>
    </row>
    <row r="186" spans="2:9" s="245" customFormat="1" ht="10.199999999999999">
      <c r="B186" s="756"/>
      <c r="C186" s="757"/>
      <c r="D186" s="266"/>
      <c r="E186" s="267"/>
      <c r="F186" s="267"/>
      <c r="G186" s="268"/>
      <c r="H186" s="269">
        <f t="shared" si="6"/>
        <v>0</v>
      </c>
      <c r="I186" s="270">
        <f t="shared" si="7"/>
        <v>0</v>
      </c>
    </row>
    <row r="187" spans="2:9" s="245" customFormat="1" ht="10.199999999999999">
      <c r="B187" s="756"/>
      <c r="C187" s="757"/>
      <c r="D187" s="266"/>
      <c r="E187" s="267"/>
      <c r="F187" s="267"/>
      <c r="G187" s="268"/>
      <c r="H187" s="269">
        <f t="shared" si="6"/>
        <v>0</v>
      </c>
      <c r="I187" s="270">
        <f t="shared" si="7"/>
        <v>0</v>
      </c>
    </row>
    <row r="188" spans="2:9" s="245" customFormat="1" ht="10.199999999999999">
      <c r="B188" s="756"/>
      <c r="C188" s="757"/>
      <c r="D188" s="266"/>
      <c r="E188" s="267"/>
      <c r="F188" s="267"/>
      <c r="G188" s="268"/>
      <c r="H188" s="269">
        <f t="shared" si="6"/>
        <v>0</v>
      </c>
      <c r="I188" s="270">
        <f t="shared" si="7"/>
        <v>0</v>
      </c>
    </row>
    <row r="189" spans="2:9" s="245" customFormat="1" ht="10.199999999999999">
      <c r="B189" s="756"/>
      <c r="C189" s="757"/>
      <c r="D189" s="266"/>
      <c r="E189" s="267"/>
      <c r="F189" s="267"/>
      <c r="G189" s="268"/>
      <c r="H189" s="269">
        <f t="shared" si="6"/>
        <v>0</v>
      </c>
      <c r="I189" s="270">
        <f t="shared" si="7"/>
        <v>0</v>
      </c>
    </row>
    <row r="190" spans="2:9" s="245" customFormat="1" ht="10.199999999999999">
      <c r="B190" s="756"/>
      <c r="C190" s="757"/>
      <c r="D190" s="266"/>
      <c r="E190" s="267"/>
      <c r="F190" s="267"/>
      <c r="G190" s="268"/>
      <c r="H190" s="269">
        <f t="shared" si="6"/>
        <v>0</v>
      </c>
      <c r="I190" s="270">
        <f t="shared" si="7"/>
        <v>0</v>
      </c>
    </row>
    <row r="191" spans="2:9" s="245" customFormat="1" ht="10.199999999999999">
      <c r="B191" s="756"/>
      <c r="C191" s="757"/>
      <c r="D191" s="266"/>
      <c r="E191" s="267"/>
      <c r="F191" s="267"/>
      <c r="G191" s="268"/>
      <c r="H191" s="269">
        <f t="shared" si="6"/>
        <v>0</v>
      </c>
      <c r="I191" s="270">
        <f t="shared" si="7"/>
        <v>0</v>
      </c>
    </row>
    <row r="192" spans="2:9" s="245" customFormat="1" ht="10.199999999999999">
      <c r="B192" s="756"/>
      <c r="C192" s="757"/>
      <c r="D192" s="266"/>
      <c r="E192" s="267"/>
      <c r="F192" s="267"/>
      <c r="G192" s="268"/>
      <c r="H192" s="269">
        <f t="shared" si="6"/>
        <v>0</v>
      </c>
      <c r="I192" s="270">
        <f t="shared" si="7"/>
        <v>0</v>
      </c>
    </row>
    <row r="193" spans="2:9" s="245" customFormat="1" ht="10.199999999999999">
      <c r="B193" s="756"/>
      <c r="C193" s="757"/>
      <c r="D193" s="266"/>
      <c r="E193" s="267"/>
      <c r="F193" s="267"/>
      <c r="G193" s="268"/>
      <c r="H193" s="269">
        <f t="shared" si="6"/>
        <v>0</v>
      </c>
      <c r="I193" s="270">
        <f t="shared" si="7"/>
        <v>0</v>
      </c>
    </row>
    <row r="194" spans="2:9" s="245" customFormat="1" ht="10.199999999999999">
      <c r="B194" s="756"/>
      <c r="C194" s="757"/>
      <c r="D194" s="266"/>
      <c r="E194" s="267"/>
      <c r="F194" s="267"/>
      <c r="G194" s="268"/>
      <c r="H194" s="269">
        <f t="shared" si="6"/>
        <v>0</v>
      </c>
      <c r="I194" s="270">
        <f t="shared" si="7"/>
        <v>0</v>
      </c>
    </row>
    <row r="195" spans="2:9" s="245" customFormat="1" ht="10.199999999999999">
      <c r="B195" s="756"/>
      <c r="C195" s="757"/>
      <c r="D195" s="266"/>
      <c r="E195" s="267"/>
      <c r="F195" s="267"/>
      <c r="G195" s="268"/>
      <c r="H195" s="269">
        <f t="shared" si="6"/>
        <v>0</v>
      </c>
      <c r="I195" s="270">
        <f t="shared" si="7"/>
        <v>0</v>
      </c>
    </row>
    <row r="196" spans="2:9" s="245" customFormat="1" ht="10.199999999999999">
      <c r="B196" s="756"/>
      <c r="C196" s="757"/>
      <c r="D196" s="266"/>
      <c r="E196" s="267"/>
      <c r="F196" s="267"/>
      <c r="G196" s="268"/>
      <c r="H196" s="269">
        <f t="shared" si="6"/>
        <v>0</v>
      </c>
      <c r="I196" s="270">
        <f t="shared" si="7"/>
        <v>0</v>
      </c>
    </row>
    <row r="197" spans="2:9" s="245" customFormat="1" ht="10.199999999999999">
      <c r="B197" s="756"/>
      <c r="C197" s="757"/>
      <c r="D197" s="266"/>
      <c r="E197" s="267"/>
      <c r="F197" s="267"/>
      <c r="G197" s="268"/>
      <c r="H197" s="269">
        <f t="shared" si="6"/>
        <v>0</v>
      </c>
      <c r="I197" s="270">
        <f t="shared" si="7"/>
        <v>0</v>
      </c>
    </row>
    <row r="198" spans="2:9" s="245" customFormat="1" ht="10.199999999999999">
      <c r="B198" s="756"/>
      <c r="C198" s="757"/>
      <c r="D198" s="266"/>
      <c r="E198" s="267"/>
      <c r="F198" s="267"/>
      <c r="G198" s="268"/>
      <c r="H198" s="269">
        <f t="shared" si="6"/>
        <v>0</v>
      </c>
      <c r="I198" s="270">
        <f t="shared" si="7"/>
        <v>0</v>
      </c>
    </row>
    <row r="199" spans="2:9" s="245" customFormat="1" ht="10.199999999999999">
      <c r="B199" s="756"/>
      <c r="C199" s="757"/>
      <c r="D199" s="266"/>
      <c r="E199" s="267"/>
      <c r="F199" s="267"/>
      <c r="G199" s="268"/>
      <c r="H199" s="269">
        <f t="shared" si="6"/>
        <v>0</v>
      </c>
      <c r="I199" s="270">
        <f t="shared" si="7"/>
        <v>0</v>
      </c>
    </row>
    <row r="200" spans="2:9" s="245" customFormat="1" ht="10.199999999999999">
      <c r="B200" s="756"/>
      <c r="C200" s="757"/>
      <c r="D200" s="266"/>
      <c r="E200" s="267"/>
      <c r="F200" s="267"/>
      <c r="G200" s="268"/>
      <c r="H200" s="269">
        <f t="shared" si="6"/>
        <v>0</v>
      </c>
      <c r="I200" s="270">
        <f t="shared" si="7"/>
        <v>0</v>
      </c>
    </row>
    <row r="201" spans="2:9" s="245" customFormat="1" ht="10.199999999999999">
      <c r="B201" s="756"/>
      <c r="C201" s="757"/>
      <c r="D201" s="266"/>
      <c r="E201" s="267"/>
      <c r="F201" s="267"/>
      <c r="G201" s="268"/>
      <c r="H201" s="269">
        <f t="shared" si="6"/>
        <v>0</v>
      </c>
      <c r="I201" s="270">
        <f t="shared" si="7"/>
        <v>0</v>
      </c>
    </row>
    <row r="202" spans="2:9" s="245" customFormat="1" ht="10.199999999999999">
      <c r="B202" s="756"/>
      <c r="C202" s="757"/>
      <c r="D202" s="266"/>
      <c r="E202" s="267"/>
      <c r="F202" s="267"/>
      <c r="G202" s="268"/>
      <c r="H202" s="269">
        <f t="shared" si="6"/>
        <v>0</v>
      </c>
      <c r="I202" s="270">
        <f t="shared" si="7"/>
        <v>0</v>
      </c>
    </row>
    <row r="203" spans="2:9" s="245" customFormat="1" ht="10.199999999999999">
      <c r="B203" s="756"/>
      <c r="C203" s="757"/>
      <c r="D203" s="266"/>
      <c r="E203" s="267"/>
      <c r="F203" s="267"/>
      <c r="G203" s="268"/>
      <c r="H203" s="269">
        <f t="shared" si="6"/>
        <v>0</v>
      </c>
      <c r="I203" s="270">
        <f t="shared" si="7"/>
        <v>0</v>
      </c>
    </row>
    <row r="204" spans="2:9" s="245" customFormat="1" ht="10.199999999999999">
      <c r="B204" s="756"/>
      <c r="C204" s="757"/>
      <c r="D204" s="266"/>
      <c r="E204" s="267"/>
      <c r="F204" s="267"/>
      <c r="G204" s="268"/>
      <c r="H204" s="269">
        <f t="shared" si="6"/>
        <v>0</v>
      </c>
      <c r="I204" s="270">
        <f t="shared" si="7"/>
        <v>0</v>
      </c>
    </row>
    <row r="205" spans="2:9" s="245" customFormat="1" ht="10.199999999999999">
      <c r="B205" s="756"/>
      <c r="C205" s="757"/>
      <c r="D205" s="266"/>
      <c r="E205" s="267"/>
      <c r="F205" s="267"/>
      <c r="G205" s="268"/>
      <c r="H205" s="269">
        <f t="shared" si="6"/>
        <v>0</v>
      </c>
      <c r="I205" s="270">
        <f t="shared" si="7"/>
        <v>0</v>
      </c>
    </row>
    <row r="206" spans="2:9" s="245" customFormat="1" ht="10.199999999999999">
      <c r="B206" s="758"/>
      <c r="C206" s="759"/>
      <c r="D206" s="271"/>
      <c r="E206" s="272"/>
      <c r="F206" s="272"/>
      <c r="G206" s="273"/>
      <c r="H206" s="274">
        <f t="shared" si="6"/>
        <v>0</v>
      </c>
      <c r="I206" s="275">
        <f t="shared" si="7"/>
        <v>0</v>
      </c>
    </row>
    <row r="207" spans="2:9" s="244" customFormat="1" ht="12">
      <c r="B207" s="762" t="s">
        <v>233</v>
      </c>
      <c r="C207" s="763"/>
      <c r="D207" s="763"/>
      <c r="E207" s="763"/>
      <c r="F207" s="763"/>
      <c r="G207" s="764"/>
      <c r="H207" s="276">
        <f>ROUND(SUM(H157:H206),3)</f>
        <v>0</v>
      </c>
      <c r="I207" s="277">
        <f>ROUND(SUM(I157:I206),3)</f>
        <v>0</v>
      </c>
    </row>
    <row r="208" spans="2:9" s="244" customFormat="1" ht="12.6" thickBot="1">
      <c r="B208" s="765" t="s">
        <v>234</v>
      </c>
      <c r="C208" s="766"/>
      <c r="D208" s="766"/>
      <c r="E208" s="766"/>
      <c r="F208" s="766"/>
      <c r="G208" s="767"/>
      <c r="H208" s="768">
        <f>ROUND(I207-H207+I156,3)</f>
        <v>80.92</v>
      </c>
      <c r="I208" s="769"/>
    </row>
    <row r="209" spans="2:9" s="245" customFormat="1" ht="10.8" thickTop="1">
      <c r="B209" s="770" t="s">
        <v>5</v>
      </c>
      <c r="C209" s="771"/>
      <c r="D209" s="774" t="s">
        <v>6</v>
      </c>
      <c r="E209" s="775"/>
      <c r="F209" s="775"/>
      <c r="G209" s="775"/>
      <c r="H209" s="775"/>
      <c r="I209" s="776"/>
    </row>
    <row r="210" spans="2:9" s="245" customFormat="1" ht="10.199999999999999">
      <c r="B210" s="772"/>
      <c r="C210" s="773"/>
      <c r="D210" s="777" t="s">
        <v>235</v>
      </c>
      <c r="E210" s="778"/>
      <c r="F210" s="778"/>
      <c r="G210" s="778"/>
      <c r="H210" s="779" t="s">
        <v>236</v>
      </c>
      <c r="I210" s="780"/>
    </row>
    <row r="211" spans="2:9" s="245" customFormat="1" ht="10.199999999999999">
      <c r="B211" s="798" t="str">
        <f>B139</f>
        <v>YENİ YAPI</v>
      </c>
      <c r="C211" s="799"/>
      <c r="D211" s="802" t="str">
        <f>D139</f>
        <v>Emrah Kulaklı</v>
      </c>
      <c r="E211" s="803"/>
      <c r="F211" s="803"/>
      <c r="G211" s="803"/>
      <c r="H211" s="802" t="str">
        <f>H139</f>
        <v>Emrullah Yavaş</v>
      </c>
      <c r="I211" s="804"/>
    </row>
    <row r="212" spans="2:9" s="245" customFormat="1" ht="10.199999999999999">
      <c r="B212" s="800"/>
      <c r="C212" s="801"/>
      <c r="D212" s="802" t="str">
        <f>D140</f>
        <v>İnşaat Mühendisi</v>
      </c>
      <c r="E212" s="803"/>
      <c r="F212" s="803"/>
      <c r="G212" s="803"/>
      <c r="H212" s="802" t="str">
        <f>H140</f>
        <v>İnşaat Mühendisi</v>
      </c>
      <c r="I212" s="804"/>
    </row>
    <row r="213" spans="2:9" s="245" customFormat="1" ht="10.199999999999999">
      <c r="B213" s="800"/>
      <c r="C213" s="801"/>
      <c r="D213" s="259"/>
      <c r="H213" s="259"/>
      <c r="I213" s="254"/>
    </row>
    <row r="214" spans="2:9" s="245" customFormat="1" ht="10.199999999999999">
      <c r="B214" s="253"/>
      <c r="D214" s="259"/>
      <c r="H214" s="259"/>
      <c r="I214" s="254"/>
    </row>
    <row r="215" spans="2:9" s="245" customFormat="1" ht="10.8" thickBot="1">
      <c r="B215" s="255"/>
      <c r="C215" s="256"/>
      <c r="D215" s="260"/>
      <c r="E215" s="256"/>
      <c r="F215" s="256"/>
      <c r="G215" s="256"/>
      <c r="H215" s="260"/>
      <c r="I215" s="257"/>
    </row>
    <row r="216" spans="2:9" s="245" customFormat="1" ht="6" customHeight="1" thickTop="1"/>
    <row r="217" spans="2:9" ht="3.75" customHeight="1"/>
    <row r="218" spans="2:9" ht="9.75" customHeight="1" thickBot="1">
      <c r="B218" s="246"/>
      <c r="C218" s="246"/>
      <c r="D218" s="245"/>
      <c r="H218" s="247" t="s">
        <v>232</v>
      </c>
      <c r="I218" s="248">
        <f>I146+1</f>
        <v>3</v>
      </c>
    </row>
    <row r="219" spans="2:9" s="244" customFormat="1" ht="12" customHeight="1" thickTop="1">
      <c r="B219" s="278" t="s">
        <v>6</v>
      </c>
      <c r="C219" s="760" t="str">
        <f>C147</f>
        <v>:FARSYAPI</v>
      </c>
      <c r="D219" s="760"/>
      <c r="E219" s="760"/>
      <c r="F219" s="760"/>
      <c r="G219" s="760"/>
      <c r="H219" s="760"/>
      <c r="I219" s="761"/>
    </row>
    <row r="220" spans="2:9" s="244" customFormat="1" ht="12">
      <c r="B220" s="279" t="s">
        <v>5</v>
      </c>
      <c r="C220" s="783" t="str">
        <f t="shared" ref="C220:C223" si="8">C148</f>
        <v>:YENİ YAPI</v>
      </c>
      <c r="D220" s="783"/>
      <c r="E220" s="783"/>
      <c r="F220" s="783"/>
      <c r="G220" s="783"/>
      <c r="H220" s="783"/>
      <c r="I220" s="784"/>
    </row>
    <row r="221" spans="2:9" s="244" customFormat="1" ht="12" customHeight="1">
      <c r="B221" s="279" t="s">
        <v>230</v>
      </c>
      <c r="C221" s="785" t="str">
        <f t="shared" si="8"/>
        <v xml:space="preserve">:PANDROS </v>
      </c>
      <c r="D221" s="785"/>
      <c r="E221" s="785"/>
      <c r="F221" s="785"/>
      <c r="G221" s="785"/>
      <c r="H221" s="785"/>
      <c r="I221" s="786"/>
    </row>
    <row r="222" spans="2:9" s="244" customFormat="1" ht="12" customHeight="1">
      <c r="B222" s="279" t="s">
        <v>231</v>
      </c>
      <c r="C222" s="783" t="str">
        <f t="shared" si="8"/>
        <v>:İNCE İŞLER</v>
      </c>
      <c r="D222" s="783"/>
      <c r="E222" s="783"/>
      <c r="F222" s="783"/>
      <c r="G222" s="783"/>
      <c r="H222" s="783"/>
      <c r="I222" s="784"/>
    </row>
    <row r="223" spans="2:9" s="244" customFormat="1" ht="33" customHeight="1">
      <c r="B223" s="280" t="s">
        <v>228</v>
      </c>
      <c r="C223" s="787" t="str">
        <f t="shared" si="8"/>
        <v>:Tuğla Duvar İmalatı</v>
      </c>
      <c r="D223" s="787"/>
      <c r="E223" s="787"/>
      <c r="F223" s="787"/>
      <c r="G223" s="787"/>
      <c r="H223" s="787"/>
      <c r="I223" s="788"/>
    </row>
    <row r="224" spans="2:9" s="244" customFormat="1" ht="12.6" thickBot="1">
      <c r="B224" s="281" t="s">
        <v>9</v>
      </c>
      <c r="C224" s="282" t="str">
        <f>C152</f>
        <v>:ÇELİK.01</v>
      </c>
      <c r="D224" s="283" t="s">
        <v>1</v>
      </c>
      <c r="E224" s="283" t="str">
        <f>E152</f>
        <v>:ton</v>
      </c>
      <c r="F224" s="283"/>
      <c r="G224" s="283"/>
      <c r="H224" s="283" t="s">
        <v>198</v>
      </c>
      <c r="I224" s="284" t="str">
        <f>I152</f>
        <v>:9000TL</v>
      </c>
    </row>
    <row r="225" spans="2:10" s="249" customFormat="1" ht="24" customHeight="1" thickTop="1" thickBot="1">
      <c r="B225" s="789" t="s">
        <v>229</v>
      </c>
      <c r="C225" s="790"/>
      <c r="D225" s="790"/>
      <c r="E225" s="790"/>
      <c r="F225" s="790"/>
      <c r="G225" s="790"/>
      <c r="H225" s="790"/>
      <c r="I225" s="791"/>
    </row>
    <row r="226" spans="2:10" s="244" customFormat="1" ht="12.6" thickTop="1">
      <c r="B226" s="792" t="s">
        <v>223</v>
      </c>
      <c r="C226" s="793"/>
      <c r="D226" s="793" t="s">
        <v>145</v>
      </c>
      <c r="E226" s="793"/>
      <c r="F226" s="793"/>
      <c r="G226" s="793"/>
      <c r="H226" s="796" t="s">
        <v>3</v>
      </c>
      <c r="I226" s="797"/>
    </row>
    <row r="227" spans="2:10" s="244" customFormat="1" ht="12">
      <c r="B227" s="794"/>
      <c r="C227" s="795"/>
      <c r="D227" s="251" t="s">
        <v>147</v>
      </c>
      <c r="E227" s="251" t="s">
        <v>224</v>
      </c>
      <c r="F227" s="251" t="s">
        <v>225</v>
      </c>
      <c r="G227" s="251" t="s">
        <v>148</v>
      </c>
      <c r="H227" s="258" t="s">
        <v>226</v>
      </c>
      <c r="I227" s="252" t="s">
        <v>227</v>
      </c>
      <c r="J227" s="250"/>
    </row>
    <row r="228" spans="2:10" s="244" customFormat="1" ht="12">
      <c r="B228" s="781" t="s">
        <v>237</v>
      </c>
      <c r="C228" s="782"/>
      <c r="D228" s="261"/>
      <c r="E228" s="262"/>
      <c r="F228" s="262"/>
      <c r="G228" s="263"/>
      <c r="H228" s="264"/>
      <c r="I228" s="265">
        <f>H208</f>
        <v>80.92</v>
      </c>
      <c r="J228" s="250"/>
    </row>
    <row r="229" spans="2:10" s="245" customFormat="1" ht="10.199999999999999">
      <c r="B229" s="756"/>
      <c r="C229" s="757"/>
      <c r="D229" s="266"/>
      <c r="E229" s="267"/>
      <c r="F229" s="267"/>
      <c r="G229" s="268"/>
      <c r="H229" s="269">
        <f>ROUND(IF(MID(B229,1,5)="MİNHA",PRODUCT(D229:G229),0),3)</f>
        <v>0</v>
      </c>
      <c r="I229" s="270">
        <f>ROUND(IF(MID(B229,1,5)&lt;&gt;"MİNHA",PRODUCT(D229:G229),0),3)</f>
        <v>0</v>
      </c>
    </row>
    <row r="230" spans="2:10" s="245" customFormat="1" ht="10.199999999999999">
      <c r="B230" s="756"/>
      <c r="C230" s="757"/>
      <c r="D230" s="266"/>
      <c r="E230" s="267"/>
      <c r="F230" s="267"/>
      <c r="G230" s="268"/>
      <c r="H230" s="269">
        <f t="shared" ref="H230:H278" si="9">ROUND(IF(MID(B230,1,5)="MİNHA",PRODUCT(D230:G230),0),3)</f>
        <v>0</v>
      </c>
      <c r="I230" s="270">
        <f t="shared" ref="I230:I278" si="10">ROUND(IF(MID(B230,1,5)&lt;&gt;"MİNHA",PRODUCT(D230:G230),0),3)</f>
        <v>0</v>
      </c>
    </row>
    <row r="231" spans="2:10" s="245" customFormat="1" ht="10.199999999999999">
      <c r="B231" s="756"/>
      <c r="C231" s="757"/>
      <c r="D231" s="266"/>
      <c r="E231" s="267"/>
      <c r="F231" s="267"/>
      <c r="G231" s="268"/>
      <c r="H231" s="269">
        <f t="shared" si="9"/>
        <v>0</v>
      </c>
      <c r="I231" s="270">
        <f t="shared" si="10"/>
        <v>0</v>
      </c>
    </row>
    <row r="232" spans="2:10" s="245" customFormat="1" ht="10.199999999999999">
      <c r="B232" s="756"/>
      <c r="C232" s="757"/>
      <c r="D232" s="266"/>
      <c r="E232" s="267"/>
      <c r="F232" s="267"/>
      <c r="G232" s="268"/>
      <c r="H232" s="269">
        <f t="shared" si="9"/>
        <v>0</v>
      </c>
      <c r="I232" s="270">
        <f t="shared" si="10"/>
        <v>0</v>
      </c>
    </row>
    <row r="233" spans="2:10" s="245" customFormat="1" ht="10.199999999999999">
      <c r="B233" s="756"/>
      <c r="C233" s="757"/>
      <c r="D233" s="266"/>
      <c r="E233" s="267"/>
      <c r="F233" s="267"/>
      <c r="G233" s="268"/>
      <c r="H233" s="269">
        <f t="shared" si="9"/>
        <v>0</v>
      </c>
      <c r="I233" s="270">
        <f t="shared" si="10"/>
        <v>0</v>
      </c>
    </row>
    <row r="234" spans="2:10" s="245" customFormat="1" ht="10.199999999999999">
      <c r="B234" s="756"/>
      <c r="C234" s="757"/>
      <c r="D234" s="266"/>
      <c r="E234" s="267"/>
      <c r="F234" s="267"/>
      <c r="G234" s="268"/>
      <c r="H234" s="269">
        <f t="shared" si="9"/>
        <v>0</v>
      </c>
      <c r="I234" s="270">
        <f t="shared" si="10"/>
        <v>0</v>
      </c>
    </row>
    <row r="235" spans="2:10" s="245" customFormat="1" ht="10.199999999999999">
      <c r="B235" s="756"/>
      <c r="C235" s="757"/>
      <c r="D235" s="266"/>
      <c r="E235" s="267"/>
      <c r="F235" s="267"/>
      <c r="G235" s="268"/>
      <c r="H235" s="269">
        <f t="shared" si="9"/>
        <v>0</v>
      </c>
      <c r="I235" s="270">
        <f t="shared" si="10"/>
        <v>0</v>
      </c>
    </row>
    <row r="236" spans="2:10" s="245" customFormat="1" ht="10.199999999999999">
      <c r="B236" s="756"/>
      <c r="C236" s="757"/>
      <c r="D236" s="266"/>
      <c r="E236" s="267"/>
      <c r="F236" s="267"/>
      <c r="G236" s="268"/>
      <c r="H236" s="269">
        <f t="shared" si="9"/>
        <v>0</v>
      </c>
      <c r="I236" s="270">
        <f t="shared" si="10"/>
        <v>0</v>
      </c>
    </row>
    <row r="237" spans="2:10" s="245" customFormat="1" ht="10.199999999999999">
      <c r="B237" s="756"/>
      <c r="C237" s="757"/>
      <c r="D237" s="266"/>
      <c r="E237" s="267"/>
      <c r="F237" s="267"/>
      <c r="G237" s="268"/>
      <c r="H237" s="269">
        <f t="shared" si="9"/>
        <v>0</v>
      </c>
      <c r="I237" s="270">
        <f t="shared" si="10"/>
        <v>0</v>
      </c>
    </row>
    <row r="238" spans="2:10" s="245" customFormat="1" ht="10.199999999999999">
      <c r="B238" s="756"/>
      <c r="C238" s="757"/>
      <c r="D238" s="266"/>
      <c r="E238" s="267"/>
      <c r="F238" s="267"/>
      <c r="G238" s="268"/>
      <c r="H238" s="269">
        <f t="shared" si="9"/>
        <v>0</v>
      </c>
      <c r="I238" s="270">
        <f t="shared" si="10"/>
        <v>0</v>
      </c>
    </row>
    <row r="239" spans="2:10" s="245" customFormat="1" ht="10.199999999999999">
      <c r="B239" s="756"/>
      <c r="C239" s="757"/>
      <c r="D239" s="266"/>
      <c r="E239" s="267"/>
      <c r="F239" s="267"/>
      <c r="G239" s="268"/>
      <c r="H239" s="269">
        <f t="shared" si="9"/>
        <v>0</v>
      </c>
      <c r="I239" s="270">
        <f t="shared" si="10"/>
        <v>0</v>
      </c>
    </row>
    <row r="240" spans="2:10" s="245" customFormat="1" ht="10.199999999999999">
      <c r="B240" s="756"/>
      <c r="C240" s="757"/>
      <c r="D240" s="266"/>
      <c r="E240" s="267"/>
      <c r="F240" s="267"/>
      <c r="G240" s="268"/>
      <c r="H240" s="269">
        <f t="shared" si="9"/>
        <v>0</v>
      </c>
      <c r="I240" s="270">
        <f t="shared" si="10"/>
        <v>0</v>
      </c>
    </row>
    <row r="241" spans="2:9" s="245" customFormat="1" ht="10.199999999999999">
      <c r="B241" s="756"/>
      <c r="C241" s="757"/>
      <c r="D241" s="266"/>
      <c r="E241" s="267"/>
      <c r="F241" s="267"/>
      <c r="G241" s="268"/>
      <c r="H241" s="269">
        <f t="shared" si="9"/>
        <v>0</v>
      </c>
      <c r="I241" s="270">
        <f t="shared" si="10"/>
        <v>0</v>
      </c>
    </row>
    <row r="242" spans="2:9" s="245" customFormat="1" ht="10.199999999999999">
      <c r="B242" s="756"/>
      <c r="C242" s="757"/>
      <c r="D242" s="266"/>
      <c r="E242" s="267"/>
      <c r="F242" s="267"/>
      <c r="G242" s="268"/>
      <c r="H242" s="269">
        <f t="shared" si="9"/>
        <v>0</v>
      </c>
      <c r="I242" s="270">
        <f t="shared" si="10"/>
        <v>0</v>
      </c>
    </row>
    <row r="243" spans="2:9" s="245" customFormat="1" ht="10.199999999999999">
      <c r="B243" s="756"/>
      <c r="C243" s="757"/>
      <c r="D243" s="266"/>
      <c r="E243" s="267"/>
      <c r="F243" s="267"/>
      <c r="G243" s="268"/>
      <c r="H243" s="269">
        <f t="shared" si="9"/>
        <v>0</v>
      </c>
      <c r="I243" s="270">
        <f t="shared" si="10"/>
        <v>0</v>
      </c>
    </row>
    <row r="244" spans="2:9" s="245" customFormat="1" ht="10.199999999999999">
      <c r="B244" s="756"/>
      <c r="C244" s="757"/>
      <c r="D244" s="266"/>
      <c r="E244" s="267"/>
      <c r="F244" s="267"/>
      <c r="G244" s="268"/>
      <c r="H244" s="269">
        <f t="shared" si="9"/>
        <v>0</v>
      </c>
      <c r="I244" s="270">
        <f t="shared" si="10"/>
        <v>0</v>
      </c>
    </row>
    <row r="245" spans="2:9" s="245" customFormat="1" ht="10.199999999999999">
      <c r="B245" s="756"/>
      <c r="C245" s="757"/>
      <c r="D245" s="266"/>
      <c r="E245" s="267"/>
      <c r="F245" s="267"/>
      <c r="G245" s="268"/>
      <c r="H245" s="269">
        <f t="shared" si="9"/>
        <v>0</v>
      </c>
      <c r="I245" s="270">
        <f t="shared" si="10"/>
        <v>0</v>
      </c>
    </row>
    <row r="246" spans="2:9" s="245" customFormat="1" ht="10.199999999999999">
      <c r="B246" s="756"/>
      <c r="C246" s="757"/>
      <c r="D246" s="266"/>
      <c r="E246" s="267"/>
      <c r="F246" s="267"/>
      <c r="G246" s="268"/>
      <c r="H246" s="269">
        <f t="shared" si="9"/>
        <v>0</v>
      </c>
      <c r="I246" s="270">
        <f t="shared" si="10"/>
        <v>0</v>
      </c>
    </row>
    <row r="247" spans="2:9" s="245" customFormat="1" ht="10.199999999999999">
      <c r="B247" s="756"/>
      <c r="C247" s="757"/>
      <c r="D247" s="266"/>
      <c r="E247" s="267"/>
      <c r="F247" s="267"/>
      <c r="G247" s="268"/>
      <c r="H247" s="269">
        <f t="shared" si="9"/>
        <v>0</v>
      </c>
      <c r="I247" s="270">
        <f t="shared" si="10"/>
        <v>0</v>
      </c>
    </row>
    <row r="248" spans="2:9" s="245" customFormat="1" ht="10.199999999999999">
      <c r="B248" s="756"/>
      <c r="C248" s="757"/>
      <c r="D248" s="266"/>
      <c r="E248" s="267"/>
      <c r="F248" s="267"/>
      <c r="G248" s="268"/>
      <c r="H248" s="269">
        <f t="shared" si="9"/>
        <v>0</v>
      </c>
      <c r="I248" s="270">
        <f t="shared" si="10"/>
        <v>0</v>
      </c>
    </row>
    <row r="249" spans="2:9" s="245" customFormat="1" ht="10.199999999999999">
      <c r="B249" s="756"/>
      <c r="C249" s="757"/>
      <c r="D249" s="266"/>
      <c r="E249" s="267"/>
      <c r="F249" s="267"/>
      <c r="G249" s="268"/>
      <c r="H249" s="269">
        <f t="shared" si="9"/>
        <v>0</v>
      </c>
      <c r="I249" s="270">
        <f t="shared" si="10"/>
        <v>0</v>
      </c>
    </row>
    <row r="250" spans="2:9" s="245" customFormat="1" ht="10.199999999999999">
      <c r="B250" s="756"/>
      <c r="C250" s="757"/>
      <c r="D250" s="266"/>
      <c r="E250" s="267"/>
      <c r="F250" s="267"/>
      <c r="G250" s="268"/>
      <c r="H250" s="269">
        <f t="shared" si="9"/>
        <v>0</v>
      </c>
      <c r="I250" s="270">
        <f t="shared" si="10"/>
        <v>0</v>
      </c>
    </row>
    <row r="251" spans="2:9" s="245" customFormat="1" ht="10.199999999999999">
      <c r="B251" s="756"/>
      <c r="C251" s="757"/>
      <c r="D251" s="266"/>
      <c r="E251" s="267"/>
      <c r="F251" s="267"/>
      <c r="G251" s="268"/>
      <c r="H251" s="269">
        <f t="shared" si="9"/>
        <v>0</v>
      </c>
      <c r="I251" s="270">
        <f t="shared" si="10"/>
        <v>0</v>
      </c>
    </row>
    <row r="252" spans="2:9" s="245" customFormat="1" ht="10.199999999999999">
      <c r="B252" s="756"/>
      <c r="C252" s="757"/>
      <c r="D252" s="266"/>
      <c r="E252" s="267"/>
      <c r="F252" s="267"/>
      <c r="G252" s="268"/>
      <c r="H252" s="269">
        <f t="shared" si="9"/>
        <v>0</v>
      </c>
      <c r="I252" s="270">
        <f t="shared" si="10"/>
        <v>0</v>
      </c>
    </row>
    <row r="253" spans="2:9" s="245" customFormat="1" ht="10.199999999999999">
      <c r="B253" s="756"/>
      <c r="C253" s="757"/>
      <c r="D253" s="266"/>
      <c r="E253" s="267"/>
      <c r="F253" s="267"/>
      <c r="G253" s="268"/>
      <c r="H253" s="269">
        <f t="shared" si="9"/>
        <v>0</v>
      </c>
      <c r="I253" s="270">
        <f t="shared" si="10"/>
        <v>0</v>
      </c>
    </row>
    <row r="254" spans="2:9" s="245" customFormat="1" ht="10.199999999999999">
      <c r="B254" s="756"/>
      <c r="C254" s="757"/>
      <c r="D254" s="266"/>
      <c r="E254" s="267"/>
      <c r="F254" s="267"/>
      <c r="G254" s="268"/>
      <c r="H254" s="269">
        <f t="shared" si="9"/>
        <v>0</v>
      </c>
      <c r="I254" s="270">
        <f t="shared" si="10"/>
        <v>0</v>
      </c>
    </row>
    <row r="255" spans="2:9" s="245" customFormat="1" ht="10.199999999999999">
      <c r="B255" s="756"/>
      <c r="C255" s="757"/>
      <c r="D255" s="266"/>
      <c r="E255" s="267"/>
      <c r="F255" s="267"/>
      <c r="G255" s="268"/>
      <c r="H255" s="269">
        <f t="shared" si="9"/>
        <v>0</v>
      </c>
      <c r="I255" s="270">
        <f t="shared" si="10"/>
        <v>0</v>
      </c>
    </row>
    <row r="256" spans="2:9" s="245" customFormat="1" ht="10.199999999999999">
      <c r="B256" s="756"/>
      <c r="C256" s="757"/>
      <c r="D256" s="266"/>
      <c r="E256" s="267"/>
      <c r="F256" s="267"/>
      <c r="G256" s="268"/>
      <c r="H256" s="269">
        <f t="shared" si="9"/>
        <v>0</v>
      </c>
      <c r="I256" s="270">
        <f t="shared" si="10"/>
        <v>0</v>
      </c>
    </row>
    <row r="257" spans="2:9" s="245" customFormat="1" ht="10.199999999999999">
      <c r="B257" s="756"/>
      <c r="C257" s="757"/>
      <c r="D257" s="266"/>
      <c r="E257" s="267"/>
      <c r="F257" s="267"/>
      <c r="G257" s="268"/>
      <c r="H257" s="269">
        <f t="shared" si="9"/>
        <v>0</v>
      </c>
      <c r="I257" s="270">
        <f t="shared" si="10"/>
        <v>0</v>
      </c>
    </row>
    <row r="258" spans="2:9" s="245" customFormat="1" ht="10.199999999999999">
      <c r="B258" s="756"/>
      <c r="C258" s="757"/>
      <c r="D258" s="266"/>
      <c r="E258" s="267"/>
      <c r="F258" s="267"/>
      <c r="G258" s="268"/>
      <c r="H258" s="269">
        <f t="shared" si="9"/>
        <v>0</v>
      </c>
      <c r="I258" s="270">
        <f t="shared" si="10"/>
        <v>0</v>
      </c>
    </row>
    <row r="259" spans="2:9" s="245" customFormat="1" ht="10.199999999999999">
      <c r="B259" s="756"/>
      <c r="C259" s="757"/>
      <c r="D259" s="266"/>
      <c r="E259" s="267"/>
      <c r="F259" s="267"/>
      <c r="G259" s="268"/>
      <c r="H259" s="269">
        <f t="shared" si="9"/>
        <v>0</v>
      </c>
      <c r="I259" s="270">
        <f t="shared" si="10"/>
        <v>0</v>
      </c>
    </row>
    <row r="260" spans="2:9" s="245" customFormat="1" ht="10.199999999999999">
      <c r="B260" s="756"/>
      <c r="C260" s="757"/>
      <c r="D260" s="266"/>
      <c r="E260" s="267"/>
      <c r="F260" s="267"/>
      <c r="G260" s="268"/>
      <c r="H260" s="269">
        <f t="shared" si="9"/>
        <v>0</v>
      </c>
      <c r="I260" s="270">
        <f t="shared" si="10"/>
        <v>0</v>
      </c>
    </row>
    <row r="261" spans="2:9" s="245" customFormat="1" ht="10.199999999999999">
      <c r="B261" s="756"/>
      <c r="C261" s="757"/>
      <c r="D261" s="266"/>
      <c r="E261" s="267"/>
      <c r="F261" s="267"/>
      <c r="G261" s="268"/>
      <c r="H261" s="269">
        <f t="shared" si="9"/>
        <v>0</v>
      </c>
      <c r="I261" s="270">
        <f t="shared" si="10"/>
        <v>0</v>
      </c>
    </row>
    <row r="262" spans="2:9" s="245" customFormat="1" ht="10.199999999999999">
      <c r="B262" s="756"/>
      <c r="C262" s="757"/>
      <c r="D262" s="266"/>
      <c r="E262" s="267"/>
      <c r="F262" s="267"/>
      <c r="G262" s="268"/>
      <c r="H262" s="269">
        <f t="shared" si="9"/>
        <v>0</v>
      </c>
      <c r="I262" s="270">
        <f t="shared" si="10"/>
        <v>0</v>
      </c>
    </row>
    <row r="263" spans="2:9" s="245" customFormat="1" ht="10.199999999999999">
      <c r="B263" s="756"/>
      <c r="C263" s="757"/>
      <c r="D263" s="266"/>
      <c r="E263" s="267"/>
      <c r="F263" s="267"/>
      <c r="G263" s="268"/>
      <c r="H263" s="269">
        <f t="shared" si="9"/>
        <v>0</v>
      </c>
      <c r="I263" s="270">
        <f t="shared" si="10"/>
        <v>0</v>
      </c>
    </row>
    <row r="264" spans="2:9" s="245" customFormat="1" ht="10.199999999999999">
      <c r="B264" s="756"/>
      <c r="C264" s="757"/>
      <c r="D264" s="266"/>
      <c r="E264" s="267"/>
      <c r="F264" s="267"/>
      <c r="G264" s="268"/>
      <c r="H264" s="269">
        <f t="shared" si="9"/>
        <v>0</v>
      </c>
      <c r="I264" s="270">
        <f t="shared" si="10"/>
        <v>0</v>
      </c>
    </row>
    <row r="265" spans="2:9" s="245" customFormat="1" ht="10.199999999999999">
      <c r="B265" s="756"/>
      <c r="C265" s="757"/>
      <c r="D265" s="266"/>
      <c r="E265" s="267"/>
      <c r="F265" s="267"/>
      <c r="G265" s="268"/>
      <c r="H265" s="269">
        <f t="shared" si="9"/>
        <v>0</v>
      </c>
      <c r="I265" s="270">
        <f t="shared" si="10"/>
        <v>0</v>
      </c>
    </row>
    <row r="266" spans="2:9" s="245" customFormat="1" ht="10.199999999999999">
      <c r="B266" s="756"/>
      <c r="C266" s="757"/>
      <c r="D266" s="266"/>
      <c r="E266" s="267"/>
      <c r="F266" s="267"/>
      <c r="G266" s="268"/>
      <c r="H266" s="269">
        <f t="shared" si="9"/>
        <v>0</v>
      </c>
      <c r="I266" s="270">
        <f t="shared" si="10"/>
        <v>0</v>
      </c>
    </row>
    <row r="267" spans="2:9" s="245" customFormat="1" ht="10.199999999999999">
      <c r="B267" s="756"/>
      <c r="C267" s="757"/>
      <c r="D267" s="266"/>
      <c r="E267" s="267"/>
      <c r="F267" s="267"/>
      <c r="G267" s="268"/>
      <c r="H267" s="269">
        <f t="shared" si="9"/>
        <v>0</v>
      </c>
      <c r="I267" s="270">
        <f t="shared" si="10"/>
        <v>0</v>
      </c>
    </row>
    <row r="268" spans="2:9" s="245" customFormat="1" ht="10.199999999999999">
      <c r="B268" s="756"/>
      <c r="C268" s="757"/>
      <c r="D268" s="266"/>
      <c r="E268" s="267"/>
      <c r="F268" s="267"/>
      <c r="G268" s="268"/>
      <c r="H268" s="269">
        <f t="shared" si="9"/>
        <v>0</v>
      </c>
      <c r="I268" s="270">
        <f t="shared" si="10"/>
        <v>0</v>
      </c>
    </row>
    <row r="269" spans="2:9" s="245" customFormat="1" ht="10.199999999999999">
      <c r="B269" s="756"/>
      <c r="C269" s="757"/>
      <c r="D269" s="266"/>
      <c r="E269" s="267"/>
      <c r="F269" s="267"/>
      <c r="G269" s="268"/>
      <c r="H269" s="269">
        <f t="shared" si="9"/>
        <v>0</v>
      </c>
      <c r="I269" s="270">
        <f t="shared" si="10"/>
        <v>0</v>
      </c>
    </row>
    <row r="270" spans="2:9" s="245" customFormat="1" ht="10.199999999999999">
      <c r="B270" s="756"/>
      <c r="C270" s="757"/>
      <c r="D270" s="266"/>
      <c r="E270" s="267"/>
      <c r="F270" s="267"/>
      <c r="G270" s="268"/>
      <c r="H270" s="269">
        <f t="shared" si="9"/>
        <v>0</v>
      </c>
      <c r="I270" s="270">
        <f t="shared" si="10"/>
        <v>0</v>
      </c>
    </row>
    <row r="271" spans="2:9" s="245" customFormat="1" ht="10.199999999999999">
      <c r="B271" s="756"/>
      <c r="C271" s="757"/>
      <c r="D271" s="266"/>
      <c r="E271" s="267"/>
      <c r="F271" s="267"/>
      <c r="G271" s="268"/>
      <c r="H271" s="269">
        <f t="shared" si="9"/>
        <v>0</v>
      </c>
      <c r="I271" s="270">
        <f t="shared" si="10"/>
        <v>0</v>
      </c>
    </row>
    <row r="272" spans="2:9" s="245" customFormat="1" ht="10.199999999999999">
      <c r="B272" s="756"/>
      <c r="C272" s="757"/>
      <c r="D272" s="266"/>
      <c r="E272" s="267"/>
      <c r="F272" s="267"/>
      <c r="G272" s="268"/>
      <c r="H272" s="269">
        <f t="shared" si="9"/>
        <v>0</v>
      </c>
      <c r="I272" s="270">
        <f t="shared" si="10"/>
        <v>0</v>
      </c>
    </row>
    <row r="273" spans="2:9" s="245" customFormat="1" ht="10.199999999999999">
      <c r="B273" s="756"/>
      <c r="C273" s="757"/>
      <c r="D273" s="266"/>
      <c r="E273" s="267"/>
      <c r="F273" s="267"/>
      <c r="G273" s="268"/>
      <c r="H273" s="269">
        <f t="shared" si="9"/>
        <v>0</v>
      </c>
      <c r="I273" s="270">
        <f t="shared" si="10"/>
        <v>0</v>
      </c>
    </row>
    <row r="274" spans="2:9" s="245" customFormat="1" ht="10.199999999999999">
      <c r="B274" s="756"/>
      <c r="C274" s="757"/>
      <c r="D274" s="266"/>
      <c r="E274" s="267"/>
      <c r="F274" s="267"/>
      <c r="G274" s="268"/>
      <c r="H274" s="269">
        <f t="shared" si="9"/>
        <v>0</v>
      </c>
      <c r="I274" s="270">
        <f t="shared" si="10"/>
        <v>0</v>
      </c>
    </row>
    <row r="275" spans="2:9" s="245" customFormat="1" ht="10.199999999999999">
      <c r="B275" s="756"/>
      <c r="C275" s="757"/>
      <c r="D275" s="266"/>
      <c r="E275" s="267"/>
      <c r="F275" s="267"/>
      <c r="G275" s="268"/>
      <c r="H275" s="269">
        <f t="shared" si="9"/>
        <v>0</v>
      </c>
      <c r="I275" s="270">
        <f t="shared" si="10"/>
        <v>0</v>
      </c>
    </row>
    <row r="276" spans="2:9" s="245" customFormat="1" ht="10.199999999999999">
      <c r="B276" s="756"/>
      <c r="C276" s="757"/>
      <c r="D276" s="266"/>
      <c r="E276" s="267"/>
      <c r="F276" s="267"/>
      <c r="G276" s="268"/>
      <c r="H276" s="269">
        <f t="shared" si="9"/>
        <v>0</v>
      </c>
      <c r="I276" s="270">
        <f t="shared" si="10"/>
        <v>0</v>
      </c>
    </row>
    <row r="277" spans="2:9" s="245" customFormat="1" ht="10.199999999999999">
      <c r="B277" s="756"/>
      <c r="C277" s="757"/>
      <c r="D277" s="266"/>
      <c r="E277" s="267"/>
      <c r="F277" s="267"/>
      <c r="G277" s="268"/>
      <c r="H277" s="269">
        <f t="shared" si="9"/>
        <v>0</v>
      </c>
      <c r="I277" s="270">
        <f t="shared" si="10"/>
        <v>0</v>
      </c>
    </row>
    <row r="278" spans="2:9" s="245" customFormat="1" ht="10.199999999999999">
      <c r="B278" s="758"/>
      <c r="C278" s="759"/>
      <c r="D278" s="271"/>
      <c r="E278" s="272"/>
      <c r="F278" s="272"/>
      <c r="G278" s="273"/>
      <c r="H278" s="274">
        <f t="shared" si="9"/>
        <v>0</v>
      </c>
      <c r="I278" s="275">
        <f t="shared" si="10"/>
        <v>0</v>
      </c>
    </row>
    <row r="279" spans="2:9" s="244" customFormat="1" ht="12">
      <c r="B279" s="762" t="s">
        <v>233</v>
      </c>
      <c r="C279" s="763"/>
      <c r="D279" s="763"/>
      <c r="E279" s="763"/>
      <c r="F279" s="763"/>
      <c r="G279" s="764"/>
      <c r="H279" s="276">
        <f>ROUND(SUM(H229:H278),3)</f>
        <v>0</v>
      </c>
      <c r="I279" s="277">
        <f>ROUND(SUM(I229:I278),3)</f>
        <v>0</v>
      </c>
    </row>
    <row r="280" spans="2:9" s="244" customFormat="1" ht="12.6" thickBot="1">
      <c r="B280" s="765" t="s">
        <v>234</v>
      </c>
      <c r="C280" s="766"/>
      <c r="D280" s="766"/>
      <c r="E280" s="766"/>
      <c r="F280" s="766"/>
      <c r="G280" s="767"/>
      <c r="H280" s="768">
        <f>ROUND(I279-H279+I228,3)</f>
        <v>80.92</v>
      </c>
      <c r="I280" s="769"/>
    </row>
    <row r="281" spans="2:9" s="245" customFormat="1" ht="10.8" thickTop="1">
      <c r="B281" s="770" t="s">
        <v>5</v>
      </c>
      <c r="C281" s="771"/>
      <c r="D281" s="774" t="s">
        <v>6</v>
      </c>
      <c r="E281" s="775"/>
      <c r="F281" s="775"/>
      <c r="G281" s="775"/>
      <c r="H281" s="775"/>
      <c r="I281" s="776"/>
    </row>
    <row r="282" spans="2:9" s="245" customFormat="1" ht="10.199999999999999">
      <c r="B282" s="772"/>
      <c r="C282" s="773"/>
      <c r="D282" s="777" t="s">
        <v>235</v>
      </c>
      <c r="E282" s="778"/>
      <c r="F282" s="778"/>
      <c r="G282" s="778"/>
      <c r="H282" s="779" t="s">
        <v>236</v>
      </c>
      <c r="I282" s="780"/>
    </row>
    <row r="283" spans="2:9" s="245" customFormat="1" ht="10.199999999999999">
      <c r="B283" s="798" t="str">
        <f>B211</f>
        <v>YENİ YAPI</v>
      </c>
      <c r="C283" s="799"/>
      <c r="D283" s="802" t="str">
        <f>D211</f>
        <v>Emrah Kulaklı</v>
      </c>
      <c r="E283" s="803"/>
      <c r="F283" s="803"/>
      <c r="G283" s="803"/>
      <c r="H283" s="802" t="str">
        <f>H211</f>
        <v>Emrullah Yavaş</v>
      </c>
      <c r="I283" s="804"/>
    </row>
    <row r="284" spans="2:9" s="245" customFormat="1" ht="10.199999999999999">
      <c r="B284" s="800"/>
      <c r="C284" s="801"/>
      <c r="D284" s="802" t="str">
        <f>D212</f>
        <v>İnşaat Mühendisi</v>
      </c>
      <c r="E284" s="803"/>
      <c r="F284" s="803"/>
      <c r="G284" s="803"/>
      <c r="H284" s="802" t="str">
        <f>H212</f>
        <v>İnşaat Mühendisi</v>
      </c>
      <c r="I284" s="804"/>
    </row>
    <row r="285" spans="2:9" s="245" customFormat="1" ht="10.199999999999999">
      <c r="B285" s="800"/>
      <c r="C285" s="801"/>
      <c r="D285" s="259"/>
      <c r="H285" s="259"/>
      <c r="I285" s="254"/>
    </row>
    <row r="286" spans="2:9" s="245" customFormat="1" ht="10.199999999999999">
      <c r="B286" s="253"/>
      <c r="D286" s="259"/>
      <c r="H286" s="259"/>
      <c r="I286" s="254"/>
    </row>
    <row r="287" spans="2:9" s="245" customFormat="1" ht="10.8" thickBot="1">
      <c r="B287" s="255"/>
      <c r="C287" s="256"/>
      <c r="D287" s="260"/>
      <c r="E287" s="256"/>
      <c r="F287" s="256"/>
      <c r="G287" s="256"/>
      <c r="H287" s="260"/>
      <c r="I287" s="257"/>
    </row>
    <row r="288" spans="2:9" s="245" customFormat="1" ht="6" customHeight="1" thickTop="1"/>
    <row r="289" spans="2:10" ht="3.75" customHeight="1"/>
    <row r="290" spans="2:10" ht="9.75" customHeight="1" thickBot="1">
      <c r="B290" s="246"/>
      <c r="C290" s="246"/>
      <c r="D290" s="245"/>
      <c r="H290" s="247" t="s">
        <v>232</v>
      </c>
      <c r="I290" s="248">
        <f>I218+1</f>
        <v>4</v>
      </c>
    </row>
    <row r="291" spans="2:10" s="244" customFormat="1" ht="12" customHeight="1" thickTop="1">
      <c r="B291" s="278" t="s">
        <v>6</v>
      </c>
      <c r="C291" s="760" t="str">
        <f>C219</f>
        <v>:FARSYAPI</v>
      </c>
      <c r="D291" s="760"/>
      <c r="E291" s="760"/>
      <c r="F291" s="760"/>
      <c r="G291" s="760"/>
      <c r="H291" s="760"/>
      <c r="I291" s="761"/>
    </row>
    <row r="292" spans="2:10" s="244" customFormat="1" ht="12">
      <c r="B292" s="279" t="s">
        <v>5</v>
      </c>
      <c r="C292" s="783" t="str">
        <f t="shared" ref="C292:C295" si="11">C220</f>
        <v>:YENİ YAPI</v>
      </c>
      <c r="D292" s="783"/>
      <c r="E292" s="783"/>
      <c r="F292" s="783"/>
      <c r="G292" s="783"/>
      <c r="H292" s="783"/>
      <c r="I292" s="784"/>
    </row>
    <row r="293" spans="2:10" s="244" customFormat="1" ht="12" customHeight="1">
      <c r="B293" s="279" t="s">
        <v>230</v>
      </c>
      <c r="C293" s="785" t="str">
        <f t="shared" si="11"/>
        <v xml:space="preserve">:PANDROS </v>
      </c>
      <c r="D293" s="785"/>
      <c r="E293" s="785"/>
      <c r="F293" s="785"/>
      <c r="G293" s="785"/>
      <c r="H293" s="785"/>
      <c r="I293" s="786"/>
    </row>
    <row r="294" spans="2:10" s="244" customFormat="1" ht="12" customHeight="1">
      <c r="B294" s="279" t="s">
        <v>231</v>
      </c>
      <c r="C294" s="783" t="str">
        <f t="shared" si="11"/>
        <v>:İNCE İŞLER</v>
      </c>
      <c r="D294" s="783"/>
      <c r="E294" s="783"/>
      <c r="F294" s="783"/>
      <c r="G294" s="783"/>
      <c r="H294" s="783"/>
      <c r="I294" s="784"/>
    </row>
    <row r="295" spans="2:10" s="244" customFormat="1" ht="33" customHeight="1">
      <c r="B295" s="280" t="s">
        <v>228</v>
      </c>
      <c r="C295" s="787" t="str">
        <f t="shared" si="11"/>
        <v>:Tuğla Duvar İmalatı</v>
      </c>
      <c r="D295" s="787"/>
      <c r="E295" s="787"/>
      <c r="F295" s="787"/>
      <c r="G295" s="787"/>
      <c r="H295" s="787"/>
      <c r="I295" s="788"/>
    </row>
    <row r="296" spans="2:10" s="244" customFormat="1" ht="12.6" thickBot="1">
      <c r="B296" s="281" t="s">
        <v>9</v>
      </c>
      <c r="C296" s="282" t="str">
        <f>C224</f>
        <v>:ÇELİK.01</v>
      </c>
      <c r="D296" s="283" t="s">
        <v>1</v>
      </c>
      <c r="E296" s="283" t="str">
        <f>E224</f>
        <v>:ton</v>
      </c>
      <c r="F296" s="283"/>
      <c r="G296" s="283"/>
      <c r="H296" s="283" t="s">
        <v>198</v>
      </c>
      <c r="I296" s="284" t="str">
        <f>I224</f>
        <v>:9000TL</v>
      </c>
    </row>
    <row r="297" spans="2:10" s="249" customFormat="1" ht="24" customHeight="1" thickTop="1" thickBot="1">
      <c r="B297" s="789" t="s">
        <v>229</v>
      </c>
      <c r="C297" s="790"/>
      <c r="D297" s="790"/>
      <c r="E297" s="790"/>
      <c r="F297" s="790"/>
      <c r="G297" s="790"/>
      <c r="H297" s="790"/>
      <c r="I297" s="791"/>
    </row>
    <row r="298" spans="2:10" s="244" customFormat="1" ht="12.6" thickTop="1">
      <c r="B298" s="792" t="s">
        <v>223</v>
      </c>
      <c r="C298" s="793"/>
      <c r="D298" s="793" t="s">
        <v>145</v>
      </c>
      <c r="E298" s="793"/>
      <c r="F298" s="793"/>
      <c r="G298" s="793"/>
      <c r="H298" s="796" t="s">
        <v>3</v>
      </c>
      <c r="I298" s="797"/>
    </row>
    <row r="299" spans="2:10" s="244" customFormat="1" ht="12">
      <c r="B299" s="794"/>
      <c r="C299" s="795"/>
      <c r="D299" s="251" t="s">
        <v>147</v>
      </c>
      <c r="E299" s="251" t="s">
        <v>224</v>
      </c>
      <c r="F299" s="251" t="s">
        <v>225</v>
      </c>
      <c r="G299" s="251" t="s">
        <v>148</v>
      </c>
      <c r="H299" s="258" t="s">
        <v>226</v>
      </c>
      <c r="I299" s="252" t="s">
        <v>227</v>
      </c>
      <c r="J299" s="250"/>
    </row>
    <row r="300" spans="2:10" s="244" customFormat="1" ht="12">
      <c r="B300" s="781" t="s">
        <v>237</v>
      </c>
      <c r="C300" s="782"/>
      <c r="D300" s="261"/>
      <c r="E300" s="262"/>
      <c r="F300" s="262"/>
      <c r="G300" s="263"/>
      <c r="H300" s="264"/>
      <c r="I300" s="265">
        <f>H280</f>
        <v>80.92</v>
      </c>
      <c r="J300" s="250"/>
    </row>
    <row r="301" spans="2:10" s="245" customFormat="1" ht="10.199999999999999">
      <c r="B301" s="756"/>
      <c r="C301" s="757"/>
      <c r="D301" s="266"/>
      <c r="E301" s="267"/>
      <c r="F301" s="267"/>
      <c r="G301" s="268"/>
      <c r="H301" s="269">
        <f>ROUND(IF(MID(B301,1,5)="MİNHA",PRODUCT(D301:G301),0),3)</f>
        <v>0</v>
      </c>
      <c r="I301" s="270">
        <f>ROUND(IF(MID(B301,1,5)&lt;&gt;"MİNHA",PRODUCT(D301:G301),0),3)</f>
        <v>0</v>
      </c>
    </row>
    <row r="302" spans="2:10" s="245" customFormat="1" ht="10.199999999999999">
      <c r="B302" s="756"/>
      <c r="C302" s="757"/>
      <c r="D302" s="266"/>
      <c r="E302" s="267"/>
      <c r="F302" s="267"/>
      <c r="G302" s="268"/>
      <c r="H302" s="269">
        <f t="shared" ref="H302:H350" si="12">ROUND(IF(MID(B302,1,5)="MİNHA",PRODUCT(D302:G302),0),3)</f>
        <v>0</v>
      </c>
      <c r="I302" s="270">
        <f t="shared" ref="I302:I350" si="13">ROUND(IF(MID(B302,1,5)&lt;&gt;"MİNHA",PRODUCT(D302:G302),0),3)</f>
        <v>0</v>
      </c>
    </row>
    <row r="303" spans="2:10" s="245" customFormat="1" ht="10.199999999999999">
      <c r="B303" s="756"/>
      <c r="C303" s="757"/>
      <c r="D303" s="266"/>
      <c r="E303" s="267"/>
      <c r="F303" s="267"/>
      <c r="G303" s="268"/>
      <c r="H303" s="269">
        <f t="shared" si="12"/>
        <v>0</v>
      </c>
      <c r="I303" s="270">
        <f t="shared" si="13"/>
        <v>0</v>
      </c>
    </row>
    <row r="304" spans="2:10" s="245" customFormat="1" ht="10.199999999999999">
      <c r="B304" s="756"/>
      <c r="C304" s="757"/>
      <c r="D304" s="266"/>
      <c r="E304" s="267"/>
      <c r="F304" s="267"/>
      <c r="G304" s="268"/>
      <c r="H304" s="269">
        <f t="shared" si="12"/>
        <v>0</v>
      </c>
      <c r="I304" s="270">
        <f t="shared" si="13"/>
        <v>0</v>
      </c>
    </row>
    <row r="305" spans="2:9" s="245" customFormat="1" ht="10.199999999999999">
      <c r="B305" s="756"/>
      <c r="C305" s="757"/>
      <c r="D305" s="266"/>
      <c r="E305" s="267"/>
      <c r="F305" s="267"/>
      <c r="G305" s="268"/>
      <c r="H305" s="269">
        <f t="shared" si="12"/>
        <v>0</v>
      </c>
      <c r="I305" s="270">
        <f t="shared" si="13"/>
        <v>0</v>
      </c>
    </row>
    <row r="306" spans="2:9" s="245" customFormat="1" ht="10.199999999999999">
      <c r="B306" s="756"/>
      <c r="C306" s="757"/>
      <c r="D306" s="266"/>
      <c r="E306" s="267"/>
      <c r="F306" s="267"/>
      <c r="G306" s="268"/>
      <c r="H306" s="269">
        <f t="shared" si="12"/>
        <v>0</v>
      </c>
      <c r="I306" s="270">
        <f t="shared" si="13"/>
        <v>0</v>
      </c>
    </row>
    <row r="307" spans="2:9" s="245" customFormat="1" ht="10.199999999999999">
      <c r="B307" s="756"/>
      <c r="C307" s="757"/>
      <c r="D307" s="266"/>
      <c r="E307" s="267"/>
      <c r="F307" s="267"/>
      <c r="G307" s="268"/>
      <c r="H307" s="269">
        <f t="shared" si="12"/>
        <v>0</v>
      </c>
      <c r="I307" s="270">
        <f t="shared" si="13"/>
        <v>0</v>
      </c>
    </row>
    <row r="308" spans="2:9" s="245" customFormat="1" ht="10.199999999999999">
      <c r="B308" s="756"/>
      <c r="C308" s="757"/>
      <c r="D308" s="266"/>
      <c r="E308" s="267"/>
      <c r="F308" s="267"/>
      <c r="G308" s="268"/>
      <c r="H308" s="269">
        <f t="shared" si="12"/>
        <v>0</v>
      </c>
      <c r="I308" s="270">
        <f t="shared" si="13"/>
        <v>0</v>
      </c>
    </row>
    <row r="309" spans="2:9" s="245" customFormat="1" ht="10.199999999999999">
      <c r="B309" s="756"/>
      <c r="C309" s="757"/>
      <c r="D309" s="266"/>
      <c r="E309" s="267"/>
      <c r="F309" s="267"/>
      <c r="G309" s="268"/>
      <c r="H309" s="269">
        <f t="shared" si="12"/>
        <v>0</v>
      </c>
      <c r="I309" s="270">
        <f t="shared" si="13"/>
        <v>0</v>
      </c>
    </row>
    <row r="310" spans="2:9" s="245" customFormat="1" ht="10.199999999999999">
      <c r="B310" s="756"/>
      <c r="C310" s="757"/>
      <c r="D310" s="266"/>
      <c r="E310" s="267"/>
      <c r="F310" s="267"/>
      <c r="G310" s="268"/>
      <c r="H310" s="269">
        <f t="shared" si="12"/>
        <v>0</v>
      </c>
      <c r="I310" s="270">
        <f t="shared" si="13"/>
        <v>0</v>
      </c>
    </row>
    <row r="311" spans="2:9" s="245" customFormat="1" ht="10.199999999999999">
      <c r="B311" s="756"/>
      <c r="C311" s="757"/>
      <c r="D311" s="266"/>
      <c r="E311" s="267"/>
      <c r="F311" s="267"/>
      <c r="G311" s="268"/>
      <c r="H311" s="269">
        <f t="shared" si="12"/>
        <v>0</v>
      </c>
      <c r="I311" s="270">
        <f t="shared" si="13"/>
        <v>0</v>
      </c>
    </row>
    <row r="312" spans="2:9" s="245" customFormat="1" ht="10.199999999999999">
      <c r="B312" s="756"/>
      <c r="C312" s="757"/>
      <c r="D312" s="266"/>
      <c r="E312" s="267"/>
      <c r="F312" s="267"/>
      <c r="G312" s="268"/>
      <c r="H312" s="269">
        <f t="shared" si="12"/>
        <v>0</v>
      </c>
      <c r="I312" s="270">
        <f t="shared" si="13"/>
        <v>0</v>
      </c>
    </row>
    <row r="313" spans="2:9" s="245" customFormat="1" ht="10.199999999999999">
      <c r="B313" s="756"/>
      <c r="C313" s="757"/>
      <c r="D313" s="266"/>
      <c r="E313" s="267"/>
      <c r="F313" s="267"/>
      <c r="G313" s="268"/>
      <c r="H313" s="269">
        <f t="shared" si="12"/>
        <v>0</v>
      </c>
      <c r="I313" s="270">
        <f t="shared" si="13"/>
        <v>0</v>
      </c>
    </row>
    <row r="314" spans="2:9" s="245" customFormat="1" ht="10.199999999999999">
      <c r="B314" s="756"/>
      <c r="C314" s="757"/>
      <c r="D314" s="266"/>
      <c r="E314" s="267"/>
      <c r="F314" s="267"/>
      <c r="G314" s="268"/>
      <c r="H314" s="269">
        <f t="shared" si="12"/>
        <v>0</v>
      </c>
      <c r="I314" s="270">
        <f t="shared" si="13"/>
        <v>0</v>
      </c>
    </row>
    <row r="315" spans="2:9" s="245" customFormat="1" ht="10.199999999999999">
      <c r="B315" s="756"/>
      <c r="C315" s="757"/>
      <c r="D315" s="266"/>
      <c r="E315" s="267"/>
      <c r="F315" s="267"/>
      <c r="G315" s="268"/>
      <c r="H315" s="269">
        <f t="shared" si="12"/>
        <v>0</v>
      </c>
      <c r="I315" s="270">
        <f t="shared" si="13"/>
        <v>0</v>
      </c>
    </row>
    <row r="316" spans="2:9" s="245" customFormat="1" ht="10.199999999999999">
      <c r="B316" s="756"/>
      <c r="C316" s="757"/>
      <c r="D316" s="266"/>
      <c r="E316" s="267"/>
      <c r="F316" s="267"/>
      <c r="G316" s="268"/>
      <c r="H316" s="269">
        <f t="shared" si="12"/>
        <v>0</v>
      </c>
      <c r="I316" s="270">
        <f t="shared" si="13"/>
        <v>0</v>
      </c>
    </row>
    <row r="317" spans="2:9" s="245" customFormat="1" ht="10.199999999999999">
      <c r="B317" s="756"/>
      <c r="C317" s="757"/>
      <c r="D317" s="266"/>
      <c r="E317" s="267"/>
      <c r="F317" s="267"/>
      <c r="G317" s="268"/>
      <c r="H317" s="269">
        <f t="shared" si="12"/>
        <v>0</v>
      </c>
      <c r="I317" s="270">
        <f t="shared" si="13"/>
        <v>0</v>
      </c>
    </row>
    <row r="318" spans="2:9" s="245" customFormat="1" ht="10.199999999999999">
      <c r="B318" s="756"/>
      <c r="C318" s="757"/>
      <c r="D318" s="266"/>
      <c r="E318" s="267"/>
      <c r="F318" s="267"/>
      <c r="G318" s="268"/>
      <c r="H318" s="269">
        <f t="shared" si="12"/>
        <v>0</v>
      </c>
      <c r="I318" s="270">
        <f t="shared" si="13"/>
        <v>0</v>
      </c>
    </row>
    <row r="319" spans="2:9" s="245" customFormat="1" ht="10.199999999999999">
      <c r="B319" s="756"/>
      <c r="C319" s="757"/>
      <c r="D319" s="266"/>
      <c r="E319" s="267"/>
      <c r="F319" s="267"/>
      <c r="G319" s="268"/>
      <c r="H319" s="269">
        <f t="shared" si="12"/>
        <v>0</v>
      </c>
      <c r="I319" s="270">
        <f t="shared" si="13"/>
        <v>0</v>
      </c>
    </row>
    <row r="320" spans="2:9" s="245" customFormat="1" ht="10.199999999999999">
      <c r="B320" s="756"/>
      <c r="C320" s="757"/>
      <c r="D320" s="266"/>
      <c r="E320" s="267"/>
      <c r="F320" s="267"/>
      <c r="G320" s="268"/>
      <c r="H320" s="269">
        <f t="shared" si="12"/>
        <v>0</v>
      </c>
      <c r="I320" s="270">
        <f t="shared" si="13"/>
        <v>0</v>
      </c>
    </row>
    <row r="321" spans="2:9" s="245" customFormat="1" ht="10.199999999999999">
      <c r="B321" s="756"/>
      <c r="C321" s="757"/>
      <c r="D321" s="266"/>
      <c r="E321" s="267"/>
      <c r="F321" s="267"/>
      <c r="G321" s="268"/>
      <c r="H321" s="269">
        <f t="shared" si="12"/>
        <v>0</v>
      </c>
      <c r="I321" s="270">
        <f t="shared" si="13"/>
        <v>0</v>
      </c>
    </row>
    <row r="322" spans="2:9" s="245" customFormat="1" ht="10.199999999999999">
      <c r="B322" s="756"/>
      <c r="C322" s="757"/>
      <c r="D322" s="266"/>
      <c r="E322" s="267"/>
      <c r="F322" s="267"/>
      <c r="G322" s="268"/>
      <c r="H322" s="269">
        <f t="shared" si="12"/>
        <v>0</v>
      </c>
      <c r="I322" s="270">
        <f t="shared" si="13"/>
        <v>0</v>
      </c>
    </row>
    <row r="323" spans="2:9" s="245" customFormat="1" ht="10.199999999999999">
      <c r="B323" s="756"/>
      <c r="C323" s="757"/>
      <c r="D323" s="266"/>
      <c r="E323" s="267"/>
      <c r="F323" s="267"/>
      <c r="G323" s="268"/>
      <c r="H323" s="269">
        <f t="shared" si="12"/>
        <v>0</v>
      </c>
      <c r="I323" s="270">
        <f t="shared" si="13"/>
        <v>0</v>
      </c>
    </row>
    <row r="324" spans="2:9" s="245" customFormat="1" ht="10.199999999999999">
      <c r="B324" s="756"/>
      <c r="C324" s="757"/>
      <c r="D324" s="266"/>
      <c r="E324" s="267"/>
      <c r="F324" s="267"/>
      <c r="G324" s="268"/>
      <c r="H324" s="269">
        <f t="shared" si="12"/>
        <v>0</v>
      </c>
      <c r="I324" s="270">
        <f t="shared" si="13"/>
        <v>0</v>
      </c>
    </row>
    <row r="325" spans="2:9" s="245" customFormat="1" ht="10.199999999999999">
      <c r="B325" s="756"/>
      <c r="C325" s="757"/>
      <c r="D325" s="266"/>
      <c r="E325" s="267"/>
      <c r="F325" s="267"/>
      <c r="G325" s="268"/>
      <c r="H325" s="269">
        <f t="shared" si="12"/>
        <v>0</v>
      </c>
      <c r="I325" s="270">
        <f t="shared" si="13"/>
        <v>0</v>
      </c>
    </row>
    <row r="326" spans="2:9" s="245" customFormat="1" ht="10.199999999999999">
      <c r="B326" s="756"/>
      <c r="C326" s="757"/>
      <c r="D326" s="266"/>
      <c r="E326" s="267"/>
      <c r="F326" s="267"/>
      <c r="G326" s="268"/>
      <c r="H326" s="269">
        <f t="shared" si="12"/>
        <v>0</v>
      </c>
      <c r="I326" s="270">
        <f t="shared" si="13"/>
        <v>0</v>
      </c>
    </row>
    <row r="327" spans="2:9" s="245" customFormat="1" ht="10.199999999999999">
      <c r="B327" s="756"/>
      <c r="C327" s="757"/>
      <c r="D327" s="266"/>
      <c r="E327" s="267"/>
      <c r="F327" s="267"/>
      <c r="G327" s="268"/>
      <c r="H327" s="269">
        <f t="shared" si="12"/>
        <v>0</v>
      </c>
      <c r="I327" s="270">
        <f t="shared" si="13"/>
        <v>0</v>
      </c>
    </row>
    <row r="328" spans="2:9" s="245" customFormat="1" ht="10.199999999999999">
      <c r="B328" s="756"/>
      <c r="C328" s="757"/>
      <c r="D328" s="266"/>
      <c r="E328" s="267"/>
      <c r="F328" s="267"/>
      <c r="G328" s="268"/>
      <c r="H328" s="269">
        <f t="shared" si="12"/>
        <v>0</v>
      </c>
      <c r="I328" s="270">
        <f t="shared" si="13"/>
        <v>0</v>
      </c>
    </row>
    <row r="329" spans="2:9" s="245" customFormat="1" ht="10.199999999999999">
      <c r="B329" s="756"/>
      <c r="C329" s="757"/>
      <c r="D329" s="266"/>
      <c r="E329" s="267"/>
      <c r="F329" s="267"/>
      <c r="G329" s="268"/>
      <c r="H329" s="269">
        <f t="shared" si="12"/>
        <v>0</v>
      </c>
      <c r="I329" s="270">
        <f t="shared" si="13"/>
        <v>0</v>
      </c>
    </row>
    <row r="330" spans="2:9" s="245" customFormat="1" ht="10.199999999999999">
      <c r="B330" s="756"/>
      <c r="C330" s="757"/>
      <c r="D330" s="266"/>
      <c r="E330" s="267"/>
      <c r="F330" s="267"/>
      <c r="G330" s="268"/>
      <c r="H330" s="269">
        <f t="shared" si="12"/>
        <v>0</v>
      </c>
      <c r="I330" s="270">
        <f t="shared" si="13"/>
        <v>0</v>
      </c>
    </row>
    <row r="331" spans="2:9" s="245" customFormat="1" ht="10.199999999999999">
      <c r="B331" s="756"/>
      <c r="C331" s="757"/>
      <c r="D331" s="266"/>
      <c r="E331" s="267"/>
      <c r="F331" s="267"/>
      <c r="G331" s="268"/>
      <c r="H331" s="269">
        <f t="shared" si="12"/>
        <v>0</v>
      </c>
      <c r="I331" s="270">
        <f t="shared" si="13"/>
        <v>0</v>
      </c>
    </row>
    <row r="332" spans="2:9" s="245" customFormat="1" ht="10.199999999999999">
      <c r="B332" s="756"/>
      <c r="C332" s="757"/>
      <c r="D332" s="266"/>
      <c r="E332" s="267"/>
      <c r="F332" s="267"/>
      <c r="G332" s="268"/>
      <c r="H332" s="269">
        <f t="shared" si="12"/>
        <v>0</v>
      </c>
      <c r="I332" s="270">
        <f t="shared" si="13"/>
        <v>0</v>
      </c>
    </row>
    <row r="333" spans="2:9" s="245" customFormat="1" ht="10.199999999999999">
      <c r="B333" s="756"/>
      <c r="C333" s="757"/>
      <c r="D333" s="266"/>
      <c r="E333" s="267"/>
      <c r="F333" s="267"/>
      <c r="G333" s="268"/>
      <c r="H333" s="269">
        <f t="shared" si="12"/>
        <v>0</v>
      </c>
      <c r="I333" s="270">
        <f t="shared" si="13"/>
        <v>0</v>
      </c>
    </row>
    <row r="334" spans="2:9" s="245" customFormat="1" ht="10.199999999999999">
      <c r="B334" s="756"/>
      <c r="C334" s="757"/>
      <c r="D334" s="266"/>
      <c r="E334" s="267"/>
      <c r="F334" s="267"/>
      <c r="G334" s="268"/>
      <c r="H334" s="269">
        <f t="shared" si="12"/>
        <v>0</v>
      </c>
      <c r="I334" s="270">
        <f t="shared" si="13"/>
        <v>0</v>
      </c>
    </row>
    <row r="335" spans="2:9" s="245" customFormat="1" ht="10.199999999999999">
      <c r="B335" s="756"/>
      <c r="C335" s="757"/>
      <c r="D335" s="266"/>
      <c r="E335" s="267"/>
      <c r="F335" s="267"/>
      <c r="G335" s="268"/>
      <c r="H335" s="269">
        <f t="shared" si="12"/>
        <v>0</v>
      </c>
      <c r="I335" s="270">
        <f t="shared" si="13"/>
        <v>0</v>
      </c>
    </row>
    <row r="336" spans="2:9" s="245" customFormat="1" ht="10.199999999999999">
      <c r="B336" s="756"/>
      <c r="C336" s="757"/>
      <c r="D336" s="266"/>
      <c r="E336" s="267"/>
      <c r="F336" s="267"/>
      <c r="G336" s="268"/>
      <c r="H336" s="269">
        <f t="shared" si="12"/>
        <v>0</v>
      </c>
      <c r="I336" s="270">
        <f t="shared" si="13"/>
        <v>0</v>
      </c>
    </row>
    <row r="337" spans="2:9" s="245" customFormat="1" ht="10.199999999999999">
      <c r="B337" s="756"/>
      <c r="C337" s="757"/>
      <c r="D337" s="266"/>
      <c r="E337" s="267"/>
      <c r="F337" s="267"/>
      <c r="G337" s="268"/>
      <c r="H337" s="269">
        <f t="shared" si="12"/>
        <v>0</v>
      </c>
      <c r="I337" s="270">
        <f t="shared" si="13"/>
        <v>0</v>
      </c>
    </row>
    <row r="338" spans="2:9" s="245" customFormat="1" ht="10.199999999999999">
      <c r="B338" s="756"/>
      <c r="C338" s="757"/>
      <c r="D338" s="266"/>
      <c r="E338" s="267"/>
      <c r="F338" s="267"/>
      <c r="G338" s="268"/>
      <c r="H338" s="269">
        <f t="shared" si="12"/>
        <v>0</v>
      </c>
      <c r="I338" s="270">
        <f t="shared" si="13"/>
        <v>0</v>
      </c>
    </row>
    <row r="339" spans="2:9" s="245" customFormat="1" ht="10.199999999999999">
      <c r="B339" s="756"/>
      <c r="C339" s="757"/>
      <c r="D339" s="266"/>
      <c r="E339" s="267"/>
      <c r="F339" s="267"/>
      <c r="G339" s="268"/>
      <c r="H339" s="269">
        <f t="shared" si="12"/>
        <v>0</v>
      </c>
      <c r="I339" s="270">
        <f t="shared" si="13"/>
        <v>0</v>
      </c>
    </row>
    <row r="340" spans="2:9" s="245" customFormat="1" ht="10.199999999999999">
      <c r="B340" s="756"/>
      <c r="C340" s="757"/>
      <c r="D340" s="266"/>
      <c r="E340" s="267"/>
      <c r="F340" s="267"/>
      <c r="G340" s="268"/>
      <c r="H340" s="269">
        <f t="shared" si="12"/>
        <v>0</v>
      </c>
      <c r="I340" s="270">
        <f t="shared" si="13"/>
        <v>0</v>
      </c>
    </row>
    <row r="341" spans="2:9" s="245" customFormat="1" ht="10.199999999999999">
      <c r="B341" s="756"/>
      <c r="C341" s="757"/>
      <c r="D341" s="266"/>
      <c r="E341" s="267"/>
      <c r="F341" s="267"/>
      <c r="G341" s="268"/>
      <c r="H341" s="269">
        <f t="shared" si="12"/>
        <v>0</v>
      </c>
      <c r="I341" s="270">
        <f t="shared" si="13"/>
        <v>0</v>
      </c>
    </row>
    <row r="342" spans="2:9" s="245" customFormat="1" ht="10.199999999999999">
      <c r="B342" s="756"/>
      <c r="C342" s="757"/>
      <c r="D342" s="266"/>
      <c r="E342" s="267"/>
      <c r="F342" s="267"/>
      <c r="G342" s="268"/>
      <c r="H342" s="269">
        <f t="shared" si="12"/>
        <v>0</v>
      </c>
      <c r="I342" s="270">
        <f t="shared" si="13"/>
        <v>0</v>
      </c>
    </row>
    <row r="343" spans="2:9" s="245" customFormat="1" ht="10.199999999999999">
      <c r="B343" s="756"/>
      <c r="C343" s="757"/>
      <c r="D343" s="266"/>
      <c r="E343" s="267"/>
      <c r="F343" s="267"/>
      <c r="G343" s="268"/>
      <c r="H343" s="269">
        <f t="shared" si="12"/>
        <v>0</v>
      </c>
      <c r="I343" s="270">
        <f t="shared" si="13"/>
        <v>0</v>
      </c>
    </row>
    <row r="344" spans="2:9" s="245" customFormat="1" ht="10.199999999999999">
      <c r="B344" s="756"/>
      <c r="C344" s="757"/>
      <c r="D344" s="266"/>
      <c r="E344" s="267"/>
      <c r="F344" s="267"/>
      <c r="G344" s="268"/>
      <c r="H344" s="269">
        <f t="shared" si="12"/>
        <v>0</v>
      </c>
      <c r="I344" s="270">
        <f t="shared" si="13"/>
        <v>0</v>
      </c>
    </row>
    <row r="345" spans="2:9" s="245" customFormat="1" ht="10.199999999999999">
      <c r="B345" s="756"/>
      <c r="C345" s="757"/>
      <c r="D345" s="266"/>
      <c r="E345" s="267"/>
      <c r="F345" s="267"/>
      <c r="G345" s="268"/>
      <c r="H345" s="269">
        <f t="shared" si="12"/>
        <v>0</v>
      </c>
      <c r="I345" s="270">
        <f t="shared" si="13"/>
        <v>0</v>
      </c>
    </row>
    <row r="346" spans="2:9" s="245" customFormat="1" ht="10.199999999999999">
      <c r="B346" s="756"/>
      <c r="C346" s="757"/>
      <c r="D346" s="266"/>
      <c r="E346" s="267"/>
      <c r="F346" s="267"/>
      <c r="G346" s="268"/>
      <c r="H346" s="269">
        <f t="shared" si="12"/>
        <v>0</v>
      </c>
      <c r="I346" s="270">
        <f t="shared" si="13"/>
        <v>0</v>
      </c>
    </row>
    <row r="347" spans="2:9" s="245" customFormat="1" ht="10.199999999999999">
      <c r="B347" s="756"/>
      <c r="C347" s="757"/>
      <c r="D347" s="266"/>
      <c r="E347" s="267"/>
      <c r="F347" s="267"/>
      <c r="G347" s="268"/>
      <c r="H347" s="269">
        <f t="shared" si="12"/>
        <v>0</v>
      </c>
      <c r="I347" s="270">
        <f t="shared" si="13"/>
        <v>0</v>
      </c>
    </row>
    <row r="348" spans="2:9" s="245" customFormat="1" ht="10.199999999999999">
      <c r="B348" s="756"/>
      <c r="C348" s="757"/>
      <c r="D348" s="266"/>
      <c r="E348" s="267"/>
      <c r="F348" s="267"/>
      <c r="G348" s="268"/>
      <c r="H348" s="269">
        <f t="shared" si="12"/>
        <v>0</v>
      </c>
      <c r="I348" s="270">
        <f t="shared" si="13"/>
        <v>0</v>
      </c>
    </row>
    <row r="349" spans="2:9" s="245" customFormat="1" ht="10.199999999999999">
      <c r="B349" s="756"/>
      <c r="C349" s="757"/>
      <c r="D349" s="266"/>
      <c r="E349" s="267"/>
      <c r="F349" s="267"/>
      <c r="G349" s="268"/>
      <c r="H349" s="269">
        <f t="shared" si="12"/>
        <v>0</v>
      </c>
      <c r="I349" s="270">
        <f t="shared" si="13"/>
        <v>0</v>
      </c>
    </row>
    <row r="350" spans="2:9" s="245" customFormat="1" ht="10.199999999999999">
      <c r="B350" s="758"/>
      <c r="C350" s="759"/>
      <c r="D350" s="271"/>
      <c r="E350" s="272"/>
      <c r="F350" s="272"/>
      <c r="G350" s="273"/>
      <c r="H350" s="274">
        <f t="shared" si="12"/>
        <v>0</v>
      </c>
      <c r="I350" s="275">
        <f t="shared" si="13"/>
        <v>0</v>
      </c>
    </row>
    <row r="351" spans="2:9" s="244" customFormat="1" ht="12">
      <c r="B351" s="762" t="s">
        <v>233</v>
      </c>
      <c r="C351" s="763"/>
      <c r="D351" s="763"/>
      <c r="E351" s="763"/>
      <c r="F351" s="763"/>
      <c r="G351" s="764"/>
      <c r="H351" s="276">
        <f>ROUND(SUM(H301:H350),3)</f>
        <v>0</v>
      </c>
      <c r="I351" s="277">
        <f>ROUND(SUM(I301:I350),3)</f>
        <v>0</v>
      </c>
    </row>
    <row r="352" spans="2:9" s="244" customFormat="1" ht="12.6" thickBot="1">
      <c r="B352" s="765" t="s">
        <v>234</v>
      </c>
      <c r="C352" s="766"/>
      <c r="D352" s="766"/>
      <c r="E352" s="766"/>
      <c r="F352" s="766"/>
      <c r="G352" s="767"/>
      <c r="H352" s="768">
        <f>ROUND(I351-H351+I300,3)</f>
        <v>80.92</v>
      </c>
      <c r="I352" s="769"/>
    </row>
    <row r="353" spans="2:9" s="245" customFormat="1" ht="10.8" thickTop="1">
      <c r="B353" s="770" t="s">
        <v>5</v>
      </c>
      <c r="C353" s="771"/>
      <c r="D353" s="774" t="s">
        <v>6</v>
      </c>
      <c r="E353" s="775"/>
      <c r="F353" s="775"/>
      <c r="G353" s="775"/>
      <c r="H353" s="775"/>
      <c r="I353" s="776"/>
    </row>
    <row r="354" spans="2:9" s="245" customFormat="1" ht="10.199999999999999">
      <c r="B354" s="772"/>
      <c r="C354" s="773"/>
      <c r="D354" s="777" t="s">
        <v>235</v>
      </c>
      <c r="E354" s="778"/>
      <c r="F354" s="778"/>
      <c r="G354" s="778"/>
      <c r="H354" s="779" t="s">
        <v>236</v>
      </c>
      <c r="I354" s="780"/>
    </row>
    <row r="355" spans="2:9" s="245" customFormat="1" ht="10.199999999999999">
      <c r="B355" s="798" t="str">
        <f>B283</f>
        <v>YENİ YAPI</v>
      </c>
      <c r="C355" s="799"/>
      <c r="D355" s="802" t="str">
        <f>D283</f>
        <v>Emrah Kulaklı</v>
      </c>
      <c r="E355" s="803"/>
      <c r="F355" s="803"/>
      <c r="G355" s="803"/>
      <c r="H355" s="802" t="str">
        <f>H283</f>
        <v>Emrullah Yavaş</v>
      </c>
      <c r="I355" s="804"/>
    </row>
    <row r="356" spans="2:9" s="245" customFormat="1" ht="10.199999999999999">
      <c r="B356" s="800"/>
      <c r="C356" s="801"/>
      <c r="D356" s="802" t="str">
        <f>D284</f>
        <v>İnşaat Mühendisi</v>
      </c>
      <c r="E356" s="803"/>
      <c r="F356" s="803"/>
      <c r="G356" s="803"/>
      <c r="H356" s="802" t="str">
        <f>H284</f>
        <v>İnşaat Mühendisi</v>
      </c>
      <c r="I356" s="804"/>
    </row>
    <row r="357" spans="2:9" s="245" customFormat="1" ht="10.199999999999999">
      <c r="B357" s="800"/>
      <c r="C357" s="801"/>
      <c r="D357" s="259"/>
      <c r="H357" s="259"/>
      <c r="I357" s="254"/>
    </row>
    <row r="358" spans="2:9" s="245" customFormat="1" ht="10.199999999999999">
      <c r="B358" s="253"/>
      <c r="D358" s="259"/>
      <c r="H358" s="259"/>
      <c r="I358" s="254"/>
    </row>
    <row r="359" spans="2:9" s="245" customFormat="1" ht="10.8" thickBot="1">
      <c r="B359" s="255"/>
      <c r="C359" s="256"/>
      <c r="D359" s="260"/>
      <c r="E359" s="256"/>
      <c r="F359" s="256"/>
      <c r="G359" s="256"/>
      <c r="H359" s="260"/>
      <c r="I359" s="257"/>
    </row>
    <row r="360" spans="2:9" s="245" customFormat="1" ht="6" customHeight="1" thickTop="1"/>
    <row r="361" spans="2:9" ht="3.75" customHeight="1"/>
    <row r="362" spans="2:9" ht="9.75" customHeight="1" thickBot="1">
      <c r="B362" s="246"/>
      <c r="C362" s="246"/>
      <c r="D362" s="245"/>
      <c r="H362" s="247" t="s">
        <v>232</v>
      </c>
      <c r="I362" s="248">
        <f>I290+1</f>
        <v>5</v>
      </c>
    </row>
    <row r="363" spans="2:9" s="244" customFormat="1" ht="12" customHeight="1" thickTop="1">
      <c r="B363" s="278" t="s">
        <v>6</v>
      </c>
      <c r="C363" s="760" t="str">
        <f>C291</f>
        <v>:FARSYAPI</v>
      </c>
      <c r="D363" s="760"/>
      <c r="E363" s="760"/>
      <c r="F363" s="760"/>
      <c r="G363" s="760"/>
      <c r="H363" s="760"/>
      <c r="I363" s="761"/>
    </row>
    <row r="364" spans="2:9" s="244" customFormat="1" ht="12">
      <c r="B364" s="279" t="s">
        <v>5</v>
      </c>
      <c r="C364" s="783" t="str">
        <f t="shared" ref="C364:C367" si="14">C292</f>
        <v>:YENİ YAPI</v>
      </c>
      <c r="D364" s="783"/>
      <c r="E364" s="783"/>
      <c r="F364" s="783"/>
      <c r="G364" s="783"/>
      <c r="H364" s="783"/>
      <c r="I364" s="784"/>
    </row>
    <row r="365" spans="2:9" s="244" customFormat="1" ht="12" customHeight="1">
      <c r="B365" s="279" t="s">
        <v>230</v>
      </c>
      <c r="C365" s="785" t="str">
        <f t="shared" si="14"/>
        <v xml:space="preserve">:PANDROS </v>
      </c>
      <c r="D365" s="785"/>
      <c r="E365" s="785"/>
      <c r="F365" s="785"/>
      <c r="G365" s="785"/>
      <c r="H365" s="785"/>
      <c r="I365" s="786"/>
    </row>
    <row r="366" spans="2:9" s="244" customFormat="1" ht="12" customHeight="1">
      <c r="B366" s="279" t="s">
        <v>231</v>
      </c>
      <c r="C366" s="783" t="str">
        <f t="shared" si="14"/>
        <v>:İNCE İŞLER</v>
      </c>
      <c r="D366" s="783"/>
      <c r="E366" s="783"/>
      <c r="F366" s="783"/>
      <c r="G366" s="783"/>
      <c r="H366" s="783"/>
      <c r="I366" s="784"/>
    </row>
    <row r="367" spans="2:9" s="244" customFormat="1" ht="33" customHeight="1">
      <c r="B367" s="280" t="s">
        <v>228</v>
      </c>
      <c r="C367" s="787" t="str">
        <f t="shared" si="14"/>
        <v>:Tuğla Duvar İmalatı</v>
      </c>
      <c r="D367" s="787"/>
      <c r="E367" s="787"/>
      <c r="F367" s="787"/>
      <c r="G367" s="787"/>
      <c r="H367" s="787"/>
      <c r="I367" s="788"/>
    </row>
    <row r="368" spans="2:9" s="244" customFormat="1" ht="12.6" thickBot="1">
      <c r="B368" s="281" t="s">
        <v>9</v>
      </c>
      <c r="C368" s="282" t="str">
        <f>C296</f>
        <v>:ÇELİK.01</v>
      </c>
      <c r="D368" s="283" t="s">
        <v>1</v>
      </c>
      <c r="E368" s="283" t="str">
        <f>E296</f>
        <v>:ton</v>
      </c>
      <c r="F368" s="283"/>
      <c r="G368" s="283"/>
      <c r="H368" s="283" t="s">
        <v>198</v>
      </c>
      <c r="I368" s="284" t="str">
        <f>I296</f>
        <v>:9000TL</v>
      </c>
    </row>
    <row r="369" spans="2:10" s="249" customFormat="1" ht="24" customHeight="1" thickTop="1" thickBot="1">
      <c r="B369" s="789" t="s">
        <v>229</v>
      </c>
      <c r="C369" s="790"/>
      <c r="D369" s="790"/>
      <c r="E369" s="790"/>
      <c r="F369" s="790"/>
      <c r="G369" s="790"/>
      <c r="H369" s="790"/>
      <c r="I369" s="791"/>
    </row>
    <row r="370" spans="2:10" s="244" customFormat="1" ht="12.6" thickTop="1">
      <c r="B370" s="792" t="s">
        <v>223</v>
      </c>
      <c r="C370" s="793"/>
      <c r="D370" s="793" t="s">
        <v>145</v>
      </c>
      <c r="E370" s="793"/>
      <c r="F370" s="793"/>
      <c r="G370" s="793"/>
      <c r="H370" s="796" t="s">
        <v>3</v>
      </c>
      <c r="I370" s="797"/>
    </row>
    <row r="371" spans="2:10" s="244" customFormat="1" ht="12">
      <c r="B371" s="794"/>
      <c r="C371" s="795"/>
      <c r="D371" s="251" t="s">
        <v>147</v>
      </c>
      <c r="E371" s="251" t="s">
        <v>224</v>
      </c>
      <c r="F371" s="251" t="s">
        <v>225</v>
      </c>
      <c r="G371" s="251" t="s">
        <v>148</v>
      </c>
      <c r="H371" s="258" t="s">
        <v>226</v>
      </c>
      <c r="I371" s="252" t="s">
        <v>227</v>
      </c>
      <c r="J371" s="250"/>
    </row>
    <row r="372" spans="2:10" s="244" customFormat="1" ht="12">
      <c r="B372" s="781" t="s">
        <v>237</v>
      </c>
      <c r="C372" s="782"/>
      <c r="D372" s="261"/>
      <c r="E372" s="262"/>
      <c r="F372" s="262"/>
      <c r="G372" s="263"/>
      <c r="H372" s="264"/>
      <c r="I372" s="265">
        <f>H352</f>
        <v>80.92</v>
      </c>
      <c r="J372" s="250"/>
    </row>
    <row r="373" spans="2:10" s="245" customFormat="1" ht="10.199999999999999">
      <c r="B373" s="756"/>
      <c r="C373" s="757"/>
      <c r="D373" s="266"/>
      <c r="E373" s="267"/>
      <c r="F373" s="267"/>
      <c r="G373" s="268"/>
      <c r="H373" s="269">
        <f>ROUND(IF(MID(B373,1,5)="MİNHA",PRODUCT(D373:G373),0),3)</f>
        <v>0</v>
      </c>
      <c r="I373" s="270">
        <f>ROUND(IF(MID(B373,1,5)&lt;&gt;"MİNHA",PRODUCT(D373:G373),0),3)</f>
        <v>0</v>
      </c>
    </row>
    <row r="374" spans="2:10" s="245" customFormat="1" ht="10.199999999999999">
      <c r="B374" s="756"/>
      <c r="C374" s="757"/>
      <c r="D374" s="266"/>
      <c r="E374" s="267"/>
      <c r="F374" s="267"/>
      <c r="G374" s="268"/>
      <c r="H374" s="269">
        <f t="shared" ref="H374:H422" si="15">ROUND(IF(MID(B374,1,5)="MİNHA",PRODUCT(D374:G374),0),3)</f>
        <v>0</v>
      </c>
      <c r="I374" s="270">
        <f t="shared" ref="I374:I422" si="16">ROUND(IF(MID(B374,1,5)&lt;&gt;"MİNHA",PRODUCT(D374:G374),0),3)</f>
        <v>0</v>
      </c>
    </row>
    <row r="375" spans="2:10" s="245" customFormat="1" ht="10.199999999999999">
      <c r="B375" s="756"/>
      <c r="C375" s="757"/>
      <c r="D375" s="266"/>
      <c r="E375" s="267"/>
      <c r="F375" s="267"/>
      <c r="G375" s="268"/>
      <c r="H375" s="269">
        <f t="shared" si="15"/>
        <v>0</v>
      </c>
      <c r="I375" s="270">
        <f t="shared" si="16"/>
        <v>0</v>
      </c>
    </row>
    <row r="376" spans="2:10" s="245" customFormat="1" ht="10.199999999999999">
      <c r="B376" s="756"/>
      <c r="C376" s="757"/>
      <c r="D376" s="266"/>
      <c r="E376" s="267"/>
      <c r="F376" s="267"/>
      <c r="G376" s="268"/>
      <c r="H376" s="269">
        <f t="shared" si="15"/>
        <v>0</v>
      </c>
      <c r="I376" s="270">
        <f t="shared" si="16"/>
        <v>0</v>
      </c>
    </row>
    <row r="377" spans="2:10" s="245" customFormat="1" ht="10.199999999999999">
      <c r="B377" s="756"/>
      <c r="C377" s="757"/>
      <c r="D377" s="266"/>
      <c r="E377" s="267"/>
      <c r="F377" s="267"/>
      <c r="G377" s="268"/>
      <c r="H377" s="269">
        <f t="shared" si="15"/>
        <v>0</v>
      </c>
      <c r="I377" s="270">
        <f t="shared" si="16"/>
        <v>0</v>
      </c>
    </row>
    <row r="378" spans="2:10" s="245" customFormat="1" ht="10.199999999999999">
      <c r="B378" s="756"/>
      <c r="C378" s="757"/>
      <c r="D378" s="266"/>
      <c r="E378" s="267"/>
      <c r="F378" s="267"/>
      <c r="G378" s="268"/>
      <c r="H378" s="269">
        <f t="shared" si="15"/>
        <v>0</v>
      </c>
      <c r="I378" s="270">
        <f t="shared" si="16"/>
        <v>0</v>
      </c>
    </row>
    <row r="379" spans="2:10" s="245" customFormat="1" ht="10.199999999999999">
      <c r="B379" s="756"/>
      <c r="C379" s="757"/>
      <c r="D379" s="266"/>
      <c r="E379" s="267"/>
      <c r="F379" s="267"/>
      <c r="G379" s="268"/>
      <c r="H379" s="269">
        <f t="shared" si="15"/>
        <v>0</v>
      </c>
      <c r="I379" s="270">
        <f t="shared" si="16"/>
        <v>0</v>
      </c>
    </row>
    <row r="380" spans="2:10" s="245" customFormat="1" ht="10.199999999999999">
      <c r="B380" s="756"/>
      <c r="C380" s="757"/>
      <c r="D380" s="266"/>
      <c r="E380" s="267"/>
      <c r="F380" s="267"/>
      <c r="G380" s="268"/>
      <c r="H380" s="269">
        <f t="shared" si="15"/>
        <v>0</v>
      </c>
      <c r="I380" s="270">
        <f t="shared" si="16"/>
        <v>0</v>
      </c>
    </row>
    <row r="381" spans="2:10" s="245" customFormat="1" ht="10.199999999999999">
      <c r="B381" s="756"/>
      <c r="C381" s="757"/>
      <c r="D381" s="266"/>
      <c r="E381" s="267"/>
      <c r="F381" s="267"/>
      <c r="G381" s="268"/>
      <c r="H381" s="269">
        <f t="shared" si="15"/>
        <v>0</v>
      </c>
      <c r="I381" s="270">
        <f t="shared" si="16"/>
        <v>0</v>
      </c>
    </row>
    <row r="382" spans="2:10" s="245" customFormat="1" ht="10.199999999999999">
      <c r="B382" s="756"/>
      <c r="C382" s="757"/>
      <c r="D382" s="266"/>
      <c r="E382" s="267"/>
      <c r="F382" s="267"/>
      <c r="G382" s="268"/>
      <c r="H382" s="269">
        <f t="shared" si="15"/>
        <v>0</v>
      </c>
      <c r="I382" s="270">
        <f t="shared" si="16"/>
        <v>0</v>
      </c>
    </row>
    <row r="383" spans="2:10" s="245" customFormat="1" ht="10.199999999999999">
      <c r="B383" s="756"/>
      <c r="C383" s="757"/>
      <c r="D383" s="266"/>
      <c r="E383" s="267"/>
      <c r="F383" s="267"/>
      <c r="G383" s="268"/>
      <c r="H383" s="269">
        <f t="shared" si="15"/>
        <v>0</v>
      </c>
      <c r="I383" s="270">
        <f t="shared" si="16"/>
        <v>0</v>
      </c>
    </row>
    <row r="384" spans="2:10" s="245" customFormat="1" ht="10.199999999999999">
      <c r="B384" s="756"/>
      <c r="C384" s="757"/>
      <c r="D384" s="266"/>
      <c r="E384" s="267"/>
      <c r="F384" s="267"/>
      <c r="G384" s="268"/>
      <c r="H384" s="269">
        <f t="shared" si="15"/>
        <v>0</v>
      </c>
      <c r="I384" s="270">
        <f t="shared" si="16"/>
        <v>0</v>
      </c>
    </row>
    <row r="385" spans="2:9" s="245" customFormat="1" ht="10.199999999999999">
      <c r="B385" s="756"/>
      <c r="C385" s="757"/>
      <c r="D385" s="266"/>
      <c r="E385" s="267"/>
      <c r="F385" s="267"/>
      <c r="G385" s="268"/>
      <c r="H385" s="269">
        <f t="shared" si="15"/>
        <v>0</v>
      </c>
      <c r="I385" s="270">
        <f t="shared" si="16"/>
        <v>0</v>
      </c>
    </row>
    <row r="386" spans="2:9" s="245" customFormat="1" ht="10.199999999999999">
      <c r="B386" s="756"/>
      <c r="C386" s="757"/>
      <c r="D386" s="266"/>
      <c r="E386" s="267"/>
      <c r="F386" s="267"/>
      <c r="G386" s="268"/>
      <c r="H386" s="269">
        <f t="shared" si="15"/>
        <v>0</v>
      </c>
      <c r="I386" s="270">
        <f t="shared" si="16"/>
        <v>0</v>
      </c>
    </row>
    <row r="387" spans="2:9" s="245" customFormat="1" ht="10.199999999999999">
      <c r="B387" s="756"/>
      <c r="C387" s="757"/>
      <c r="D387" s="266"/>
      <c r="E387" s="267"/>
      <c r="F387" s="267"/>
      <c r="G387" s="268"/>
      <c r="H387" s="269">
        <f t="shared" si="15"/>
        <v>0</v>
      </c>
      <c r="I387" s="270">
        <f t="shared" si="16"/>
        <v>0</v>
      </c>
    </row>
    <row r="388" spans="2:9" s="245" customFormat="1" ht="10.199999999999999">
      <c r="B388" s="756"/>
      <c r="C388" s="757"/>
      <c r="D388" s="266"/>
      <c r="E388" s="267"/>
      <c r="F388" s="267"/>
      <c r="G388" s="268"/>
      <c r="H388" s="269">
        <f t="shared" si="15"/>
        <v>0</v>
      </c>
      <c r="I388" s="270">
        <f t="shared" si="16"/>
        <v>0</v>
      </c>
    </row>
    <row r="389" spans="2:9" s="245" customFormat="1" ht="10.199999999999999">
      <c r="B389" s="756"/>
      <c r="C389" s="757"/>
      <c r="D389" s="266"/>
      <c r="E389" s="267"/>
      <c r="F389" s="267"/>
      <c r="G389" s="268"/>
      <c r="H389" s="269">
        <f t="shared" si="15"/>
        <v>0</v>
      </c>
      <c r="I389" s="270">
        <f t="shared" si="16"/>
        <v>0</v>
      </c>
    </row>
    <row r="390" spans="2:9" s="245" customFormat="1" ht="10.199999999999999">
      <c r="B390" s="756"/>
      <c r="C390" s="757"/>
      <c r="D390" s="266"/>
      <c r="E390" s="267"/>
      <c r="F390" s="267"/>
      <c r="G390" s="268"/>
      <c r="H390" s="269">
        <f t="shared" si="15"/>
        <v>0</v>
      </c>
      <c r="I390" s="270">
        <f t="shared" si="16"/>
        <v>0</v>
      </c>
    </row>
    <row r="391" spans="2:9" s="245" customFormat="1" ht="10.199999999999999">
      <c r="B391" s="756"/>
      <c r="C391" s="757"/>
      <c r="D391" s="266"/>
      <c r="E391" s="267"/>
      <c r="F391" s="267"/>
      <c r="G391" s="268"/>
      <c r="H391" s="269">
        <f t="shared" si="15"/>
        <v>0</v>
      </c>
      <c r="I391" s="270">
        <f t="shared" si="16"/>
        <v>0</v>
      </c>
    </row>
    <row r="392" spans="2:9" s="245" customFormat="1" ht="10.199999999999999">
      <c r="B392" s="756"/>
      <c r="C392" s="757"/>
      <c r="D392" s="266"/>
      <c r="E392" s="267"/>
      <c r="F392" s="267"/>
      <c r="G392" s="268"/>
      <c r="H392" s="269">
        <f t="shared" si="15"/>
        <v>0</v>
      </c>
      <c r="I392" s="270">
        <f t="shared" si="16"/>
        <v>0</v>
      </c>
    </row>
    <row r="393" spans="2:9" s="245" customFormat="1" ht="10.199999999999999">
      <c r="B393" s="756"/>
      <c r="C393" s="757"/>
      <c r="D393" s="266"/>
      <c r="E393" s="267"/>
      <c r="F393" s="267"/>
      <c r="G393" s="268"/>
      <c r="H393" s="269">
        <f t="shared" si="15"/>
        <v>0</v>
      </c>
      <c r="I393" s="270">
        <f t="shared" si="16"/>
        <v>0</v>
      </c>
    </row>
    <row r="394" spans="2:9" s="245" customFormat="1" ht="10.199999999999999">
      <c r="B394" s="756"/>
      <c r="C394" s="757"/>
      <c r="D394" s="266"/>
      <c r="E394" s="267"/>
      <c r="F394" s="267"/>
      <c r="G394" s="268"/>
      <c r="H394" s="269">
        <f t="shared" si="15"/>
        <v>0</v>
      </c>
      <c r="I394" s="270">
        <f t="shared" si="16"/>
        <v>0</v>
      </c>
    </row>
    <row r="395" spans="2:9" s="245" customFormat="1" ht="10.199999999999999">
      <c r="B395" s="756"/>
      <c r="C395" s="757"/>
      <c r="D395" s="266"/>
      <c r="E395" s="267"/>
      <c r="F395" s="267"/>
      <c r="G395" s="268"/>
      <c r="H395" s="269">
        <f t="shared" si="15"/>
        <v>0</v>
      </c>
      <c r="I395" s="270">
        <f t="shared" si="16"/>
        <v>0</v>
      </c>
    </row>
    <row r="396" spans="2:9" s="245" customFormat="1" ht="10.199999999999999">
      <c r="B396" s="756"/>
      <c r="C396" s="757"/>
      <c r="D396" s="266"/>
      <c r="E396" s="267"/>
      <c r="F396" s="267"/>
      <c r="G396" s="268"/>
      <c r="H396" s="269">
        <f t="shared" si="15"/>
        <v>0</v>
      </c>
      <c r="I396" s="270">
        <f t="shared" si="16"/>
        <v>0</v>
      </c>
    </row>
    <row r="397" spans="2:9" s="245" customFormat="1" ht="10.199999999999999">
      <c r="B397" s="756"/>
      <c r="C397" s="757"/>
      <c r="D397" s="266"/>
      <c r="E397" s="267"/>
      <c r="F397" s="267"/>
      <c r="G397" s="268"/>
      <c r="H397" s="269">
        <f t="shared" si="15"/>
        <v>0</v>
      </c>
      <c r="I397" s="270">
        <f t="shared" si="16"/>
        <v>0</v>
      </c>
    </row>
    <row r="398" spans="2:9" s="245" customFormat="1" ht="10.199999999999999">
      <c r="B398" s="756"/>
      <c r="C398" s="757"/>
      <c r="D398" s="266"/>
      <c r="E398" s="267"/>
      <c r="F398" s="267"/>
      <c r="G398" s="268"/>
      <c r="H398" s="269">
        <f t="shared" si="15"/>
        <v>0</v>
      </c>
      <c r="I398" s="270">
        <f t="shared" si="16"/>
        <v>0</v>
      </c>
    </row>
    <row r="399" spans="2:9" s="245" customFormat="1" ht="10.199999999999999">
      <c r="B399" s="756"/>
      <c r="C399" s="757"/>
      <c r="D399" s="266"/>
      <c r="E399" s="267"/>
      <c r="F399" s="267"/>
      <c r="G399" s="268"/>
      <c r="H399" s="269">
        <f t="shared" si="15"/>
        <v>0</v>
      </c>
      <c r="I399" s="270">
        <f t="shared" si="16"/>
        <v>0</v>
      </c>
    </row>
    <row r="400" spans="2:9" s="245" customFormat="1" ht="10.199999999999999">
      <c r="B400" s="756"/>
      <c r="C400" s="757"/>
      <c r="D400" s="266"/>
      <c r="E400" s="267"/>
      <c r="F400" s="267"/>
      <c r="G400" s="268"/>
      <c r="H400" s="269">
        <f t="shared" si="15"/>
        <v>0</v>
      </c>
      <c r="I400" s="270">
        <f t="shared" si="16"/>
        <v>0</v>
      </c>
    </row>
    <row r="401" spans="2:9" s="245" customFormat="1" ht="10.199999999999999">
      <c r="B401" s="756"/>
      <c r="C401" s="757"/>
      <c r="D401" s="266"/>
      <c r="E401" s="267"/>
      <c r="F401" s="267"/>
      <c r="G401" s="268"/>
      <c r="H401" s="269">
        <f t="shared" si="15"/>
        <v>0</v>
      </c>
      <c r="I401" s="270">
        <f t="shared" si="16"/>
        <v>0</v>
      </c>
    </row>
    <row r="402" spans="2:9" s="245" customFormat="1" ht="10.199999999999999">
      <c r="B402" s="756"/>
      <c r="C402" s="757"/>
      <c r="D402" s="266"/>
      <c r="E402" s="267"/>
      <c r="F402" s="267"/>
      <c r="G402" s="268"/>
      <c r="H402" s="269">
        <f t="shared" si="15"/>
        <v>0</v>
      </c>
      <c r="I402" s="270">
        <f t="shared" si="16"/>
        <v>0</v>
      </c>
    </row>
    <row r="403" spans="2:9" s="245" customFormat="1" ht="10.199999999999999">
      <c r="B403" s="756"/>
      <c r="C403" s="757"/>
      <c r="D403" s="266"/>
      <c r="E403" s="267"/>
      <c r="F403" s="267"/>
      <c r="G403" s="268"/>
      <c r="H403" s="269">
        <f t="shared" si="15"/>
        <v>0</v>
      </c>
      <c r="I403" s="270">
        <f t="shared" si="16"/>
        <v>0</v>
      </c>
    </row>
    <row r="404" spans="2:9" s="245" customFormat="1" ht="10.199999999999999">
      <c r="B404" s="756"/>
      <c r="C404" s="757"/>
      <c r="D404" s="266"/>
      <c r="E404" s="267"/>
      <c r="F404" s="267"/>
      <c r="G404" s="268"/>
      <c r="H404" s="269">
        <f t="shared" si="15"/>
        <v>0</v>
      </c>
      <c r="I404" s="270">
        <f t="shared" si="16"/>
        <v>0</v>
      </c>
    </row>
    <row r="405" spans="2:9" s="245" customFormat="1" ht="10.199999999999999">
      <c r="B405" s="756"/>
      <c r="C405" s="757"/>
      <c r="D405" s="266"/>
      <c r="E405" s="267"/>
      <c r="F405" s="267"/>
      <c r="G405" s="268"/>
      <c r="H405" s="269">
        <f t="shared" si="15"/>
        <v>0</v>
      </c>
      <c r="I405" s="270">
        <f t="shared" si="16"/>
        <v>0</v>
      </c>
    </row>
    <row r="406" spans="2:9" s="245" customFormat="1" ht="10.199999999999999">
      <c r="B406" s="756"/>
      <c r="C406" s="757"/>
      <c r="D406" s="266"/>
      <c r="E406" s="267"/>
      <c r="F406" s="267"/>
      <c r="G406" s="268"/>
      <c r="H406" s="269">
        <f t="shared" si="15"/>
        <v>0</v>
      </c>
      <c r="I406" s="270">
        <f t="shared" si="16"/>
        <v>0</v>
      </c>
    </row>
    <row r="407" spans="2:9" s="245" customFormat="1" ht="10.199999999999999">
      <c r="B407" s="756"/>
      <c r="C407" s="757"/>
      <c r="D407" s="266"/>
      <c r="E407" s="267"/>
      <c r="F407" s="267"/>
      <c r="G407" s="268"/>
      <c r="H407" s="269">
        <f t="shared" si="15"/>
        <v>0</v>
      </c>
      <c r="I407" s="270">
        <f t="shared" si="16"/>
        <v>0</v>
      </c>
    </row>
    <row r="408" spans="2:9" s="245" customFormat="1" ht="10.199999999999999">
      <c r="B408" s="756"/>
      <c r="C408" s="757"/>
      <c r="D408" s="266"/>
      <c r="E408" s="267"/>
      <c r="F408" s="267"/>
      <c r="G408" s="268"/>
      <c r="H408" s="269">
        <f t="shared" si="15"/>
        <v>0</v>
      </c>
      <c r="I408" s="270">
        <f t="shared" si="16"/>
        <v>0</v>
      </c>
    </row>
    <row r="409" spans="2:9" s="245" customFormat="1" ht="10.199999999999999">
      <c r="B409" s="756"/>
      <c r="C409" s="757"/>
      <c r="D409" s="266"/>
      <c r="E409" s="267"/>
      <c r="F409" s="267"/>
      <c r="G409" s="268"/>
      <c r="H409" s="269">
        <f t="shared" si="15"/>
        <v>0</v>
      </c>
      <c r="I409" s="270">
        <f t="shared" si="16"/>
        <v>0</v>
      </c>
    </row>
    <row r="410" spans="2:9" s="245" customFormat="1" ht="10.199999999999999">
      <c r="B410" s="756"/>
      <c r="C410" s="757"/>
      <c r="D410" s="266"/>
      <c r="E410" s="267"/>
      <c r="F410" s="267"/>
      <c r="G410" s="268"/>
      <c r="H410" s="269">
        <f t="shared" si="15"/>
        <v>0</v>
      </c>
      <c r="I410" s="270">
        <f t="shared" si="16"/>
        <v>0</v>
      </c>
    </row>
    <row r="411" spans="2:9" s="245" customFormat="1" ht="10.199999999999999">
      <c r="B411" s="756"/>
      <c r="C411" s="757"/>
      <c r="D411" s="266"/>
      <c r="E411" s="267"/>
      <c r="F411" s="267"/>
      <c r="G411" s="268"/>
      <c r="H411" s="269">
        <f t="shared" si="15"/>
        <v>0</v>
      </c>
      <c r="I411" s="270">
        <f t="shared" si="16"/>
        <v>0</v>
      </c>
    </row>
    <row r="412" spans="2:9" s="245" customFormat="1" ht="10.199999999999999">
      <c r="B412" s="756"/>
      <c r="C412" s="757"/>
      <c r="D412" s="266"/>
      <c r="E412" s="267"/>
      <c r="F412" s="267"/>
      <c r="G412" s="268"/>
      <c r="H412" s="269">
        <f t="shared" si="15"/>
        <v>0</v>
      </c>
      <c r="I412" s="270">
        <f t="shared" si="16"/>
        <v>0</v>
      </c>
    </row>
    <row r="413" spans="2:9" s="245" customFormat="1" ht="10.199999999999999">
      <c r="B413" s="756"/>
      <c r="C413" s="757"/>
      <c r="D413" s="266"/>
      <c r="E413" s="267"/>
      <c r="F413" s="267"/>
      <c r="G413" s="268"/>
      <c r="H413" s="269">
        <f t="shared" si="15"/>
        <v>0</v>
      </c>
      <c r="I413" s="270">
        <f t="shared" si="16"/>
        <v>0</v>
      </c>
    </row>
    <row r="414" spans="2:9" s="245" customFormat="1" ht="10.199999999999999">
      <c r="B414" s="756"/>
      <c r="C414" s="757"/>
      <c r="D414" s="266"/>
      <c r="E414" s="267"/>
      <c r="F414" s="267"/>
      <c r="G414" s="268"/>
      <c r="H414" s="269">
        <f t="shared" si="15"/>
        <v>0</v>
      </c>
      <c r="I414" s="270">
        <f t="shared" si="16"/>
        <v>0</v>
      </c>
    </row>
    <row r="415" spans="2:9" s="245" customFormat="1" ht="10.199999999999999">
      <c r="B415" s="756"/>
      <c r="C415" s="757"/>
      <c r="D415" s="266"/>
      <c r="E415" s="267"/>
      <c r="F415" s="267"/>
      <c r="G415" s="268"/>
      <c r="H415" s="269">
        <f t="shared" si="15"/>
        <v>0</v>
      </c>
      <c r="I415" s="270">
        <f t="shared" si="16"/>
        <v>0</v>
      </c>
    </row>
    <row r="416" spans="2:9" s="245" customFormat="1" ht="10.199999999999999">
      <c r="B416" s="756"/>
      <c r="C416" s="757"/>
      <c r="D416" s="266"/>
      <c r="E416" s="267"/>
      <c r="F416" s="267"/>
      <c r="G416" s="268"/>
      <c r="H416" s="269">
        <f t="shared" si="15"/>
        <v>0</v>
      </c>
      <c r="I416" s="270">
        <f t="shared" si="16"/>
        <v>0</v>
      </c>
    </row>
    <row r="417" spans="2:9" s="245" customFormat="1" ht="10.199999999999999">
      <c r="B417" s="756"/>
      <c r="C417" s="757"/>
      <c r="D417" s="266"/>
      <c r="E417" s="267"/>
      <c r="F417" s="267"/>
      <c r="G417" s="268"/>
      <c r="H417" s="269">
        <f t="shared" si="15"/>
        <v>0</v>
      </c>
      <c r="I417" s="270">
        <f t="shared" si="16"/>
        <v>0</v>
      </c>
    </row>
    <row r="418" spans="2:9" s="245" customFormat="1" ht="10.199999999999999">
      <c r="B418" s="756"/>
      <c r="C418" s="757"/>
      <c r="D418" s="266"/>
      <c r="E418" s="267"/>
      <c r="F418" s="267"/>
      <c r="G418" s="268"/>
      <c r="H418" s="269">
        <f t="shared" si="15"/>
        <v>0</v>
      </c>
      <c r="I418" s="270">
        <f t="shared" si="16"/>
        <v>0</v>
      </c>
    </row>
    <row r="419" spans="2:9" s="245" customFormat="1" ht="10.199999999999999">
      <c r="B419" s="756"/>
      <c r="C419" s="757"/>
      <c r="D419" s="266"/>
      <c r="E419" s="267"/>
      <c r="F419" s="267"/>
      <c r="G419" s="268"/>
      <c r="H419" s="269">
        <f t="shared" si="15"/>
        <v>0</v>
      </c>
      <c r="I419" s="270">
        <f t="shared" si="16"/>
        <v>0</v>
      </c>
    </row>
    <row r="420" spans="2:9" s="245" customFormat="1" ht="10.199999999999999">
      <c r="B420" s="756"/>
      <c r="C420" s="757"/>
      <c r="D420" s="266"/>
      <c r="E420" s="267"/>
      <c r="F420" s="267"/>
      <c r="G420" s="268"/>
      <c r="H420" s="269">
        <f t="shared" si="15"/>
        <v>0</v>
      </c>
      <c r="I420" s="270">
        <f t="shared" si="16"/>
        <v>0</v>
      </c>
    </row>
    <row r="421" spans="2:9" s="245" customFormat="1" ht="10.199999999999999">
      <c r="B421" s="756"/>
      <c r="C421" s="757"/>
      <c r="D421" s="266"/>
      <c r="E421" s="267"/>
      <c r="F421" s="267"/>
      <c r="G421" s="268"/>
      <c r="H421" s="269">
        <f t="shared" si="15"/>
        <v>0</v>
      </c>
      <c r="I421" s="270">
        <f t="shared" si="16"/>
        <v>0</v>
      </c>
    </row>
    <row r="422" spans="2:9" s="245" customFormat="1" ht="10.199999999999999">
      <c r="B422" s="758"/>
      <c r="C422" s="759"/>
      <c r="D422" s="271"/>
      <c r="E422" s="272"/>
      <c r="F422" s="272"/>
      <c r="G422" s="273"/>
      <c r="H422" s="274">
        <f t="shared" si="15"/>
        <v>0</v>
      </c>
      <c r="I422" s="275">
        <f t="shared" si="16"/>
        <v>0</v>
      </c>
    </row>
    <row r="423" spans="2:9" s="244" customFormat="1" ht="12">
      <c r="B423" s="762" t="s">
        <v>233</v>
      </c>
      <c r="C423" s="763"/>
      <c r="D423" s="763"/>
      <c r="E423" s="763"/>
      <c r="F423" s="763"/>
      <c r="G423" s="764"/>
      <c r="H423" s="276">
        <f>ROUND(SUM(H373:H422),3)</f>
        <v>0</v>
      </c>
      <c r="I423" s="277">
        <f>ROUND(SUM(I373:I422),3)</f>
        <v>0</v>
      </c>
    </row>
    <row r="424" spans="2:9" s="244" customFormat="1" ht="12.6" thickBot="1">
      <c r="B424" s="765" t="s">
        <v>234</v>
      </c>
      <c r="C424" s="766"/>
      <c r="D424" s="766"/>
      <c r="E424" s="766"/>
      <c r="F424" s="766"/>
      <c r="G424" s="767"/>
      <c r="H424" s="768">
        <f>ROUND(I423-H423+I372,3)</f>
        <v>80.92</v>
      </c>
      <c r="I424" s="769"/>
    </row>
    <row r="425" spans="2:9" s="245" customFormat="1" ht="10.8" thickTop="1">
      <c r="B425" s="770" t="s">
        <v>5</v>
      </c>
      <c r="C425" s="771"/>
      <c r="D425" s="774" t="s">
        <v>6</v>
      </c>
      <c r="E425" s="775"/>
      <c r="F425" s="775"/>
      <c r="G425" s="775"/>
      <c r="H425" s="775"/>
      <c r="I425" s="776"/>
    </row>
    <row r="426" spans="2:9" s="245" customFormat="1" ht="10.199999999999999">
      <c r="B426" s="772"/>
      <c r="C426" s="773"/>
      <c r="D426" s="777" t="s">
        <v>235</v>
      </c>
      <c r="E426" s="778"/>
      <c r="F426" s="778"/>
      <c r="G426" s="778"/>
      <c r="H426" s="779" t="s">
        <v>236</v>
      </c>
      <c r="I426" s="780"/>
    </row>
    <row r="427" spans="2:9" s="245" customFormat="1" ht="10.199999999999999">
      <c r="B427" s="798" t="str">
        <f>B355</f>
        <v>YENİ YAPI</v>
      </c>
      <c r="C427" s="799"/>
      <c r="D427" s="802" t="str">
        <f>D355</f>
        <v>Emrah Kulaklı</v>
      </c>
      <c r="E427" s="803"/>
      <c r="F427" s="803"/>
      <c r="G427" s="803"/>
      <c r="H427" s="802" t="str">
        <f>H355</f>
        <v>Emrullah Yavaş</v>
      </c>
      <c r="I427" s="804"/>
    </row>
    <row r="428" spans="2:9" s="245" customFormat="1" ht="10.199999999999999">
      <c r="B428" s="800"/>
      <c r="C428" s="801"/>
      <c r="D428" s="802" t="str">
        <f>D356</f>
        <v>İnşaat Mühendisi</v>
      </c>
      <c r="E428" s="803"/>
      <c r="F428" s="803"/>
      <c r="G428" s="803"/>
      <c r="H428" s="802" t="str">
        <f>H356</f>
        <v>İnşaat Mühendisi</v>
      </c>
      <c r="I428" s="804"/>
    </row>
    <row r="429" spans="2:9" s="245" customFormat="1" ht="10.199999999999999">
      <c r="B429" s="800"/>
      <c r="C429" s="801"/>
      <c r="D429" s="259"/>
      <c r="H429" s="259"/>
      <c r="I429" s="254"/>
    </row>
    <row r="430" spans="2:9" s="245" customFormat="1" ht="10.199999999999999">
      <c r="B430" s="253"/>
      <c r="D430" s="259"/>
      <c r="H430" s="259"/>
      <c r="I430" s="254"/>
    </row>
    <row r="431" spans="2:9" s="245" customFormat="1" ht="10.8" thickBot="1">
      <c r="B431" s="255"/>
      <c r="C431" s="256"/>
      <c r="D431" s="260"/>
      <c r="E431" s="256"/>
      <c r="F431" s="256"/>
      <c r="G431" s="256"/>
      <c r="H431" s="260"/>
      <c r="I431" s="257"/>
    </row>
    <row r="432" spans="2:9" s="245" customFormat="1" ht="6" customHeight="1" thickTop="1"/>
    <row r="433" spans="2:10" ht="3.75" customHeight="1"/>
    <row r="434" spans="2:10" ht="9.75" customHeight="1" thickBot="1">
      <c r="B434" s="246"/>
      <c r="C434" s="246"/>
      <c r="D434" s="245"/>
      <c r="H434" s="247" t="s">
        <v>232</v>
      </c>
      <c r="I434" s="248">
        <f>I362+1</f>
        <v>6</v>
      </c>
    </row>
    <row r="435" spans="2:10" s="244" customFormat="1" ht="12" customHeight="1" thickTop="1">
      <c r="B435" s="278" t="s">
        <v>6</v>
      </c>
      <c r="C435" s="760" t="str">
        <f>C363</f>
        <v>:FARSYAPI</v>
      </c>
      <c r="D435" s="760"/>
      <c r="E435" s="760"/>
      <c r="F435" s="760"/>
      <c r="G435" s="760"/>
      <c r="H435" s="760"/>
      <c r="I435" s="761"/>
    </row>
    <row r="436" spans="2:10" s="244" customFormat="1" ht="12">
      <c r="B436" s="279" t="s">
        <v>5</v>
      </c>
      <c r="C436" s="783" t="str">
        <f t="shared" ref="C436:C439" si="17">C364</f>
        <v>:YENİ YAPI</v>
      </c>
      <c r="D436" s="783"/>
      <c r="E436" s="783"/>
      <c r="F436" s="783"/>
      <c r="G436" s="783"/>
      <c r="H436" s="783"/>
      <c r="I436" s="784"/>
    </row>
    <row r="437" spans="2:10" s="244" customFormat="1" ht="12" customHeight="1">
      <c r="B437" s="279" t="s">
        <v>230</v>
      </c>
      <c r="C437" s="785" t="str">
        <f t="shared" si="17"/>
        <v xml:space="preserve">:PANDROS </v>
      </c>
      <c r="D437" s="785"/>
      <c r="E437" s="785"/>
      <c r="F437" s="785"/>
      <c r="G437" s="785"/>
      <c r="H437" s="785"/>
      <c r="I437" s="786"/>
    </row>
    <row r="438" spans="2:10" s="244" customFormat="1" ht="12" customHeight="1">
      <c r="B438" s="279" t="s">
        <v>231</v>
      </c>
      <c r="C438" s="783" t="str">
        <f t="shared" si="17"/>
        <v>:İNCE İŞLER</v>
      </c>
      <c r="D438" s="783"/>
      <c r="E438" s="783"/>
      <c r="F438" s="783"/>
      <c r="G438" s="783"/>
      <c r="H438" s="783"/>
      <c r="I438" s="784"/>
    </row>
    <row r="439" spans="2:10" s="244" customFormat="1" ht="33" customHeight="1">
      <c r="B439" s="280" t="s">
        <v>228</v>
      </c>
      <c r="C439" s="787" t="str">
        <f t="shared" si="17"/>
        <v>:Tuğla Duvar İmalatı</v>
      </c>
      <c r="D439" s="787"/>
      <c r="E439" s="787"/>
      <c r="F439" s="787"/>
      <c r="G439" s="787"/>
      <c r="H439" s="787"/>
      <c r="I439" s="788"/>
    </row>
    <row r="440" spans="2:10" s="244" customFormat="1" ht="12.6" thickBot="1">
      <c r="B440" s="281" t="s">
        <v>9</v>
      </c>
      <c r="C440" s="282" t="str">
        <f>C368</f>
        <v>:ÇELİK.01</v>
      </c>
      <c r="D440" s="283" t="s">
        <v>1</v>
      </c>
      <c r="E440" s="283" t="str">
        <f>E368</f>
        <v>:ton</v>
      </c>
      <c r="F440" s="283"/>
      <c r="G440" s="283"/>
      <c r="H440" s="283" t="s">
        <v>198</v>
      </c>
      <c r="I440" s="284" t="str">
        <f>I368</f>
        <v>:9000TL</v>
      </c>
    </row>
    <row r="441" spans="2:10" s="249" customFormat="1" ht="24" customHeight="1" thickTop="1" thickBot="1">
      <c r="B441" s="789" t="s">
        <v>229</v>
      </c>
      <c r="C441" s="790"/>
      <c r="D441" s="790"/>
      <c r="E441" s="790"/>
      <c r="F441" s="790"/>
      <c r="G441" s="790"/>
      <c r="H441" s="790"/>
      <c r="I441" s="791"/>
    </row>
    <row r="442" spans="2:10" s="244" customFormat="1" ht="12.6" thickTop="1">
      <c r="B442" s="792" t="s">
        <v>223</v>
      </c>
      <c r="C442" s="793"/>
      <c r="D442" s="793" t="s">
        <v>145</v>
      </c>
      <c r="E442" s="793"/>
      <c r="F442" s="793"/>
      <c r="G442" s="793"/>
      <c r="H442" s="796" t="s">
        <v>3</v>
      </c>
      <c r="I442" s="797"/>
    </row>
    <row r="443" spans="2:10" s="244" customFormat="1" ht="12">
      <c r="B443" s="794"/>
      <c r="C443" s="795"/>
      <c r="D443" s="251" t="s">
        <v>147</v>
      </c>
      <c r="E443" s="251" t="s">
        <v>224</v>
      </c>
      <c r="F443" s="251" t="s">
        <v>225</v>
      </c>
      <c r="G443" s="251" t="s">
        <v>148</v>
      </c>
      <c r="H443" s="258" t="s">
        <v>226</v>
      </c>
      <c r="I443" s="252" t="s">
        <v>227</v>
      </c>
      <c r="J443" s="250"/>
    </row>
    <row r="444" spans="2:10" s="244" customFormat="1" ht="12">
      <c r="B444" s="781" t="s">
        <v>237</v>
      </c>
      <c r="C444" s="782"/>
      <c r="D444" s="261"/>
      <c r="E444" s="262"/>
      <c r="F444" s="262"/>
      <c r="G444" s="263"/>
      <c r="H444" s="264"/>
      <c r="I444" s="265">
        <f>H424</f>
        <v>80.92</v>
      </c>
      <c r="J444" s="250"/>
    </row>
    <row r="445" spans="2:10" s="245" customFormat="1" ht="10.199999999999999">
      <c r="B445" s="756"/>
      <c r="C445" s="757"/>
      <c r="D445" s="266"/>
      <c r="E445" s="267"/>
      <c r="F445" s="267"/>
      <c r="G445" s="268"/>
      <c r="H445" s="269">
        <f>ROUND(IF(MID(B445,1,5)="MİNHA",PRODUCT(D445:G445),0),3)</f>
        <v>0</v>
      </c>
      <c r="I445" s="270">
        <f>ROUND(IF(MID(B445,1,5)&lt;&gt;"MİNHA",PRODUCT(D445:G445),0),3)</f>
        <v>0</v>
      </c>
    </row>
    <row r="446" spans="2:10" s="245" customFormat="1" ht="10.199999999999999">
      <c r="B446" s="756"/>
      <c r="C446" s="757"/>
      <c r="D446" s="266"/>
      <c r="E446" s="267"/>
      <c r="F446" s="267"/>
      <c r="G446" s="268"/>
      <c r="H446" s="269">
        <f t="shared" ref="H446:H494" si="18">ROUND(IF(MID(B446,1,5)="MİNHA",PRODUCT(D446:G446),0),3)</f>
        <v>0</v>
      </c>
      <c r="I446" s="270">
        <f t="shared" ref="I446:I494" si="19">ROUND(IF(MID(B446,1,5)&lt;&gt;"MİNHA",PRODUCT(D446:G446),0),3)</f>
        <v>0</v>
      </c>
    </row>
    <row r="447" spans="2:10" s="245" customFormat="1" ht="10.199999999999999">
      <c r="B447" s="756"/>
      <c r="C447" s="757"/>
      <c r="D447" s="266"/>
      <c r="E447" s="267"/>
      <c r="F447" s="267"/>
      <c r="G447" s="268"/>
      <c r="H447" s="269">
        <f t="shared" si="18"/>
        <v>0</v>
      </c>
      <c r="I447" s="270">
        <f t="shared" si="19"/>
        <v>0</v>
      </c>
    </row>
    <row r="448" spans="2:10" s="245" customFormat="1" ht="10.199999999999999">
      <c r="B448" s="756"/>
      <c r="C448" s="757"/>
      <c r="D448" s="266"/>
      <c r="E448" s="267"/>
      <c r="F448" s="267"/>
      <c r="G448" s="268"/>
      <c r="H448" s="269">
        <f t="shared" si="18"/>
        <v>0</v>
      </c>
      <c r="I448" s="270">
        <f t="shared" si="19"/>
        <v>0</v>
      </c>
    </row>
    <row r="449" spans="2:9" s="245" customFormat="1" ht="10.199999999999999">
      <c r="B449" s="756"/>
      <c r="C449" s="757"/>
      <c r="D449" s="266"/>
      <c r="E449" s="267"/>
      <c r="F449" s="267"/>
      <c r="G449" s="268"/>
      <c r="H449" s="269">
        <f t="shared" si="18"/>
        <v>0</v>
      </c>
      <c r="I449" s="270">
        <f t="shared" si="19"/>
        <v>0</v>
      </c>
    </row>
    <row r="450" spans="2:9" s="245" customFormat="1" ht="10.199999999999999">
      <c r="B450" s="756"/>
      <c r="C450" s="757"/>
      <c r="D450" s="266"/>
      <c r="E450" s="267"/>
      <c r="F450" s="267"/>
      <c r="G450" s="268"/>
      <c r="H450" s="269">
        <f t="shared" si="18"/>
        <v>0</v>
      </c>
      <c r="I450" s="270">
        <f t="shared" si="19"/>
        <v>0</v>
      </c>
    </row>
    <row r="451" spans="2:9" s="245" customFormat="1" ht="10.199999999999999">
      <c r="B451" s="756"/>
      <c r="C451" s="757"/>
      <c r="D451" s="266"/>
      <c r="E451" s="267"/>
      <c r="F451" s="267"/>
      <c r="G451" s="268"/>
      <c r="H451" s="269">
        <f t="shared" si="18"/>
        <v>0</v>
      </c>
      <c r="I451" s="270">
        <f t="shared" si="19"/>
        <v>0</v>
      </c>
    </row>
    <row r="452" spans="2:9" s="245" customFormat="1" ht="10.199999999999999">
      <c r="B452" s="756"/>
      <c r="C452" s="757"/>
      <c r="D452" s="266"/>
      <c r="E452" s="267"/>
      <c r="F452" s="267"/>
      <c r="G452" s="268"/>
      <c r="H452" s="269">
        <f t="shared" si="18"/>
        <v>0</v>
      </c>
      <c r="I452" s="270">
        <f t="shared" si="19"/>
        <v>0</v>
      </c>
    </row>
    <row r="453" spans="2:9" s="245" customFormat="1" ht="10.199999999999999">
      <c r="B453" s="756"/>
      <c r="C453" s="757"/>
      <c r="D453" s="266"/>
      <c r="E453" s="267"/>
      <c r="F453" s="267"/>
      <c r="G453" s="268"/>
      <c r="H453" s="269">
        <f t="shared" si="18"/>
        <v>0</v>
      </c>
      <c r="I453" s="270">
        <f t="shared" si="19"/>
        <v>0</v>
      </c>
    </row>
    <row r="454" spans="2:9" s="245" customFormat="1" ht="10.199999999999999">
      <c r="B454" s="756"/>
      <c r="C454" s="757"/>
      <c r="D454" s="266"/>
      <c r="E454" s="267"/>
      <c r="F454" s="267"/>
      <c r="G454" s="268"/>
      <c r="H454" s="269">
        <f t="shared" si="18"/>
        <v>0</v>
      </c>
      <c r="I454" s="270">
        <f t="shared" si="19"/>
        <v>0</v>
      </c>
    </row>
    <row r="455" spans="2:9" s="245" customFormat="1" ht="10.199999999999999">
      <c r="B455" s="756"/>
      <c r="C455" s="757"/>
      <c r="D455" s="266"/>
      <c r="E455" s="267"/>
      <c r="F455" s="267"/>
      <c r="G455" s="268"/>
      <c r="H455" s="269">
        <f t="shared" si="18"/>
        <v>0</v>
      </c>
      <c r="I455" s="270">
        <f t="shared" si="19"/>
        <v>0</v>
      </c>
    </row>
    <row r="456" spans="2:9" s="245" customFormat="1" ht="10.199999999999999">
      <c r="B456" s="756"/>
      <c r="C456" s="757"/>
      <c r="D456" s="266"/>
      <c r="E456" s="267"/>
      <c r="F456" s="267"/>
      <c r="G456" s="268"/>
      <c r="H456" s="269">
        <f t="shared" si="18"/>
        <v>0</v>
      </c>
      <c r="I456" s="270">
        <f t="shared" si="19"/>
        <v>0</v>
      </c>
    </row>
    <row r="457" spans="2:9" s="245" customFormat="1" ht="10.199999999999999">
      <c r="B457" s="756"/>
      <c r="C457" s="757"/>
      <c r="D457" s="266"/>
      <c r="E457" s="267"/>
      <c r="F457" s="267"/>
      <c r="G457" s="268"/>
      <c r="H457" s="269">
        <f t="shared" si="18"/>
        <v>0</v>
      </c>
      <c r="I457" s="270">
        <f t="shared" si="19"/>
        <v>0</v>
      </c>
    </row>
    <row r="458" spans="2:9" s="245" customFormat="1" ht="10.199999999999999">
      <c r="B458" s="756"/>
      <c r="C458" s="757"/>
      <c r="D458" s="266"/>
      <c r="E458" s="267"/>
      <c r="F458" s="267"/>
      <c r="G458" s="268"/>
      <c r="H458" s="269">
        <f t="shared" si="18"/>
        <v>0</v>
      </c>
      <c r="I458" s="270">
        <f t="shared" si="19"/>
        <v>0</v>
      </c>
    </row>
    <row r="459" spans="2:9" s="245" customFormat="1" ht="10.199999999999999">
      <c r="B459" s="756"/>
      <c r="C459" s="757"/>
      <c r="D459" s="266"/>
      <c r="E459" s="267"/>
      <c r="F459" s="267"/>
      <c r="G459" s="268"/>
      <c r="H459" s="269">
        <f t="shared" si="18"/>
        <v>0</v>
      </c>
      <c r="I459" s="270">
        <f t="shared" si="19"/>
        <v>0</v>
      </c>
    </row>
    <row r="460" spans="2:9" s="245" customFormat="1" ht="10.199999999999999">
      <c r="B460" s="756"/>
      <c r="C460" s="757"/>
      <c r="D460" s="266"/>
      <c r="E460" s="267"/>
      <c r="F460" s="267"/>
      <c r="G460" s="268"/>
      <c r="H460" s="269">
        <f t="shared" si="18"/>
        <v>0</v>
      </c>
      <c r="I460" s="270">
        <f t="shared" si="19"/>
        <v>0</v>
      </c>
    </row>
    <row r="461" spans="2:9" s="245" customFormat="1" ht="10.199999999999999">
      <c r="B461" s="756"/>
      <c r="C461" s="757"/>
      <c r="D461" s="266"/>
      <c r="E461" s="267"/>
      <c r="F461" s="267"/>
      <c r="G461" s="268"/>
      <c r="H461" s="269">
        <f t="shared" si="18"/>
        <v>0</v>
      </c>
      <c r="I461" s="270">
        <f t="shared" si="19"/>
        <v>0</v>
      </c>
    </row>
    <row r="462" spans="2:9" s="245" customFormat="1" ht="10.199999999999999">
      <c r="B462" s="756"/>
      <c r="C462" s="757"/>
      <c r="D462" s="266"/>
      <c r="E462" s="267"/>
      <c r="F462" s="267"/>
      <c r="G462" s="268"/>
      <c r="H462" s="269">
        <f t="shared" si="18"/>
        <v>0</v>
      </c>
      <c r="I462" s="270">
        <f t="shared" si="19"/>
        <v>0</v>
      </c>
    </row>
    <row r="463" spans="2:9" s="245" customFormat="1" ht="10.199999999999999">
      <c r="B463" s="756"/>
      <c r="C463" s="757"/>
      <c r="D463" s="266"/>
      <c r="E463" s="267"/>
      <c r="F463" s="267"/>
      <c r="G463" s="268"/>
      <c r="H463" s="269">
        <f t="shared" si="18"/>
        <v>0</v>
      </c>
      <c r="I463" s="270">
        <f t="shared" si="19"/>
        <v>0</v>
      </c>
    </row>
    <row r="464" spans="2:9" s="245" customFormat="1" ht="10.199999999999999">
      <c r="B464" s="756"/>
      <c r="C464" s="757"/>
      <c r="D464" s="266"/>
      <c r="E464" s="267"/>
      <c r="F464" s="267"/>
      <c r="G464" s="268"/>
      <c r="H464" s="269">
        <f t="shared" si="18"/>
        <v>0</v>
      </c>
      <c r="I464" s="270">
        <f t="shared" si="19"/>
        <v>0</v>
      </c>
    </row>
    <row r="465" spans="2:9" s="245" customFormat="1" ht="10.199999999999999">
      <c r="B465" s="756"/>
      <c r="C465" s="757"/>
      <c r="D465" s="266"/>
      <c r="E465" s="267"/>
      <c r="F465" s="267"/>
      <c r="G465" s="268"/>
      <c r="H465" s="269">
        <f t="shared" si="18"/>
        <v>0</v>
      </c>
      <c r="I465" s="270">
        <f t="shared" si="19"/>
        <v>0</v>
      </c>
    </row>
    <row r="466" spans="2:9" s="245" customFormat="1" ht="10.199999999999999">
      <c r="B466" s="756"/>
      <c r="C466" s="757"/>
      <c r="D466" s="266"/>
      <c r="E466" s="267"/>
      <c r="F466" s="267"/>
      <c r="G466" s="268"/>
      <c r="H466" s="269">
        <f t="shared" si="18"/>
        <v>0</v>
      </c>
      <c r="I466" s="270">
        <f t="shared" si="19"/>
        <v>0</v>
      </c>
    </row>
    <row r="467" spans="2:9" s="245" customFormat="1" ht="10.199999999999999">
      <c r="B467" s="756"/>
      <c r="C467" s="757"/>
      <c r="D467" s="266"/>
      <c r="E467" s="267"/>
      <c r="F467" s="267"/>
      <c r="G467" s="268"/>
      <c r="H467" s="269">
        <f t="shared" si="18"/>
        <v>0</v>
      </c>
      <c r="I467" s="270">
        <f t="shared" si="19"/>
        <v>0</v>
      </c>
    </row>
    <row r="468" spans="2:9" s="245" customFormat="1" ht="10.199999999999999">
      <c r="B468" s="756"/>
      <c r="C468" s="757"/>
      <c r="D468" s="266"/>
      <c r="E468" s="267"/>
      <c r="F468" s="267"/>
      <c r="G468" s="268"/>
      <c r="H468" s="269">
        <f t="shared" si="18"/>
        <v>0</v>
      </c>
      <c r="I468" s="270">
        <f t="shared" si="19"/>
        <v>0</v>
      </c>
    </row>
    <row r="469" spans="2:9" s="245" customFormat="1" ht="10.199999999999999">
      <c r="B469" s="756"/>
      <c r="C469" s="757"/>
      <c r="D469" s="266"/>
      <c r="E469" s="267"/>
      <c r="F469" s="267"/>
      <c r="G469" s="268"/>
      <c r="H469" s="269">
        <f t="shared" si="18"/>
        <v>0</v>
      </c>
      <c r="I469" s="270">
        <f t="shared" si="19"/>
        <v>0</v>
      </c>
    </row>
    <row r="470" spans="2:9" s="245" customFormat="1" ht="10.199999999999999">
      <c r="B470" s="756"/>
      <c r="C470" s="757"/>
      <c r="D470" s="266"/>
      <c r="E470" s="267"/>
      <c r="F470" s="267"/>
      <c r="G470" s="268"/>
      <c r="H470" s="269">
        <f t="shared" si="18"/>
        <v>0</v>
      </c>
      <c r="I470" s="270">
        <f t="shared" si="19"/>
        <v>0</v>
      </c>
    </row>
    <row r="471" spans="2:9" s="245" customFormat="1" ht="10.199999999999999">
      <c r="B471" s="756"/>
      <c r="C471" s="757"/>
      <c r="D471" s="266"/>
      <c r="E471" s="267"/>
      <c r="F471" s="267"/>
      <c r="G471" s="268"/>
      <c r="H471" s="269">
        <f t="shared" si="18"/>
        <v>0</v>
      </c>
      <c r="I471" s="270">
        <f t="shared" si="19"/>
        <v>0</v>
      </c>
    </row>
    <row r="472" spans="2:9" s="245" customFormat="1" ht="10.199999999999999">
      <c r="B472" s="756"/>
      <c r="C472" s="757"/>
      <c r="D472" s="266"/>
      <c r="E472" s="267"/>
      <c r="F472" s="267"/>
      <c r="G472" s="268"/>
      <c r="H472" s="269">
        <f t="shared" si="18"/>
        <v>0</v>
      </c>
      <c r="I472" s="270">
        <f t="shared" si="19"/>
        <v>0</v>
      </c>
    </row>
    <row r="473" spans="2:9" s="245" customFormat="1" ht="10.199999999999999">
      <c r="B473" s="756"/>
      <c r="C473" s="757"/>
      <c r="D473" s="266"/>
      <c r="E473" s="267"/>
      <c r="F473" s="267"/>
      <c r="G473" s="268"/>
      <c r="H473" s="269">
        <f t="shared" si="18"/>
        <v>0</v>
      </c>
      <c r="I473" s="270">
        <f t="shared" si="19"/>
        <v>0</v>
      </c>
    </row>
    <row r="474" spans="2:9" s="245" customFormat="1" ht="10.199999999999999">
      <c r="B474" s="756"/>
      <c r="C474" s="757"/>
      <c r="D474" s="266"/>
      <c r="E474" s="267"/>
      <c r="F474" s="267"/>
      <c r="G474" s="268"/>
      <c r="H474" s="269">
        <f t="shared" si="18"/>
        <v>0</v>
      </c>
      <c r="I474" s="270">
        <f t="shared" si="19"/>
        <v>0</v>
      </c>
    </row>
    <row r="475" spans="2:9" s="245" customFormat="1" ht="10.199999999999999">
      <c r="B475" s="756"/>
      <c r="C475" s="757"/>
      <c r="D475" s="266"/>
      <c r="E475" s="267"/>
      <c r="F475" s="267"/>
      <c r="G475" s="268"/>
      <c r="H475" s="269">
        <f t="shared" si="18"/>
        <v>0</v>
      </c>
      <c r="I475" s="270">
        <f t="shared" si="19"/>
        <v>0</v>
      </c>
    </row>
    <row r="476" spans="2:9" s="245" customFormat="1" ht="10.199999999999999">
      <c r="B476" s="756"/>
      <c r="C476" s="757"/>
      <c r="D476" s="266"/>
      <c r="E476" s="267"/>
      <c r="F476" s="267"/>
      <c r="G476" s="268"/>
      <c r="H476" s="269">
        <f t="shared" si="18"/>
        <v>0</v>
      </c>
      <c r="I476" s="270">
        <f t="shared" si="19"/>
        <v>0</v>
      </c>
    </row>
    <row r="477" spans="2:9" s="245" customFormat="1" ht="10.199999999999999">
      <c r="B477" s="756"/>
      <c r="C477" s="757"/>
      <c r="D477" s="266"/>
      <c r="E477" s="267"/>
      <c r="F477" s="267"/>
      <c r="G477" s="268"/>
      <c r="H477" s="269">
        <f t="shared" si="18"/>
        <v>0</v>
      </c>
      <c r="I477" s="270">
        <f t="shared" si="19"/>
        <v>0</v>
      </c>
    </row>
    <row r="478" spans="2:9" s="245" customFormat="1" ht="10.199999999999999">
      <c r="B478" s="756"/>
      <c r="C478" s="757"/>
      <c r="D478" s="266"/>
      <c r="E478" s="267"/>
      <c r="F478" s="267"/>
      <c r="G478" s="268"/>
      <c r="H478" s="269">
        <f t="shared" si="18"/>
        <v>0</v>
      </c>
      <c r="I478" s="270">
        <f t="shared" si="19"/>
        <v>0</v>
      </c>
    </row>
    <row r="479" spans="2:9" s="245" customFormat="1" ht="10.199999999999999">
      <c r="B479" s="756"/>
      <c r="C479" s="757"/>
      <c r="D479" s="266"/>
      <c r="E479" s="267"/>
      <c r="F479" s="267"/>
      <c r="G479" s="268"/>
      <c r="H479" s="269">
        <f t="shared" si="18"/>
        <v>0</v>
      </c>
      <c r="I479" s="270">
        <f t="shared" si="19"/>
        <v>0</v>
      </c>
    </row>
    <row r="480" spans="2:9" s="245" customFormat="1" ht="10.199999999999999">
      <c r="B480" s="756"/>
      <c r="C480" s="757"/>
      <c r="D480" s="266"/>
      <c r="E480" s="267"/>
      <c r="F480" s="267"/>
      <c r="G480" s="268"/>
      <c r="H480" s="269">
        <f t="shared" si="18"/>
        <v>0</v>
      </c>
      <c r="I480" s="270">
        <f t="shared" si="19"/>
        <v>0</v>
      </c>
    </row>
    <row r="481" spans="2:9" s="245" customFormat="1" ht="10.199999999999999">
      <c r="B481" s="756"/>
      <c r="C481" s="757"/>
      <c r="D481" s="266"/>
      <c r="E481" s="267"/>
      <c r="F481" s="267"/>
      <c r="G481" s="268"/>
      <c r="H481" s="269">
        <f t="shared" si="18"/>
        <v>0</v>
      </c>
      <c r="I481" s="270">
        <f t="shared" si="19"/>
        <v>0</v>
      </c>
    </row>
    <row r="482" spans="2:9" s="245" customFormat="1" ht="10.199999999999999">
      <c r="B482" s="756"/>
      <c r="C482" s="757"/>
      <c r="D482" s="266"/>
      <c r="E482" s="267"/>
      <c r="F482" s="267"/>
      <c r="G482" s="268"/>
      <c r="H482" s="269">
        <f t="shared" si="18"/>
        <v>0</v>
      </c>
      <c r="I482" s="270">
        <f t="shared" si="19"/>
        <v>0</v>
      </c>
    </row>
    <row r="483" spans="2:9" s="245" customFormat="1" ht="10.199999999999999">
      <c r="B483" s="756"/>
      <c r="C483" s="757"/>
      <c r="D483" s="266"/>
      <c r="E483" s="267"/>
      <c r="F483" s="267"/>
      <c r="G483" s="268"/>
      <c r="H483" s="269">
        <f t="shared" si="18"/>
        <v>0</v>
      </c>
      <c r="I483" s="270">
        <f t="shared" si="19"/>
        <v>0</v>
      </c>
    </row>
    <row r="484" spans="2:9" s="245" customFormat="1" ht="10.199999999999999">
      <c r="B484" s="756"/>
      <c r="C484" s="757"/>
      <c r="D484" s="266"/>
      <c r="E484" s="267"/>
      <c r="F484" s="267"/>
      <c r="G484" s="268"/>
      <c r="H484" s="269">
        <f t="shared" si="18"/>
        <v>0</v>
      </c>
      <c r="I484" s="270">
        <f t="shared" si="19"/>
        <v>0</v>
      </c>
    </row>
    <row r="485" spans="2:9" s="245" customFormat="1" ht="10.199999999999999">
      <c r="B485" s="756"/>
      <c r="C485" s="757"/>
      <c r="D485" s="266"/>
      <c r="E485" s="267"/>
      <c r="F485" s="267"/>
      <c r="G485" s="268"/>
      <c r="H485" s="269">
        <f t="shared" si="18"/>
        <v>0</v>
      </c>
      <c r="I485" s="270">
        <f t="shared" si="19"/>
        <v>0</v>
      </c>
    </row>
    <row r="486" spans="2:9" s="245" customFormat="1" ht="10.199999999999999">
      <c r="B486" s="756"/>
      <c r="C486" s="757"/>
      <c r="D486" s="266"/>
      <c r="E486" s="267"/>
      <c r="F486" s="267"/>
      <c r="G486" s="268"/>
      <c r="H486" s="269">
        <f t="shared" si="18"/>
        <v>0</v>
      </c>
      <c r="I486" s="270">
        <f t="shared" si="19"/>
        <v>0</v>
      </c>
    </row>
    <row r="487" spans="2:9" s="245" customFormat="1" ht="10.199999999999999">
      <c r="B487" s="756"/>
      <c r="C487" s="757"/>
      <c r="D487" s="266"/>
      <c r="E487" s="267"/>
      <c r="F487" s="267"/>
      <c r="G487" s="268"/>
      <c r="H487" s="269">
        <f t="shared" si="18"/>
        <v>0</v>
      </c>
      <c r="I487" s="270">
        <f t="shared" si="19"/>
        <v>0</v>
      </c>
    </row>
    <row r="488" spans="2:9" s="245" customFormat="1" ht="10.199999999999999">
      <c r="B488" s="756"/>
      <c r="C488" s="757"/>
      <c r="D488" s="266"/>
      <c r="E488" s="267"/>
      <c r="F488" s="267"/>
      <c r="G488" s="268"/>
      <c r="H488" s="269">
        <f t="shared" si="18"/>
        <v>0</v>
      </c>
      <c r="I488" s="270">
        <f t="shared" si="19"/>
        <v>0</v>
      </c>
    </row>
    <row r="489" spans="2:9" s="245" customFormat="1" ht="10.199999999999999">
      <c r="B489" s="756"/>
      <c r="C489" s="757"/>
      <c r="D489" s="266"/>
      <c r="E489" s="267"/>
      <c r="F489" s="267"/>
      <c r="G489" s="268"/>
      <c r="H489" s="269">
        <f t="shared" si="18"/>
        <v>0</v>
      </c>
      <c r="I489" s="270">
        <f t="shared" si="19"/>
        <v>0</v>
      </c>
    </row>
    <row r="490" spans="2:9" s="245" customFormat="1" ht="10.199999999999999">
      <c r="B490" s="756"/>
      <c r="C490" s="757"/>
      <c r="D490" s="266"/>
      <c r="E490" s="267"/>
      <c r="F490" s="267"/>
      <c r="G490" s="268"/>
      <c r="H490" s="269">
        <f t="shared" si="18"/>
        <v>0</v>
      </c>
      <c r="I490" s="270">
        <f t="shared" si="19"/>
        <v>0</v>
      </c>
    </row>
    <row r="491" spans="2:9" s="245" customFormat="1" ht="10.199999999999999">
      <c r="B491" s="756"/>
      <c r="C491" s="757"/>
      <c r="D491" s="266"/>
      <c r="E491" s="267"/>
      <c r="F491" s="267"/>
      <c r="G491" s="268"/>
      <c r="H491" s="269">
        <f t="shared" si="18"/>
        <v>0</v>
      </c>
      <c r="I491" s="270">
        <f t="shared" si="19"/>
        <v>0</v>
      </c>
    </row>
    <row r="492" spans="2:9" s="245" customFormat="1" ht="10.199999999999999">
      <c r="B492" s="756"/>
      <c r="C492" s="757"/>
      <c r="D492" s="266"/>
      <c r="E492" s="267"/>
      <c r="F492" s="267"/>
      <c r="G492" s="268"/>
      <c r="H492" s="269">
        <f t="shared" si="18"/>
        <v>0</v>
      </c>
      <c r="I492" s="270">
        <f t="shared" si="19"/>
        <v>0</v>
      </c>
    </row>
    <row r="493" spans="2:9" s="245" customFormat="1" ht="10.199999999999999">
      <c r="B493" s="756"/>
      <c r="C493" s="757"/>
      <c r="D493" s="266"/>
      <c r="E493" s="267"/>
      <c r="F493" s="267"/>
      <c r="G493" s="268"/>
      <c r="H493" s="269">
        <f t="shared" si="18"/>
        <v>0</v>
      </c>
      <c r="I493" s="270">
        <f t="shared" si="19"/>
        <v>0</v>
      </c>
    </row>
    <row r="494" spans="2:9" s="245" customFormat="1" ht="10.199999999999999">
      <c r="B494" s="758"/>
      <c r="C494" s="759"/>
      <c r="D494" s="271"/>
      <c r="E494" s="272"/>
      <c r="F494" s="272"/>
      <c r="G494" s="273"/>
      <c r="H494" s="274">
        <f t="shared" si="18"/>
        <v>0</v>
      </c>
      <c r="I494" s="275">
        <f t="shared" si="19"/>
        <v>0</v>
      </c>
    </row>
    <row r="495" spans="2:9" s="244" customFormat="1" ht="12">
      <c r="B495" s="762" t="s">
        <v>233</v>
      </c>
      <c r="C495" s="763"/>
      <c r="D495" s="763"/>
      <c r="E495" s="763"/>
      <c r="F495" s="763"/>
      <c r="G495" s="764"/>
      <c r="H495" s="276">
        <f>ROUND(SUM(H445:H494),3)</f>
        <v>0</v>
      </c>
      <c r="I495" s="277">
        <f>ROUND(SUM(I445:I494),3)</f>
        <v>0</v>
      </c>
    </row>
    <row r="496" spans="2:9" s="244" customFormat="1" ht="12.6" thickBot="1">
      <c r="B496" s="765" t="s">
        <v>234</v>
      </c>
      <c r="C496" s="766"/>
      <c r="D496" s="766"/>
      <c r="E496" s="766"/>
      <c r="F496" s="766"/>
      <c r="G496" s="767"/>
      <c r="H496" s="768">
        <f>ROUND(I495-H495+I444,3)</f>
        <v>80.92</v>
      </c>
      <c r="I496" s="769"/>
    </row>
    <row r="497" spans="2:9" s="245" customFormat="1" ht="10.8" thickTop="1">
      <c r="B497" s="770" t="s">
        <v>5</v>
      </c>
      <c r="C497" s="771"/>
      <c r="D497" s="774" t="s">
        <v>6</v>
      </c>
      <c r="E497" s="775"/>
      <c r="F497" s="775"/>
      <c r="G497" s="775"/>
      <c r="H497" s="775"/>
      <c r="I497" s="776"/>
    </row>
    <row r="498" spans="2:9" s="245" customFormat="1" ht="10.199999999999999">
      <c r="B498" s="772"/>
      <c r="C498" s="773"/>
      <c r="D498" s="777" t="s">
        <v>235</v>
      </c>
      <c r="E498" s="778"/>
      <c r="F498" s="778"/>
      <c r="G498" s="778"/>
      <c r="H498" s="779" t="s">
        <v>236</v>
      </c>
      <c r="I498" s="780"/>
    </row>
    <row r="499" spans="2:9" s="245" customFormat="1" ht="10.199999999999999">
      <c r="B499" s="798" t="str">
        <f>B427</f>
        <v>YENİ YAPI</v>
      </c>
      <c r="C499" s="799"/>
      <c r="D499" s="802" t="str">
        <f>D427</f>
        <v>Emrah Kulaklı</v>
      </c>
      <c r="E499" s="803"/>
      <c r="F499" s="803"/>
      <c r="G499" s="803"/>
      <c r="H499" s="802" t="str">
        <f>H427</f>
        <v>Emrullah Yavaş</v>
      </c>
      <c r="I499" s="804"/>
    </row>
    <row r="500" spans="2:9" s="245" customFormat="1" ht="10.199999999999999">
      <c r="B500" s="800"/>
      <c r="C500" s="801"/>
      <c r="D500" s="802" t="str">
        <f>D428</f>
        <v>İnşaat Mühendisi</v>
      </c>
      <c r="E500" s="803"/>
      <c r="F500" s="803"/>
      <c r="G500" s="803"/>
      <c r="H500" s="802" t="str">
        <f>H428</f>
        <v>İnşaat Mühendisi</v>
      </c>
      <c r="I500" s="804"/>
    </row>
    <row r="501" spans="2:9" s="245" customFormat="1" ht="10.199999999999999">
      <c r="B501" s="800"/>
      <c r="C501" s="801"/>
      <c r="D501" s="259"/>
      <c r="H501" s="259"/>
      <c r="I501" s="254"/>
    </row>
    <row r="502" spans="2:9" s="245" customFormat="1" ht="10.199999999999999">
      <c r="B502" s="253"/>
      <c r="D502" s="259"/>
      <c r="H502" s="259"/>
      <c r="I502" s="254"/>
    </row>
    <row r="503" spans="2:9" s="245" customFormat="1" ht="10.8" thickBot="1">
      <c r="B503" s="255"/>
      <c r="C503" s="256"/>
      <c r="D503" s="260"/>
      <c r="E503" s="256"/>
      <c r="F503" s="256"/>
      <c r="G503" s="256"/>
      <c r="H503" s="260"/>
      <c r="I503" s="257"/>
    </row>
    <row r="504" spans="2:9" s="245" customFormat="1" ht="6" customHeight="1" thickTop="1"/>
    <row r="505" spans="2:9" ht="3.75" customHeight="1"/>
    <row r="506" spans="2:9" ht="9.75" customHeight="1" thickBot="1">
      <c r="B506" s="246"/>
      <c r="C506" s="246"/>
      <c r="D506" s="245"/>
      <c r="H506" s="247" t="s">
        <v>232</v>
      </c>
      <c r="I506" s="248">
        <f>I434+1</f>
        <v>7</v>
      </c>
    </row>
    <row r="507" spans="2:9" s="244" customFormat="1" ht="12" customHeight="1" thickTop="1">
      <c r="B507" s="278" t="s">
        <v>6</v>
      </c>
      <c r="C507" s="760" t="str">
        <f>C435</f>
        <v>:FARSYAPI</v>
      </c>
      <c r="D507" s="760"/>
      <c r="E507" s="760"/>
      <c r="F507" s="760"/>
      <c r="G507" s="760"/>
      <c r="H507" s="760"/>
      <c r="I507" s="761"/>
    </row>
    <row r="508" spans="2:9" s="244" customFormat="1" ht="12">
      <c r="B508" s="279" t="s">
        <v>5</v>
      </c>
      <c r="C508" s="783" t="str">
        <f t="shared" ref="C508:C511" si="20">C436</f>
        <v>:YENİ YAPI</v>
      </c>
      <c r="D508" s="783"/>
      <c r="E508" s="783"/>
      <c r="F508" s="783"/>
      <c r="G508" s="783"/>
      <c r="H508" s="783"/>
      <c r="I508" s="784"/>
    </row>
    <row r="509" spans="2:9" s="244" customFormat="1" ht="12" customHeight="1">
      <c r="B509" s="279" t="s">
        <v>230</v>
      </c>
      <c r="C509" s="785" t="str">
        <f t="shared" si="20"/>
        <v xml:space="preserve">:PANDROS </v>
      </c>
      <c r="D509" s="785"/>
      <c r="E509" s="785"/>
      <c r="F509" s="785"/>
      <c r="G509" s="785"/>
      <c r="H509" s="785"/>
      <c r="I509" s="786"/>
    </row>
    <row r="510" spans="2:9" s="244" customFormat="1" ht="12" customHeight="1">
      <c r="B510" s="279" t="s">
        <v>231</v>
      </c>
      <c r="C510" s="783" t="str">
        <f t="shared" si="20"/>
        <v>:İNCE İŞLER</v>
      </c>
      <c r="D510" s="783"/>
      <c r="E510" s="783"/>
      <c r="F510" s="783"/>
      <c r="G510" s="783"/>
      <c r="H510" s="783"/>
      <c r="I510" s="784"/>
    </row>
    <row r="511" spans="2:9" s="244" customFormat="1" ht="33" customHeight="1">
      <c r="B511" s="280" t="s">
        <v>228</v>
      </c>
      <c r="C511" s="787" t="str">
        <f t="shared" si="20"/>
        <v>:Tuğla Duvar İmalatı</v>
      </c>
      <c r="D511" s="787"/>
      <c r="E511" s="787"/>
      <c r="F511" s="787"/>
      <c r="G511" s="787"/>
      <c r="H511" s="787"/>
      <c r="I511" s="788"/>
    </row>
    <row r="512" spans="2:9" s="244" customFormat="1" ht="12.6" thickBot="1">
      <c r="B512" s="281" t="s">
        <v>9</v>
      </c>
      <c r="C512" s="282" t="str">
        <f>C440</f>
        <v>:ÇELİK.01</v>
      </c>
      <c r="D512" s="283" t="s">
        <v>1</v>
      </c>
      <c r="E512" s="283" t="str">
        <f>E440</f>
        <v>:ton</v>
      </c>
      <c r="F512" s="283"/>
      <c r="G512" s="283"/>
      <c r="H512" s="283" t="s">
        <v>198</v>
      </c>
      <c r="I512" s="284" t="str">
        <f>I440</f>
        <v>:9000TL</v>
      </c>
    </row>
    <row r="513" spans="2:10" s="249" customFormat="1" ht="24" customHeight="1" thickTop="1" thickBot="1">
      <c r="B513" s="789" t="s">
        <v>229</v>
      </c>
      <c r="C513" s="790"/>
      <c r="D513" s="790"/>
      <c r="E513" s="790"/>
      <c r="F513" s="790"/>
      <c r="G513" s="790"/>
      <c r="H513" s="790"/>
      <c r="I513" s="791"/>
    </row>
    <row r="514" spans="2:10" s="244" customFormat="1" ht="12.6" thickTop="1">
      <c r="B514" s="792" t="s">
        <v>223</v>
      </c>
      <c r="C514" s="793"/>
      <c r="D514" s="793" t="s">
        <v>145</v>
      </c>
      <c r="E514" s="793"/>
      <c r="F514" s="793"/>
      <c r="G514" s="793"/>
      <c r="H514" s="796" t="s">
        <v>3</v>
      </c>
      <c r="I514" s="797"/>
    </row>
    <row r="515" spans="2:10" s="244" customFormat="1" ht="12">
      <c r="B515" s="794"/>
      <c r="C515" s="795"/>
      <c r="D515" s="251" t="s">
        <v>147</v>
      </c>
      <c r="E515" s="251" t="s">
        <v>224</v>
      </c>
      <c r="F515" s="251" t="s">
        <v>225</v>
      </c>
      <c r="G515" s="251" t="s">
        <v>148</v>
      </c>
      <c r="H515" s="258" t="s">
        <v>226</v>
      </c>
      <c r="I515" s="252" t="s">
        <v>227</v>
      </c>
      <c r="J515" s="250"/>
    </row>
    <row r="516" spans="2:10" s="244" customFormat="1" ht="12">
      <c r="B516" s="781" t="s">
        <v>237</v>
      </c>
      <c r="C516" s="782"/>
      <c r="D516" s="261"/>
      <c r="E516" s="262"/>
      <c r="F516" s="262"/>
      <c r="G516" s="263"/>
      <c r="H516" s="264"/>
      <c r="I516" s="265">
        <f>H496</f>
        <v>80.92</v>
      </c>
      <c r="J516" s="250"/>
    </row>
    <row r="517" spans="2:10" s="245" customFormat="1" ht="10.199999999999999">
      <c r="B517" s="756"/>
      <c r="C517" s="757"/>
      <c r="D517" s="266"/>
      <c r="E517" s="267"/>
      <c r="F517" s="267"/>
      <c r="G517" s="268"/>
      <c r="H517" s="269">
        <f>ROUND(IF(MID(B517,1,5)="MİNHA",PRODUCT(D517:G517),0),3)</f>
        <v>0</v>
      </c>
      <c r="I517" s="270">
        <f>ROUND(IF(MID(B517,1,5)&lt;&gt;"MİNHA",PRODUCT(D517:G517),0),3)</f>
        <v>0</v>
      </c>
    </row>
    <row r="518" spans="2:10" s="245" customFormat="1" ht="10.199999999999999">
      <c r="B518" s="756"/>
      <c r="C518" s="757"/>
      <c r="D518" s="266"/>
      <c r="E518" s="267"/>
      <c r="F518" s="267"/>
      <c r="G518" s="268"/>
      <c r="H518" s="269">
        <f t="shared" ref="H518:H566" si="21">ROUND(IF(MID(B518,1,5)="MİNHA",PRODUCT(D518:G518),0),3)</f>
        <v>0</v>
      </c>
      <c r="I518" s="270">
        <f t="shared" ref="I518:I566" si="22">ROUND(IF(MID(B518,1,5)&lt;&gt;"MİNHA",PRODUCT(D518:G518),0),3)</f>
        <v>0</v>
      </c>
    </row>
    <row r="519" spans="2:10" s="245" customFormat="1" ht="10.199999999999999">
      <c r="B519" s="756"/>
      <c r="C519" s="757"/>
      <c r="D519" s="266"/>
      <c r="E519" s="267"/>
      <c r="F519" s="267"/>
      <c r="G519" s="268"/>
      <c r="H519" s="269">
        <f t="shared" si="21"/>
        <v>0</v>
      </c>
      <c r="I519" s="270">
        <f t="shared" si="22"/>
        <v>0</v>
      </c>
    </row>
    <row r="520" spans="2:10" s="245" customFormat="1" ht="10.199999999999999">
      <c r="B520" s="756"/>
      <c r="C520" s="757"/>
      <c r="D520" s="266"/>
      <c r="E520" s="267"/>
      <c r="F520" s="267"/>
      <c r="G520" s="268"/>
      <c r="H520" s="269">
        <f t="shared" si="21"/>
        <v>0</v>
      </c>
      <c r="I520" s="270">
        <f t="shared" si="22"/>
        <v>0</v>
      </c>
    </row>
    <row r="521" spans="2:10" s="245" customFormat="1" ht="10.199999999999999">
      <c r="B521" s="756"/>
      <c r="C521" s="757"/>
      <c r="D521" s="266"/>
      <c r="E521" s="267"/>
      <c r="F521" s="267"/>
      <c r="G521" s="268"/>
      <c r="H521" s="269">
        <f t="shared" si="21"/>
        <v>0</v>
      </c>
      <c r="I521" s="270">
        <f t="shared" si="22"/>
        <v>0</v>
      </c>
    </row>
    <row r="522" spans="2:10" s="245" customFormat="1" ht="10.199999999999999">
      <c r="B522" s="756"/>
      <c r="C522" s="757"/>
      <c r="D522" s="266"/>
      <c r="E522" s="267"/>
      <c r="F522" s="267"/>
      <c r="G522" s="268"/>
      <c r="H522" s="269">
        <f t="shared" si="21"/>
        <v>0</v>
      </c>
      <c r="I522" s="270">
        <f t="shared" si="22"/>
        <v>0</v>
      </c>
    </row>
    <row r="523" spans="2:10" s="245" customFormat="1" ht="10.199999999999999">
      <c r="B523" s="756"/>
      <c r="C523" s="757"/>
      <c r="D523" s="266"/>
      <c r="E523" s="267"/>
      <c r="F523" s="267"/>
      <c r="G523" s="268"/>
      <c r="H523" s="269">
        <f t="shared" si="21"/>
        <v>0</v>
      </c>
      <c r="I523" s="270">
        <f t="shared" si="22"/>
        <v>0</v>
      </c>
    </row>
    <row r="524" spans="2:10" s="245" customFormat="1" ht="10.199999999999999">
      <c r="B524" s="756"/>
      <c r="C524" s="757"/>
      <c r="D524" s="266"/>
      <c r="E524" s="267"/>
      <c r="F524" s="267"/>
      <c r="G524" s="268"/>
      <c r="H524" s="269">
        <f t="shared" si="21"/>
        <v>0</v>
      </c>
      <c r="I524" s="270">
        <f t="shared" si="22"/>
        <v>0</v>
      </c>
    </row>
    <row r="525" spans="2:10" s="245" customFormat="1" ht="10.199999999999999">
      <c r="B525" s="756"/>
      <c r="C525" s="757"/>
      <c r="D525" s="266"/>
      <c r="E525" s="267"/>
      <c r="F525" s="267"/>
      <c r="G525" s="268"/>
      <c r="H525" s="269">
        <f t="shared" si="21"/>
        <v>0</v>
      </c>
      <c r="I525" s="270">
        <f t="shared" si="22"/>
        <v>0</v>
      </c>
    </row>
    <row r="526" spans="2:10" s="245" customFormat="1" ht="10.199999999999999">
      <c r="B526" s="756"/>
      <c r="C526" s="757"/>
      <c r="D526" s="266"/>
      <c r="E526" s="267"/>
      <c r="F526" s="267"/>
      <c r="G526" s="268"/>
      <c r="H526" s="269">
        <f t="shared" si="21"/>
        <v>0</v>
      </c>
      <c r="I526" s="270">
        <f t="shared" si="22"/>
        <v>0</v>
      </c>
    </row>
    <row r="527" spans="2:10" s="245" customFormat="1" ht="10.199999999999999">
      <c r="B527" s="756"/>
      <c r="C527" s="757"/>
      <c r="D527" s="266"/>
      <c r="E527" s="267"/>
      <c r="F527" s="267"/>
      <c r="G527" s="268"/>
      <c r="H527" s="269">
        <f t="shared" si="21"/>
        <v>0</v>
      </c>
      <c r="I527" s="270">
        <f t="shared" si="22"/>
        <v>0</v>
      </c>
    </row>
    <row r="528" spans="2:10" s="245" customFormat="1" ht="10.199999999999999">
      <c r="B528" s="756"/>
      <c r="C528" s="757"/>
      <c r="D528" s="266"/>
      <c r="E528" s="267"/>
      <c r="F528" s="267"/>
      <c r="G528" s="268"/>
      <c r="H528" s="269">
        <f t="shared" si="21"/>
        <v>0</v>
      </c>
      <c r="I528" s="270">
        <f t="shared" si="22"/>
        <v>0</v>
      </c>
    </row>
    <row r="529" spans="2:9" s="245" customFormat="1" ht="10.199999999999999">
      <c r="B529" s="756"/>
      <c r="C529" s="757"/>
      <c r="D529" s="266"/>
      <c r="E529" s="267"/>
      <c r="F529" s="267"/>
      <c r="G529" s="268"/>
      <c r="H529" s="269">
        <f t="shared" si="21"/>
        <v>0</v>
      </c>
      <c r="I529" s="270">
        <f t="shared" si="22"/>
        <v>0</v>
      </c>
    </row>
    <row r="530" spans="2:9" s="245" customFormat="1" ht="10.199999999999999">
      <c r="B530" s="756"/>
      <c r="C530" s="757"/>
      <c r="D530" s="266"/>
      <c r="E530" s="267"/>
      <c r="F530" s="267"/>
      <c r="G530" s="268"/>
      <c r="H530" s="269">
        <f t="shared" si="21"/>
        <v>0</v>
      </c>
      <c r="I530" s="270">
        <f t="shared" si="22"/>
        <v>0</v>
      </c>
    </row>
    <row r="531" spans="2:9" s="245" customFormat="1" ht="10.199999999999999">
      <c r="B531" s="756"/>
      <c r="C531" s="757"/>
      <c r="D531" s="266"/>
      <c r="E531" s="267"/>
      <c r="F531" s="267"/>
      <c r="G531" s="268"/>
      <c r="H531" s="269">
        <f t="shared" si="21"/>
        <v>0</v>
      </c>
      <c r="I531" s="270">
        <f t="shared" si="22"/>
        <v>0</v>
      </c>
    </row>
    <row r="532" spans="2:9" s="245" customFormat="1" ht="10.199999999999999">
      <c r="B532" s="756"/>
      <c r="C532" s="757"/>
      <c r="D532" s="266"/>
      <c r="E532" s="267"/>
      <c r="F532" s="267"/>
      <c r="G532" s="268"/>
      <c r="H532" s="269">
        <f t="shared" si="21"/>
        <v>0</v>
      </c>
      <c r="I532" s="270">
        <f t="shared" si="22"/>
        <v>0</v>
      </c>
    </row>
    <row r="533" spans="2:9" s="245" customFormat="1" ht="10.199999999999999">
      <c r="B533" s="756"/>
      <c r="C533" s="757"/>
      <c r="D533" s="266"/>
      <c r="E533" s="267"/>
      <c r="F533" s="267"/>
      <c r="G533" s="268"/>
      <c r="H533" s="269">
        <f t="shared" si="21"/>
        <v>0</v>
      </c>
      <c r="I533" s="270">
        <f t="shared" si="22"/>
        <v>0</v>
      </c>
    </row>
    <row r="534" spans="2:9" s="245" customFormat="1" ht="10.199999999999999">
      <c r="B534" s="756"/>
      <c r="C534" s="757"/>
      <c r="D534" s="266"/>
      <c r="E534" s="267"/>
      <c r="F534" s="267"/>
      <c r="G534" s="268"/>
      <c r="H534" s="269">
        <f t="shared" si="21"/>
        <v>0</v>
      </c>
      <c r="I534" s="270">
        <f t="shared" si="22"/>
        <v>0</v>
      </c>
    </row>
    <row r="535" spans="2:9" s="245" customFormat="1" ht="10.199999999999999">
      <c r="B535" s="756"/>
      <c r="C535" s="757"/>
      <c r="D535" s="266"/>
      <c r="E535" s="267"/>
      <c r="F535" s="267"/>
      <c r="G535" s="268"/>
      <c r="H535" s="269">
        <f t="shared" si="21"/>
        <v>0</v>
      </c>
      <c r="I535" s="270">
        <f t="shared" si="22"/>
        <v>0</v>
      </c>
    </row>
    <row r="536" spans="2:9" s="245" customFormat="1" ht="10.199999999999999">
      <c r="B536" s="756"/>
      <c r="C536" s="757"/>
      <c r="D536" s="266"/>
      <c r="E536" s="267"/>
      <c r="F536" s="267"/>
      <c r="G536" s="268"/>
      <c r="H536" s="269">
        <f t="shared" si="21"/>
        <v>0</v>
      </c>
      <c r="I536" s="270">
        <f t="shared" si="22"/>
        <v>0</v>
      </c>
    </row>
    <row r="537" spans="2:9" s="245" customFormat="1" ht="10.199999999999999">
      <c r="B537" s="756"/>
      <c r="C537" s="757"/>
      <c r="D537" s="266"/>
      <c r="E537" s="267"/>
      <c r="F537" s="267"/>
      <c r="G537" s="268"/>
      <c r="H537" s="269">
        <f t="shared" si="21"/>
        <v>0</v>
      </c>
      <c r="I537" s="270">
        <f t="shared" si="22"/>
        <v>0</v>
      </c>
    </row>
    <row r="538" spans="2:9" s="245" customFormat="1" ht="10.199999999999999">
      <c r="B538" s="756"/>
      <c r="C538" s="757"/>
      <c r="D538" s="266"/>
      <c r="E538" s="267"/>
      <c r="F538" s="267"/>
      <c r="G538" s="268"/>
      <c r="H538" s="269">
        <f t="shared" si="21"/>
        <v>0</v>
      </c>
      <c r="I538" s="270">
        <f t="shared" si="22"/>
        <v>0</v>
      </c>
    </row>
    <row r="539" spans="2:9" s="245" customFormat="1" ht="10.199999999999999">
      <c r="B539" s="756"/>
      <c r="C539" s="757"/>
      <c r="D539" s="266"/>
      <c r="E539" s="267"/>
      <c r="F539" s="267"/>
      <c r="G539" s="268"/>
      <c r="H539" s="269">
        <f t="shared" si="21"/>
        <v>0</v>
      </c>
      <c r="I539" s="270">
        <f t="shared" si="22"/>
        <v>0</v>
      </c>
    </row>
    <row r="540" spans="2:9" s="245" customFormat="1" ht="10.199999999999999">
      <c r="B540" s="756"/>
      <c r="C540" s="757"/>
      <c r="D540" s="266"/>
      <c r="E540" s="267"/>
      <c r="F540" s="267"/>
      <c r="G540" s="268"/>
      <c r="H540" s="269">
        <f t="shared" si="21"/>
        <v>0</v>
      </c>
      <c r="I540" s="270">
        <f t="shared" si="22"/>
        <v>0</v>
      </c>
    </row>
    <row r="541" spans="2:9" s="245" customFormat="1" ht="10.199999999999999">
      <c r="B541" s="756"/>
      <c r="C541" s="757"/>
      <c r="D541" s="266"/>
      <c r="E541" s="267"/>
      <c r="F541" s="267"/>
      <c r="G541" s="268"/>
      <c r="H541" s="269">
        <f t="shared" si="21"/>
        <v>0</v>
      </c>
      <c r="I541" s="270">
        <f t="shared" si="22"/>
        <v>0</v>
      </c>
    </row>
    <row r="542" spans="2:9" s="245" customFormat="1" ht="10.199999999999999">
      <c r="B542" s="756"/>
      <c r="C542" s="757"/>
      <c r="D542" s="266"/>
      <c r="E542" s="267"/>
      <c r="F542" s="267"/>
      <c r="G542" s="268"/>
      <c r="H542" s="269">
        <f t="shared" si="21"/>
        <v>0</v>
      </c>
      <c r="I542" s="270">
        <f t="shared" si="22"/>
        <v>0</v>
      </c>
    </row>
    <row r="543" spans="2:9" s="245" customFormat="1" ht="10.199999999999999">
      <c r="B543" s="756"/>
      <c r="C543" s="757"/>
      <c r="D543" s="266"/>
      <c r="E543" s="267"/>
      <c r="F543" s="267"/>
      <c r="G543" s="268"/>
      <c r="H543" s="269">
        <f t="shared" si="21"/>
        <v>0</v>
      </c>
      <c r="I543" s="270">
        <f t="shared" si="22"/>
        <v>0</v>
      </c>
    </row>
    <row r="544" spans="2:9" s="245" customFormat="1" ht="10.199999999999999">
      <c r="B544" s="756"/>
      <c r="C544" s="757"/>
      <c r="D544" s="266"/>
      <c r="E544" s="267"/>
      <c r="F544" s="267"/>
      <c r="G544" s="268"/>
      <c r="H544" s="269">
        <f t="shared" si="21"/>
        <v>0</v>
      </c>
      <c r="I544" s="270">
        <f t="shared" si="22"/>
        <v>0</v>
      </c>
    </row>
    <row r="545" spans="2:9" s="245" customFormat="1" ht="10.199999999999999">
      <c r="B545" s="756"/>
      <c r="C545" s="757"/>
      <c r="D545" s="266"/>
      <c r="E545" s="267"/>
      <c r="F545" s="267"/>
      <c r="G545" s="268"/>
      <c r="H545" s="269">
        <f t="shared" si="21"/>
        <v>0</v>
      </c>
      <c r="I545" s="270">
        <f t="shared" si="22"/>
        <v>0</v>
      </c>
    </row>
    <row r="546" spans="2:9" s="245" customFormat="1" ht="10.199999999999999">
      <c r="B546" s="756"/>
      <c r="C546" s="757"/>
      <c r="D546" s="266"/>
      <c r="E546" s="267"/>
      <c r="F546" s="267"/>
      <c r="G546" s="268"/>
      <c r="H546" s="269">
        <f t="shared" si="21"/>
        <v>0</v>
      </c>
      <c r="I546" s="270">
        <f t="shared" si="22"/>
        <v>0</v>
      </c>
    </row>
    <row r="547" spans="2:9" s="245" customFormat="1" ht="10.199999999999999">
      <c r="B547" s="756"/>
      <c r="C547" s="757"/>
      <c r="D547" s="266"/>
      <c r="E547" s="267"/>
      <c r="F547" s="267"/>
      <c r="G547" s="268"/>
      <c r="H547" s="269">
        <f t="shared" si="21"/>
        <v>0</v>
      </c>
      <c r="I547" s="270">
        <f t="shared" si="22"/>
        <v>0</v>
      </c>
    </row>
    <row r="548" spans="2:9" s="245" customFormat="1" ht="10.199999999999999">
      <c r="B548" s="756"/>
      <c r="C548" s="757"/>
      <c r="D548" s="266"/>
      <c r="E548" s="267"/>
      <c r="F548" s="267"/>
      <c r="G548" s="268"/>
      <c r="H548" s="269">
        <f t="shared" si="21"/>
        <v>0</v>
      </c>
      <c r="I548" s="270">
        <f t="shared" si="22"/>
        <v>0</v>
      </c>
    </row>
    <row r="549" spans="2:9" s="245" customFormat="1" ht="10.199999999999999">
      <c r="B549" s="756"/>
      <c r="C549" s="757"/>
      <c r="D549" s="266"/>
      <c r="E549" s="267"/>
      <c r="F549" s="267"/>
      <c r="G549" s="268"/>
      <c r="H549" s="269">
        <f t="shared" si="21"/>
        <v>0</v>
      </c>
      <c r="I549" s="270">
        <f t="shared" si="22"/>
        <v>0</v>
      </c>
    </row>
    <row r="550" spans="2:9" s="245" customFormat="1" ht="10.199999999999999">
      <c r="B550" s="756"/>
      <c r="C550" s="757"/>
      <c r="D550" s="266"/>
      <c r="E550" s="267"/>
      <c r="F550" s="267"/>
      <c r="G550" s="268"/>
      <c r="H550" s="269">
        <f t="shared" si="21"/>
        <v>0</v>
      </c>
      <c r="I550" s="270">
        <f t="shared" si="22"/>
        <v>0</v>
      </c>
    </row>
    <row r="551" spans="2:9" s="245" customFormat="1" ht="10.199999999999999">
      <c r="B551" s="756"/>
      <c r="C551" s="757"/>
      <c r="D551" s="266"/>
      <c r="E551" s="267"/>
      <c r="F551" s="267"/>
      <c r="G551" s="268"/>
      <c r="H551" s="269">
        <f t="shared" si="21"/>
        <v>0</v>
      </c>
      <c r="I551" s="270">
        <f t="shared" si="22"/>
        <v>0</v>
      </c>
    </row>
    <row r="552" spans="2:9" s="245" customFormat="1" ht="10.199999999999999">
      <c r="B552" s="756"/>
      <c r="C552" s="757"/>
      <c r="D552" s="266"/>
      <c r="E552" s="267"/>
      <c r="F552" s="267"/>
      <c r="G552" s="268"/>
      <c r="H552" s="269">
        <f t="shared" si="21"/>
        <v>0</v>
      </c>
      <c r="I552" s="270">
        <f t="shared" si="22"/>
        <v>0</v>
      </c>
    </row>
    <row r="553" spans="2:9" s="245" customFormat="1" ht="10.199999999999999">
      <c r="B553" s="756"/>
      <c r="C553" s="757"/>
      <c r="D553" s="266"/>
      <c r="E553" s="267"/>
      <c r="F553" s="267"/>
      <c r="G553" s="268"/>
      <c r="H553" s="269">
        <f t="shared" si="21"/>
        <v>0</v>
      </c>
      <c r="I553" s="270">
        <f t="shared" si="22"/>
        <v>0</v>
      </c>
    </row>
    <row r="554" spans="2:9" s="245" customFormat="1" ht="10.199999999999999">
      <c r="B554" s="756"/>
      <c r="C554" s="757"/>
      <c r="D554" s="266"/>
      <c r="E554" s="267"/>
      <c r="F554" s="267"/>
      <c r="G554" s="268"/>
      <c r="H554" s="269">
        <f t="shared" si="21"/>
        <v>0</v>
      </c>
      <c r="I554" s="270">
        <f t="shared" si="22"/>
        <v>0</v>
      </c>
    </row>
    <row r="555" spans="2:9" s="245" customFormat="1" ht="10.199999999999999">
      <c r="B555" s="756"/>
      <c r="C555" s="757"/>
      <c r="D555" s="266"/>
      <c r="E555" s="267"/>
      <c r="F555" s="267"/>
      <c r="G555" s="268"/>
      <c r="H555" s="269">
        <f t="shared" si="21"/>
        <v>0</v>
      </c>
      <c r="I555" s="270">
        <f t="shared" si="22"/>
        <v>0</v>
      </c>
    </row>
    <row r="556" spans="2:9" s="245" customFormat="1" ht="10.199999999999999">
      <c r="B556" s="756"/>
      <c r="C556" s="757"/>
      <c r="D556" s="266"/>
      <c r="E556" s="267"/>
      <c r="F556" s="267"/>
      <c r="G556" s="268"/>
      <c r="H556" s="269">
        <f t="shared" si="21"/>
        <v>0</v>
      </c>
      <c r="I556" s="270">
        <f t="shared" si="22"/>
        <v>0</v>
      </c>
    </row>
    <row r="557" spans="2:9" s="245" customFormat="1" ht="10.199999999999999">
      <c r="B557" s="756"/>
      <c r="C557" s="757"/>
      <c r="D557" s="266"/>
      <c r="E557" s="267"/>
      <c r="F557" s="267"/>
      <c r="G557" s="268"/>
      <c r="H557" s="269">
        <f t="shared" si="21"/>
        <v>0</v>
      </c>
      <c r="I557" s="270">
        <f t="shared" si="22"/>
        <v>0</v>
      </c>
    </row>
    <row r="558" spans="2:9" s="245" customFormat="1" ht="10.199999999999999">
      <c r="B558" s="756"/>
      <c r="C558" s="757"/>
      <c r="D558" s="266"/>
      <c r="E558" s="267"/>
      <c r="F558" s="267"/>
      <c r="G558" s="268"/>
      <c r="H558" s="269">
        <f t="shared" si="21"/>
        <v>0</v>
      </c>
      <c r="I558" s="270">
        <f t="shared" si="22"/>
        <v>0</v>
      </c>
    </row>
    <row r="559" spans="2:9" s="245" customFormat="1" ht="10.199999999999999">
      <c r="B559" s="756"/>
      <c r="C559" s="757"/>
      <c r="D559" s="266"/>
      <c r="E559" s="267"/>
      <c r="F559" s="267"/>
      <c r="G559" s="268"/>
      <c r="H559" s="269">
        <f t="shared" si="21"/>
        <v>0</v>
      </c>
      <c r="I559" s="270">
        <f t="shared" si="22"/>
        <v>0</v>
      </c>
    </row>
    <row r="560" spans="2:9" s="245" customFormat="1" ht="10.199999999999999">
      <c r="B560" s="756"/>
      <c r="C560" s="757"/>
      <c r="D560" s="266"/>
      <c r="E560" s="267"/>
      <c r="F560" s="267"/>
      <c r="G560" s="268"/>
      <c r="H560" s="269">
        <f t="shared" si="21"/>
        <v>0</v>
      </c>
      <c r="I560" s="270">
        <f t="shared" si="22"/>
        <v>0</v>
      </c>
    </row>
    <row r="561" spans="2:9" s="245" customFormat="1" ht="10.199999999999999">
      <c r="B561" s="756"/>
      <c r="C561" s="757"/>
      <c r="D561" s="266"/>
      <c r="E561" s="267"/>
      <c r="F561" s="267"/>
      <c r="G561" s="268"/>
      <c r="H561" s="269">
        <f t="shared" si="21"/>
        <v>0</v>
      </c>
      <c r="I561" s="270">
        <f t="shared" si="22"/>
        <v>0</v>
      </c>
    </row>
    <row r="562" spans="2:9" s="245" customFormat="1" ht="10.199999999999999">
      <c r="B562" s="756"/>
      <c r="C562" s="757"/>
      <c r="D562" s="266"/>
      <c r="E562" s="267"/>
      <c r="F562" s="267"/>
      <c r="G562" s="268"/>
      <c r="H562" s="269">
        <f t="shared" si="21"/>
        <v>0</v>
      </c>
      <c r="I562" s="270">
        <f t="shared" si="22"/>
        <v>0</v>
      </c>
    </row>
    <row r="563" spans="2:9" s="245" customFormat="1" ht="10.199999999999999">
      <c r="B563" s="756"/>
      <c r="C563" s="757"/>
      <c r="D563" s="266"/>
      <c r="E563" s="267"/>
      <c r="F563" s="267"/>
      <c r="G563" s="268"/>
      <c r="H563" s="269">
        <f t="shared" si="21"/>
        <v>0</v>
      </c>
      <c r="I563" s="270">
        <f t="shared" si="22"/>
        <v>0</v>
      </c>
    </row>
    <row r="564" spans="2:9" s="245" customFormat="1" ht="10.199999999999999">
      <c r="B564" s="756"/>
      <c r="C564" s="757"/>
      <c r="D564" s="266"/>
      <c r="E564" s="267"/>
      <c r="F564" s="267"/>
      <c r="G564" s="268"/>
      <c r="H564" s="269">
        <f t="shared" si="21"/>
        <v>0</v>
      </c>
      <c r="I564" s="270">
        <f t="shared" si="22"/>
        <v>0</v>
      </c>
    </row>
    <row r="565" spans="2:9" s="245" customFormat="1" ht="10.199999999999999">
      <c r="B565" s="756"/>
      <c r="C565" s="757"/>
      <c r="D565" s="266"/>
      <c r="E565" s="267"/>
      <c r="F565" s="267"/>
      <c r="G565" s="268"/>
      <c r="H565" s="269">
        <f t="shared" si="21"/>
        <v>0</v>
      </c>
      <c r="I565" s="270">
        <f t="shared" si="22"/>
        <v>0</v>
      </c>
    </row>
    <row r="566" spans="2:9" s="245" customFormat="1" ht="10.199999999999999">
      <c r="B566" s="758"/>
      <c r="C566" s="759"/>
      <c r="D566" s="271"/>
      <c r="E566" s="272"/>
      <c r="F566" s="272"/>
      <c r="G566" s="273"/>
      <c r="H566" s="274">
        <f t="shared" si="21"/>
        <v>0</v>
      </c>
      <c r="I566" s="275">
        <f t="shared" si="22"/>
        <v>0</v>
      </c>
    </row>
    <row r="567" spans="2:9" s="244" customFormat="1" ht="12">
      <c r="B567" s="762" t="s">
        <v>233</v>
      </c>
      <c r="C567" s="763"/>
      <c r="D567" s="763"/>
      <c r="E567" s="763"/>
      <c r="F567" s="763"/>
      <c r="G567" s="764"/>
      <c r="H567" s="276">
        <f>ROUND(SUM(H517:H566),3)</f>
        <v>0</v>
      </c>
      <c r="I567" s="277">
        <f>ROUND(SUM(I517:I566),3)</f>
        <v>0</v>
      </c>
    </row>
    <row r="568" spans="2:9" s="244" customFormat="1" ht="12.6" thickBot="1">
      <c r="B568" s="765" t="s">
        <v>234</v>
      </c>
      <c r="C568" s="766"/>
      <c r="D568" s="766"/>
      <c r="E568" s="766"/>
      <c r="F568" s="766"/>
      <c r="G568" s="767"/>
      <c r="H568" s="768">
        <f>ROUND(I567-H567+I516,3)</f>
        <v>80.92</v>
      </c>
      <c r="I568" s="769"/>
    </row>
    <row r="569" spans="2:9" s="245" customFormat="1" ht="10.8" thickTop="1">
      <c r="B569" s="770" t="s">
        <v>5</v>
      </c>
      <c r="C569" s="771"/>
      <c r="D569" s="774" t="s">
        <v>6</v>
      </c>
      <c r="E569" s="775"/>
      <c r="F569" s="775"/>
      <c r="G569" s="775"/>
      <c r="H569" s="775"/>
      <c r="I569" s="776"/>
    </row>
    <row r="570" spans="2:9" s="245" customFormat="1" ht="10.199999999999999">
      <c r="B570" s="772"/>
      <c r="C570" s="773"/>
      <c r="D570" s="777" t="s">
        <v>235</v>
      </c>
      <c r="E570" s="778"/>
      <c r="F570" s="778"/>
      <c r="G570" s="778"/>
      <c r="H570" s="779" t="s">
        <v>236</v>
      </c>
      <c r="I570" s="780"/>
    </row>
    <row r="571" spans="2:9" s="245" customFormat="1" ht="10.199999999999999">
      <c r="B571" s="798" t="str">
        <f>B499</f>
        <v>YENİ YAPI</v>
      </c>
      <c r="C571" s="799"/>
      <c r="D571" s="802" t="str">
        <f>D499</f>
        <v>Emrah Kulaklı</v>
      </c>
      <c r="E571" s="803"/>
      <c r="F571" s="803"/>
      <c r="G571" s="803"/>
      <c r="H571" s="802" t="str">
        <f>H499</f>
        <v>Emrullah Yavaş</v>
      </c>
      <c r="I571" s="804"/>
    </row>
    <row r="572" spans="2:9" s="245" customFormat="1" ht="10.199999999999999">
      <c r="B572" s="800"/>
      <c r="C572" s="801"/>
      <c r="D572" s="802" t="str">
        <f>D500</f>
        <v>İnşaat Mühendisi</v>
      </c>
      <c r="E572" s="803"/>
      <c r="F572" s="803"/>
      <c r="G572" s="803"/>
      <c r="H572" s="802" t="str">
        <f>H500</f>
        <v>İnşaat Mühendisi</v>
      </c>
      <c r="I572" s="804"/>
    </row>
    <row r="573" spans="2:9" s="245" customFormat="1" ht="10.199999999999999">
      <c r="B573" s="800"/>
      <c r="C573" s="801"/>
      <c r="D573" s="259"/>
      <c r="H573" s="259"/>
      <c r="I573" s="254"/>
    </row>
    <row r="574" spans="2:9" s="245" customFormat="1" ht="10.199999999999999">
      <c r="B574" s="253"/>
      <c r="D574" s="259"/>
      <c r="H574" s="259"/>
      <c r="I574" s="254"/>
    </row>
    <row r="575" spans="2:9" s="245" customFormat="1" ht="10.8" thickBot="1">
      <c r="B575" s="255"/>
      <c r="C575" s="256"/>
      <c r="D575" s="260"/>
      <c r="E575" s="256"/>
      <c r="F575" s="256"/>
      <c r="G575" s="256"/>
      <c r="H575" s="260"/>
      <c r="I575" s="257"/>
    </row>
    <row r="576" spans="2:9" s="245" customFormat="1" ht="6" customHeight="1" thickTop="1"/>
    <row r="577" spans="2:10" ht="3.75" customHeight="1"/>
    <row r="578" spans="2:10" ht="9.75" customHeight="1" thickBot="1">
      <c r="B578" s="246"/>
      <c r="C578" s="246"/>
      <c r="D578" s="245"/>
      <c r="H578" s="247" t="s">
        <v>232</v>
      </c>
      <c r="I578" s="248">
        <f>I506+1</f>
        <v>8</v>
      </c>
    </row>
    <row r="579" spans="2:10" s="244" customFormat="1" ht="12" customHeight="1" thickTop="1">
      <c r="B579" s="278" t="s">
        <v>6</v>
      </c>
      <c r="C579" s="760" t="str">
        <f>C507</f>
        <v>:FARSYAPI</v>
      </c>
      <c r="D579" s="760"/>
      <c r="E579" s="760"/>
      <c r="F579" s="760"/>
      <c r="G579" s="760"/>
      <c r="H579" s="760"/>
      <c r="I579" s="761"/>
    </row>
    <row r="580" spans="2:10" s="244" customFormat="1" ht="12">
      <c r="B580" s="279" t="s">
        <v>5</v>
      </c>
      <c r="C580" s="783" t="str">
        <f t="shared" ref="C580:C583" si="23">C508</f>
        <v>:YENİ YAPI</v>
      </c>
      <c r="D580" s="783"/>
      <c r="E580" s="783"/>
      <c r="F580" s="783"/>
      <c r="G580" s="783"/>
      <c r="H580" s="783"/>
      <c r="I580" s="784"/>
    </row>
    <row r="581" spans="2:10" s="244" customFormat="1" ht="12" customHeight="1">
      <c r="B581" s="279" t="s">
        <v>230</v>
      </c>
      <c r="C581" s="785" t="str">
        <f t="shared" si="23"/>
        <v xml:space="preserve">:PANDROS </v>
      </c>
      <c r="D581" s="785"/>
      <c r="E581" s="785"/>
      <c r="F581" s="785"/>
      <c r="G581" s="785"/>
      <c r="H581" s="785"/>
      <c r="I581" s="786"/>
    </row>
    <row r="582" spans="2:10" s="244" customFormat="1" ht="12" customHeight="1">
      <c r="B582" s="279" t="s">
        <v>231</v>
      </c>
      <c r="C582" s="783" t="str">
        <f t="shared" si="23"/>
        <v>:İNCE İŞLER</v>
      </c>
      <c r="D582" s="783"/>
      <c r="E582" s="783"/>
      <c r="F582" s="783"/>
      <c r="G582" s="783"/>
      <c r="H582" s="783"/>
      <c r="I582" s="784"/>
    </row>
    <row r="583" spans="2:10" s="244" customFormat="1" ht="33" customHeight="1">
      <c r="B583" s="280" t="s">
        <v>228</v>
      </c>
      <c r="C583" s="787" t="str">
        <f t="shared" si="23"/>
        <v>:Tuğla Duvar İmalatı</v>
      </c>
      <c r="D583" s="787"/>
      <c r="E583" s="787"/>
      <c r="F583" s="787"/>
      <c r="G583" s="787"/>
      <c r="H583" s="787"/>
      <c r="I583" s="788"/>
    </row>
    <row r="584" spans="2:10" s="244" customFormat="1" ht="12.6" thickBot="1">
      <c r="B584" s="281" t="s">
        <v>9</v>
      </c>
      <c r="C584" s="282" t="str">
        <f>C512</f>
        <v>:ÇELİK.01</v>
      </c>
      <c r="D584" s="283" t="s">
        <v>1</v>
      </c>
      <c r="E584" s="283" t="str">
        <f>E512</f>
        <v>:ton</v>
      </c>
      <c r="F584" s="283"/>
      <c r="G584" s="283"/>
      <c r="H584" s="283" t="s">
        <v>198</v>
      </c>
      <c r="I584" s="284" t="str">
        <f>I512</f>
        <v>:9000TL</v>
      </c>
    </row>
    <row r="585" spans="2:10" s="249" customFormat="1" ht="24" customHeight="1" thickTop="1" thickBot="1">
      <c r="B585" s="789" t="s">
        <v>229</v>
      </c>
      <c r="C585" s="790"/>
      <c r="D585" s="790"/>
      <c r="E585" s="790"/>
      <c r="F585" s="790"/>
      <c r="G585" s="790"/>
      <c r="H585" s="790"/>
      <c r="I585" s="791"/>
    </row>
    <row r="586" spans="2:10" s="244" customFormat="1" ht="12.6" thickTop="1">
      <c r="B586" s="792" t="s">
        <v>223</v>
      </c>
      <c r="C586" s="793"/>
      <c r="D586" s="793" t="s">
        <v>145</v>
      </c>
      <c r="E586" s="793"/>
      <c r="F586" s="793"/>
      <c r="G586" s="793"/>
      <c r="H586" s="796" t="s">
        <v>3</v>
      </c>
      <c r="I586" s="797"/>
    </row>
    <row r="587" spans="2:10" s="244" customFormat="1" ht="12">
      <c r="B587" s="794"/>
      <c r="C587" s="795"/>
      <c r="D587" s="251" t="s">
        <v>147</v>
      </c>
      <c r="E587" s="251" t="s">
        <v>224</v>
      </c>
      <c r="F587" s="251" t="s">
        <v>225</v>
      </c>
      <c r="G587" s="251" t="s">
        <v>148</v>
      </c>
      <c r="H587" s="258" t="s">
        <v>226</v>
      </c>
      <c r="I587" s="252" t="s">
        <v>227</v>
      </c>
      <c r="J587" s="250"/>
    </row>
    <row r="588" spans="2:10" s="244" customFormat="1" ht="12">
      <c r="B588" s="781" t="s">
        <v>237</v>
      </c>
      <c r="C588" s="782"/>
      <c r="D588" s="261"/>
      <c r="E588" s="262"/>
      <c r="F588" s="262"/>
      <c r="G588" s="263"/>
      <c r="H588" s="264"/>
      <c r="I588" s="265">
        <f>H568</f>
        <v>80.92</v>
      </c>
      <c r="J588" s="250"/>
    </row>
    <row r="589" spans="2:10" s="245" customFormat="1" ht="10.199999999999999">
      <c r="B589" s="756"/>
      <c r="C589" s="757"/>
      <c r="D589" s="266"/>
      <c r="E589" s="267"/>
      <c r="F589" s="267"/>
      <c r="G589" s="268"/>
      <c r="H589" s="269">
        <f>ROUND(IF(MID(B589,1,5)="MİNHA",PRODUCT(D589:G589),0),3)</f>
        <v>0</v>
      </c>
      <c r="I589" s="270">
        <f>ROUND(IF(MID(B589,1,5)&lt;&gt;"MİNHA",PRODUCT(D589:G589),0),3)</f>
        <v>0</v>
      </c>
    </row>
    <row r="590" spans="2:10" s="245" customFormat="1" ht="10.199999999999999">
      <c r="B590" s="756"/>
      <c r="C590" s="757"/>
      <c r="D590" s="266"/>
      <c r="E590" s="267"/>
      <c r="F590" s="267"/>
      <c r="G590" s="268"/>
      <c r="H590" s="269">
        <f t="shared" ref="H590:H638" si="24">ROUND(IF(MID(B590,1,5)="MİNHA",PRODUCT(D590:G590),0),3)</f>
        <v>0</v>
      </c>
      <c r="I590" s="270">
        <f t="shared" ref="I590:I638" si="25">ROUND(IF(MID(B590,1,5)&lt;&gt;"MİNHA",PRODUCT(D590:G590),0),3)</f>
        <v>0</v>
      </c>
    </row>
    <row r="591" spans="2:10" s="245" customFormat="1" ht="10.199999999999999">
      <c r="B591" s="756"/>
      <c r="C591" s="757"/>
      <c r="D591" s="266"/>
      <c r="E591" s="267"/>
      <c r="F591" s="267"/>
      <c r="G591" s="268"/>
      <c r="H591" s="269">
        <f t="shared" si="24"/>
        <v>0</v>
      </c>
      <c r="I591" s="270">
        <f t="shared" si="25"/>
        <v>0</v>
      </c>
    </row>
    <row r="592" spans="2:10" s="245" customFormat="1" ht="10.199999999999999">
      <c r="B592" s="756"/>
      <c r="C592" s="757"/>
      <c r="D592" s="266"/>
      <c r="E592" s="267"/>
      <c r="F592" s="267"/>
      <c r="G592" s="268"/>
      <c r="H592" s="269">
        <f t="shared" si="24"/>
        <v>0</v>
      </c>
      <c r="I592" s="270">
        <f t="shared" si="25"/>
        <v>0</v>
      </c>
    </row>
    <row r="593" spans="2:9" s="245" customFormat="1" ht="10.199999999999999">
      <c r="B593" s="756"/>
      <c r="C593" s="757"/>
      <c r="D593" s="266"/>
      <c r="E593" s="267"/>
      <c r="F593" s="267"/>
      <c r="G593" s="268"/>
      <c r="H593" s="269">
        <f t="shared" si="24"/>
        <v>0</v>
      </c>
      <c r="I593" s="270">
        <f t="shared" si="25"/>
        <v>0</v>
      </c>
    </row>
    <row r="594" spans="2:9" s="245" customFormat="1" ht="10.199999999999999">
      <c r="B594" s="756"/>
      <c r="C594" s="757"/>
      <c r="D594" s="266"/>
      <c r="E594" s="267"/>
      <c r="F594" s="267"/>
      <c r="G594" s="268"/>
      <c r="H594" s="269">
        <f t="shared" si="24"/>
        <v>0</v>
      </c>
      <c r="I594" s="270">
        <f t="shared" si="25"/>
        <v>0</v>
      </c>
    </row>
    <row r="595" spans="2:9" s="245" customFormat="1" ht="10.199999999999999">
      <c r="B595" s="756"/>
      <c r="C595" s="757"/>
      <c r="D595" s="266"/>
      <c r="E595" s="267"/>
      <c r="F595" s="267"/>
      <c r="G595" s="268"/>
      <c r="H595" s="269">
        <f t="shared" si="24"/>
        <v>0</v>
      </c>
      <c r="I595" s="270">
        <f t="shared" si="25"/>
        <v>0</v>
      </c>
    </row>
    <row r="596" spans="2:9" s="245" customFormat="1" ht="10.199999999999999">
      <c r="B596" s="756"/>
      <c r="C596" s="757"/>
      <c r="D596" s="266"/>
      <c r="E596" s="267"/>
      <c r="F596" s="267"/>
      <c r="G596" s="268"/>
      <c r="H596" s="269">
        <f t="shared" si="24"/>
        <v>0</v>
      </c>
      <c r="I596" s="270">
        <f t="shared" si="25"/>
        <v>0</v>
      </c>
    </row>
    <row r="597" spans="2:9" s="245" customFormat="1" ht="10.199999999999999">
      <c r="B597" s="756"/>
      <c r="C597" s="757"/>
      <c r="D597" s="266"/>
      <c r="E597" s="267"/>
      <c r="F597" s="267"/>
      <c r="G597" s="268"/>
      <c r="H597" s="269">
        <f t="shared" si="24"/>
        <v>0</v>
      </c>
      <c r="I597" s="270">
        <f t="shared" si="25"/>
        <v>0</v>
      </c>
    </row>
    <row r="598" spans="2:9" s="245" customFormat="1" ht="10.199999999999999">
      <c r="B598" s="756"/>
      <c r="C598" s="757"/>
      <c r="D598" s="266"/>
      <c r="E598" s="267"/>
      <c r="F598" s="267"/>
      <c r="G598" s="268"/>
      <c r="H598" s="269">
        <f t="shared" si="24"/>
        <v>0</v>
      </c>
      <c r="I598" s="270">
        <f t="shared" si="25"/>
        <v>0</v>
      </c>
    </row>
    <row r="599" spans="2:9" s="245" customFormat="1" ht="10.199999999999999">
      <c r="B599" s="756"/>
      <c r="C599" s="757"/>
      <c r="D599" s="266"/>
      <c r="E599" s="267"/>
      <c r="F599" s="267"/>
      <c r="G599" s="268"/>
      <c r="H599" s="269">
        <f t="shared" si="24"/>
        <v>0</v>
      </c>
      <c r="I599" s="270">
        <f t="shared" si="25"/>
        <v>0</v>
      </c>
    </row>
    <row r="600" spans="2:9" s="245" customFormat="1" ht="10.199999999999999">
      <c r="B600" s="756"/>
      <c r="C600" s="757"/>
      <c r="D600" s="266"/>
      <c r="E600" s="267"/>
      <c r="F600" s="267"/>
      <c r="G600" s="268"/>
      <c r="H600" s="269">
        <f t="shared" si="24"/>
        <v>0</v>
      </c>
      <c r="I600" s="270">
        <f t="shared" si="25"/>
        <v>0</v>
      </c>
    </row>
    <row r="601" spans="2:9" s="245" customFormat="1" ht="10.199999999999999">
      <c r="B601" s="756"/>
      <c r="C601" s="757"/>
      <c r="D601" s="266"/>
      <c r="E601" s="267"/>
      <c r="F601" s="267"/>
      <c r="G601" s="268"/>
      <c r="H601" s="269">
        <f t="shared" si="24"/>
        <v>0</v>
      </c>
      <c r="I601" s="270">
        <f t="shared" si="25"/>
        <v>0</v>
      </c>
    </row>
    <row r="602" spans="2:9" s="245" customFormat="1" ht="10.199999999999999">
      <c r="B602" s="756"/>
      <c r="C602" s="757"/>
      <c r="D602" s="266"/>
      <c r="E602" s="267"/>
      <c r="F602" s="267"/>
      <c r="G602" s="268"/>
      <c r="H602" s="269">
        <f t="shared" si="24"/>
        <v>0</v>
      </c>
      <c r="I602" s="270">
        <f t="shared" si="25"/>
        <v>0</v>
      </c>
    </row>
    <row r="603" spans="2:9" s="245" customFormat="1" ht="10.199999999999999">
      <c r="B603" s="756"/>
      <c r="C603" s="757"/>
      <c r="D603" s="266"/>
      <c r="E603" s="267"/>
      <c r="F603" s="267"/>
      <c r="G603" s="268"/>
      <c r="H603" s="269">
        <f t="shared" si="24"/>
        <v>0</v>
      </c>
      <c r="I603" s="270">
        <f t="shared" si="25"/>
        <v>0</v>
      </c>
    </row>
    <row r="604" spans="2:9" s="245" customFormat="1" ht="10.199999999999999">
      <c r="B604" s="756"/>
      <c r="C604" s="757"/>
      <c r="D604" s="266"/>
      <c r="E604" s="267"/>
      <c r="F604" s="267"/>
      <c r="G604" s="268"/>
      <c r="H604" s="269">
        <f t="shared" si="24"/>
        <v>0</v>
      </c>
      <c r="I604" s="270">
        <f t="shared" si="25"/>
        <v>0</v>
      </c>
    </row>
    <row r="605" spans="2:9" s="245" customFormat="1" ht="10.199999999999999">
      <c r="B605" s="756"/>
      <c r="C605" s="757"/>
      <c r="D605" s="266"/>
      <c r="E605" s="267"/>
      <c r="F605" s="267"/>
      <c r="G605" s="268"/>
      <c r="H605" s="269">
        <f t="shared" si="24"/>
        <v>0</v>
      </c>
      <c r="I605" s="270">
        <f t="shared" si="25"/>
        <v>0</v>
      </c>
    </row>
    <row r="606" spans="2:9" s="245" customFormat="1" ht="10.199999999999999">
      <c r="B606" s="756"/>
      <c r="C606" s="757"/>
      <c r="D606" s="266"/>
      <c r="E606" s="267"/>
      <c r="F606" s="267"/>
      <c r="G606" s="268"/>
      <c r="H606" s="269">
        <f t="shared" si="24"/>
        <v>0</v>
      </c>
      <c r="I606" s="270">
        <f t="shared" si="25"/>
        <v>0</v>
      </c>
    </row>
    <row r="607" spans="2:9" s="245" customFormat="1" ht="10.199999999999999">
      <c r="B607" s="756"/>
      <c r="C607" s="757"/>
      <c r="D607" s="266"/>
      <c r="E607" s="267"/>
      <c r="F607" s="267"/>
      <c r="G607" s="268"/>
      <c r="H607" s="269">
        <f t="shared" si="24"/>
        <v>0</v>
      </c>
      <c r="I607" s="270">
        <f t="shared" si="25"/>
        <v>0</v>
      </c>
    </row>
    <row r="608" spans="2:9" s="245" customFormat="1" ht="10.199999999999999">
      <c r="B608" s="756"/>
      <c r="C608" s="757"/>
      <c r="D608" s="266"/>
      <c r="E608" s="267"/>
      <c r="F608" s="267"/>
      <c r="G608" s="268"/>
      <c r="H608" s="269">
        <f t="shared" si="24"/>
        <v>0</v>
      </c>
      <c r="I608" s="270">
        <f t="shared" si="25"/>
        <v>0</v>
      </c>
    </row>
    <row r="609" spans="2:9" s="245" customFormat="1" ht="10.199999999999999">
      <c r="B609" s="756"/>
      <c r="C609" s="757"/>
      <c r="D609" s="266"/>
      <c r="E609" s="267"/>
      <c r="F609" s="267"/>
      <c r="G609" s="268"/>
      <c r="H609" s="269">
        <f t="shared" si="24"/>
        <v>0</v>
      </c>
      <c r="I609" s="270">
        <f t="shared" si="25"/>
        <v>0</v>
      </c>
    </row>
    <row r="610" spans="2:9" s="245" customFormat="1" ht="10.199999999999999">
      <c r="B610" s="756"/>
      <c r="C610" s="757"/>
      <c r="D610" s="266"/>
      <c r="E610" s="267"/>
      <c r="F610" s="267"/>
      <c r="G610" s="268"/>
      <c r="H610" s="269">
        <f t="shared" si="24"/>
        <v>0</v>
      </c>
      <c r="I610" s="270">
        <f t="shared" si="25"/>
        <v>0</v>
      </c>
    </row>
    <row r="611" spans="2:9" s="245" customFormat="1" ht="10.199999999999999">
      <c r="B611" s="756"/>
      <c r="C611" s="757"/>
      <c r="D611" s="266"/>
      <c r="E611" s="267"/>
      <c r="F611" s="267"/>
      <c r="G611" s="268"/>
      <c r="H611" s="269">
        <f t="shared" si="24"/>
        <v>0</v>
      </c>
      <c r="I611" s="270">
        <f t="shared" si="25"/>
        <v>0</v>
      </c>
    </row>
    <row r="612" spans="2:9" s="245" customFormat="1" ht="10.199999999999999">
      <c r="B612" s="756"/>
      <c r="C612" s="757"/>
      <c r="D612" s="266"/>
      <c r="E612" s="267"/>
      <c r="F612" s="267"/>
      <c r="G612" s="268"/>
      <c r="H612" s="269">
        <f t="shared" si="24"/>
        <v>0</v>
      </c>
      <c r="I612" s="270">
        <f t="shared" si="25"/>
        <v>0</v>
      </c>
    </row>
    <row r="613" spans="2:9" s="245" customFormat="1" ht="10.199999999999999">
      <c r="B613" s="756"/>
      <c r="C613" s="757"/>
      <c r="D613" s="266"/>
      <c r="E613" s="267"/>
      <c r="F613" s="267"/>
      <c r="G613" s="268"/>
      <c r="H613" s="269">
        <f t="shared" si="24"/>
        <v>0</v>
      </c>
      <c r="I613" s="270">
        <f t="shared" si="25"/>
        <v>0</v>
      </c>
    </row>
    <row r="614" spans="2:9" s="245" customFormat="1" ht="10.199999999999999">
      <c r="B614" s="756"/>
      <c r="C614" s="757"/>
      <c r="D614" s="266"/>
      <c r="E614" s="267"/>
      <c r="F614" s="267"/>
      <c r="G614" s="268"/>
      <c r="H614" s="269">
        <f t="shared" si="24"/>
        <v>0</v>
      </c>
      <c r="I614" s="270">
        <f t="shared" si="25"/>
        <v>0</v>
      </c>
    </row>
    <row r="615" spans="2:9" s="245" customFormat="1" ht="10.199999999999999">
      <c r="B615" s="756"/>
      <c r="C615" s="757"/>
      <c r="D615" s="266"/>
      <c r="E615" s="267"/>
      <c r="F615" s="267"/>
      <c r="G615" s="268"/>
      <c r="H615" s="269">
        <f t="shared" si="24"/>
        <v>0</v>
      </c>
      <c r="I615" s="270">
        <f t="shared" si="25"/>
        <v>0</v>
      </c>
    </row>
    <row r="616" spans="2:9" s="245" customFormat="1" ht="10.199999999999999">
      <c r="B616" s="756"/>
      <c r="C616" s="757"/>
      <c r="D616" s="266"/>
      <c r="E616" s="267"/>
      <c r="F616" s="267"/>
      <c r="G616" s="268"/>
      <c r="H616" s="269">
        <f t="shared" si="24"/>
        <v>0</v>
      </c>
      <c r="I616" s="270">
        <f t="shared" si="25"/>
        <v>0</v>
      </c>
    </row>
    <row r="617" spans="2:9" s="245" customFormat="1" ht="10.199999999999999">
      <c r="B617" s="756"/>
      <c r="C617" s="757"/>
      <c r="D617" s="266"/>
      <c r="E617" s="267"/>
      <c r="F617" s="267"/>
      <c r="G617" s="268"/>
      <c r="H617" s="269">
        <f t="shared" si="24"/>
        <v>0</v>
      </c>
      <c r="I617" s="270">
        <f t="shared" si="25"/>
        <v>0</v>
      </c>
    </row>
    <row r="618" spans="2:9" s="245" customFormat="1" ht="10.199999999999999">
      <c r="B618" s="756"/>
      <c r="C618" s="757"/>
      <c r="D618" s="266"/>
      <c r="E618" s="267"/>
      <c r="F618" s="267"/>
      <c r="G618" s="268"/>
      <c r="H618" s="269">
        <f t="shared" si="24"/>
        <v>0</v>
      </c>
      <c r="I618" s="270">
        <f t="shared" si="25"/>
        <v>0</v>
      </c>
    </row>
    <row r="619" spans="2:9" s="245" customFormat="1" ht="10.199999999999999">
      <c r="B619" s="756"/>
      <c r="C619" s="757"/>
      <c r="D619" s="266"/>
      <c r="E619" s="267"/>
      <c r="F619" s="267"/>
      <c r="G619" s="268"/>
      <c r="H619" s="269">
        <f t="shared" si="24"/>
        <v>0</v>
      </c>
      <c r="I619" s="270">
        <f t="shared" si="25"/>
        <v>0</v>
      </c>
    </row>
    <row r="620" spans="2:9" s="245" customFormat="1" ht="10.199999999999999">
      <c r="B620" s="756"/>
      <c r="C620" s="757"/>
      <c r="D620" s="266"/>
      <c r="E620" s="267"/>
      <c r="F620" s="267"/>
      <c r="G620" s="268"/>
      <c r="H620" s="269">
        <f t="shared" si="24"/>
        <v>0</v>
      </c>
      <c r="I620" s="270">
        <f t="shared" si="25"/>
        <v>0</v>
      </c>
    </row>
    <row r="621" spans="2:9" s="245" customFormat="1" ht="10.199999999999999">
      <c r="B621" s="756"/>
      <c r="C621" s="757"/>
      <c r="D621" s="266"/>
      <c r="E621" s="267"/>
      <c r="F621" s="267"/>
      <c r="G621" s="268"/>
      <c r="H621" s="269">
        <f t="shared" si="24"/>
        <v>0</v>
      </c>
      <c r="I621" s="270">
        <f t="shared" si="25"/>
        <v>0</v>
      </c>
    </row>
    <row r="622" spans="2:9" s="245" customFormat="1" ht="10.199999999999999">
      <c r="B622" s="756"/>
      <c r="C622" s="757"/>
      <c r="D622" s="266"/>
      <c r="E622" s="267"/>
      <c r="F622" s="267"/>
      <c r="G622" s="268"/>
      <c r="H622" s="269">
        <f t="shared" si="24"/>
        <v>0</v>
      </c>
      <c r="I622" s="270">
        <f t="shared" si="25"/>
        <v>0</v>
      </c>
    </row>
    <row r="623" spans="2:9" s="245" customFormat="1" ht="10.199999999999999">
      <c r="B623" s="756"/>
      <c r="C623" s="757"/>
      <c r="D623" s="266"/>
      <c r="E623" s="267"/>
      <c r="F623" s="267"/>
      <c r="G623" s="268"/>
      <c r="H623" s="269">
        <f t="shared" si="24"/>
        <v>0</v>
      </c>
      <c r="I623" s="270">
        <f t="shared" si="25"/>
        <v>0</v>
      </c>
    </row>
    <row r="624" spans="2:9" s="245" customFormat="1" ht="10.199999999999999">
      <c r="B624" s="756"/>
      <c r="C624" s="757"/>
      <c r="D624" s="266"/>
      <c r="E624" s="267"/>
      <c r="F624" s="267"/>
      <c r="G624" s="268"/>
      <c r="H624" s="269">
        <f t="shared" si="24"/>
        <v>0</v>
      </c>
      <c r="I624" s="270">
        <f t="shared" si="25"/>
        <v>0</v>
      </c>
    </row>
    <row r="625" spans="2:9" s="245" customFormat="1" ht="10.199999999999999">
      <c r="B625" s="756"/>
      <c r="C625" s="757"/>
      <c r="D625" s="266"/>
      <c r="E625" s="267"/>
      <c r="F625" s="267"/>
      <c r="G625" s="268"/>
      <c r="H625" s="269">
        <f t="shared" si="24"/>
        <v>0</v>
      </c>
      <c r="I625" s="270">
        <f t="shared" si="25"/>
        <v>0</v>
      </c>
    </row>
    <row r="626" spans="2:9" s="245" customFormat="1" ht="10.199999999999999">
      <c r="B626" s="756"/>
      <c r="C626" s="757"/>
      <c r="D626" s="266"/>
      <c r="E626" s="267"/>
      <c r="F626" s="267"/>
      <c r="G626" s="268"/>
      <c r="H626" s="269">
        <f t="shared" si="24"/>
        <v>0</v>
      </c>
      <c r="I626" s="270">
        <f t="shared" si="25"/>
        <v>0</v>
      </c>
    </row>
    <row r="627" spans="2:9" s="245" customFormat="1" ht="10.199999999999999">
      <c r="B627" s="756"/>
      <c r="C627" s="757"/>
      <c r="D627" s="266"/>
      <c r="E627" s="267"/>
      <c r="F627" s="267"/>
      <c r="G627" s="268"/>
      <c r="H627" s="269">
        <f t="shared" si="24"/>
        <v>0</v>
      </c>
      <c r="I627" s="270">
        <f t="shared" si="25"/>
        <v>0</v>
      </c>
    </row>
    <row r="628" spans="2:9" s="245" customFormat="1" ht="10.199999999999999">
      <c r="B628" s="756"/>
      <c r="C628" s="757"/>
      <c r="D628" s="266"/>
      <c r="E628" s="267"/>
      <c r="F628" s="267"/>
      <c r="G628" s="268"/>
      <c r="H628" s="269">
        <f t="shared" si="24"/>
        <v>0</v>
      </c>
      <c r="I628" s="270">
        <f t="shared" si="25"/>
        <v>0</v>
      </c>
    </row>
    <row r="629" spans="2:9" s="245" customFormat="1" ht="10.199999999999999">
      <c r="B629" s="756"/>
      <c r="C629" s="757"/>
      <c r="D629" s="266"/>
      <c r="E629" s="267"/>
      <c r="F629" s="267"/>
      <c r="G629" s="268"/>
      <c r="H629" s="269">
        <f t="shared" si="24"/>
        <v>0</v>
      </c>
      <c r="I629" s="270">
        <f t="shared" si="25"/>
        <v>0</v>
      </c>
    </row>
    <row r="630" spans="2:9" s="245" customFormat="1" ht="10.199999999999999">
      <c r="B630" s="756"/>
      <c r="C630" s="757"/>
      <c r="D630" s="266"/>
      <c r="E630" s="267"/>
      <c r="F630" s="267"/>
      <c r="G630" s="268"/>
      <c r="H630" s="269">
        <f t="shared" si="24"/>
        <v>0</v>
      </c>
      <c r="I630" s="270">
        <f t="shared" si="25"/>
        <v>0</v>
      </c>
    </row>
    <row r="631" spans="2:9" s="245" customFormat="1" ht="10.199999999999999">
      <c r="B631" s="756"/>
      <c r="C631" s="757"/>
      <c r="D631" s="266"/>
      <c r="E631" s="267"/>
      <c r="F631" s="267"/>
      <c r="G631" s="268"/>
      <c r="H631" s="269">
        <f t="shared" si="24"/>
        <v>0</v>
      </c>
      <c r="I631" s="270">
        <f t="shared" si="25"/>
        <v>0</v>
      </c>
    </row>
    <row r="632" spans="2:9" s="245" customFormat="1" ht="10.199999999999999">
      <c r="B632" s="756"/>
      <c r="C632" s="757"/>
      <c r="D632" s="266"/>
      <c r="E632" s="267"/>
      <c r="F632" s="267"/>
      <c r="G632" s="268"/>
      <c r="H632" s="269">
        <f t="shared" si="24"/>
        <v>0</v>
      </c>
      <c r="I632" s="270">
        <f t="shared" si="25"/>
        <v>0</v>
      </c>
    </row>
    <row r="633" spans="2:9" s="245" customFormat="1" ht="10.199999999999999">
      <c r="B633" s="756"/>
      <c r="C633" s="757"/>
      <c r="D633" s="266"/>
      <c r="E633" s="267"/>
      <c r="F633" s="267"/>
      <c r="G633" s="268"/>
      <c r="H633" s="269">
        <f t="shared" si="24"/>
        <v>0</v>
      </c>
      <c r="I633" s="270">
        <f t="shared" si="25"/>
        <v>0</v>
      </c>
    </row>
    <row r="634" spans="2:9" s="245" customFormat="1" ht="10.199999999999999">
      <c r="B634" s="756"/>
      <c r="C634" s="757"/>
      <c r="D634" s="266"/>
      <c r="E634" s="267"/>
      <c r="F634" s="267"/>
      <c r="G634" s="268"/>
      <c r="H634" s="269">
        <f t="shared" si="24"/>
        <v>0</v>
      </c>
      <c r="I634" s="270">
        <f t="shared" si="25"/>
        <v>0</v>
      </c>
    </row>
    <row r="635" spans="2:9" s="245" customFormat="1" ht="10.199999999999999">
      <c r="B635" s="756"/>
      <c r="C635" s="757"/>
      <c r="D635" s="266"/>
      <c r="E635" s="267"/>
      <c r="F635" s="267"/>
      <c r="G635" s="268"/>
      <c r="H635" s="269">
        <f t="shared" si="24"/>
        <v>0</v>
      </c>
      <c r="I635" s="270">
        <f t="shared" si="25"/>
        <v>0</v>
      </c>
    </row>
    <row r="636" spans="2:9" s="245" customFormat="1" ht="10.199999999999999">
      <c r="B636" s="756"/>
      <c r="C636" s="757"/>
      <c r="D636" s="266"/>
      <c r="E636" s="267"/>
      <c r="F636" s="267"/>
      <c r="G636" s="268"/>
      <c r="H636" s="269">
        <f t="shared" si="24"/>
        <v>0</v>
      </c>
      <c r="I636" s="270">
        <f t="shared" si="25"/>
        <v>0</v>
      </c>
    </row>
    <row r="637" spans="2:9" s="245" customFormat="1" ht="10.199999999999999">
      <c r="B637" s="756"/>
      <c r="C637" s="757"/>
      <c r="D637" s="266"/>
      <c r="E637" s="267"/>
      <c r="F637" s="267"/>
      <c r="G637" s="268"/>
      <c r="H637" s="269">
        <f t="shared" si="24"/>
        <v>0</v>
      </c>
      <c r="I637" s="270">
        <f t="shared" si="25"/>
        <v>0</v>
      </c>
    </row>
    <row r="638" spans="2:9" s="245" customFormat="1" ht="10.199999999999999">
      <c r="B638" s="758"/>
      <c r="C638" s="759"/>
      <c r="D638" s="271"/>
      <c r="E638" s="272"/>
      <c r="F638" s="272"/>
      <c r="G638" s="273"/>
      <c r="H638" s="274">
        <f t="shared" si="24"/>
        <v>0</v>
      </c>
      <c r="I638" s="275">
        <f t="shared" si="25"/>
        <v>0</v>
      </c>
    </row>
    <row r="639" spans="2:9" s="244" customFormat="1" ht="12">
      <c r="B639" s="762" t="s">
        <v>233</v>
      </c>
      <c r="C639" s="763"/>
      <c r="D639" s="763"/>
      <c r="E639" s="763"/>
      <c r="F639" s="763"/>
      <c r="G639" s="764"/>
      <c r="H639" s="276">
        <f>ROUND(SUM(H589:H638),3)</f>
        <v>0</v>
      </c>
      <c r="I639" s="277">
        <f>ROUND(SUM(I589:I638),3)</f>
        <v>0</v>
      </c>
    </row>
    <row r="640" spans="2:9" s="244" customFormat="1" ht="12.6" thickBot="1">
      <c r="B640" s="765" t="s">
        <v>234</v>
      </c>
      <c r="C640" s="766"/>
      <c r="D640" s="766"/>
      <c r="E640" s="766"/>
      <c r="F640" s="766"/>
      <c r="G640" s="767"/>
      <c r="H640" s="768">
        <f>ROUND(I639-H639+I588,3)</f>
        <v>80.92</v>
      </c>
      <c r="I640" s="769"/>
    </row>
    <row r="641" spans="2:9" s="245" customFormat="1" ht="10.8" thickTop="1">
      <c r="B641" s="770" t="s">
        <v>5</v>
      </c>
      <c r="C641" s="771"/>
      <c r="D641" s="774" t="s">
        <v>6</v>
      </c>
      <c r="E641" s="775"/>
      <c r="F641" s="775"/>
      <c r="G641" s="775"/>
      <c r="H641" s="775"/>
      <c r="I641" s="776"/>
    </row>
    <row r="642" spans="2:9" s="245" customFormat="1" ht="10.199999999999999">
      <c r="B642" s="772"/>
      <c r="C642" s="773"/>
      <c r="D642" s="777" t="s">
        <v>235</v>
      </c>
      <c r="E642" s="778"/>
      <c r="F642" s="778"/>
      <c r="G642" s="778"/>
      <c r="H642" s="779" t="s">
        <v>236</v>
      </c>
      <c r="I642" s="780"/>
    </row>
    <row r="643" spans="2:9" s="245" customFormat="1" ht="10.199999999999999">
      <c r="B643" s="798" t="str">
        <f>B571</f>
        <v>YENİ YAPI</v>
      </c>
      <c r="C643" s="799"/>
      <c r="D643" s="802" t="str">
        <f>D571</f>
        <v>Emrah Kulaklı</v>
      </c>
      <c r="E643" s="803"/>
      <c r="F643" s="803"/>
      <c r="G643" s="803"/>
      <c r="H643" s="802" t="str">
        <f>H571</f>
        <v>Emrullah Yavaş</v>
      </c>
      <c r="I643" s="804"/>
    </row>
    <row r="644" spans="2:9" s="245" customFormat="1" ht="10.199999999999999">
      <c r="B644" s="800"/>
      <c r="C644" s="801"/>
      <c r="D644" s="802" t="str">
        <f>D572</f>
        <v>İnşaat Mühendisi</v>
      </c>
      <c r="E644" s="803"/>
      <c r="F644" s="803"/>
      <c r="G644" s="803"/>
      <c r="H644" s="802" t="str">
        <f>H572</f>
        <v>İnşaat Mühendisi</v>
      </c>
      <c r="I644" s="804"/>
    </row>
    <row r="645" spans="2:9" s="245" customFormat="1" ht="10.199999999999999">
      <c r="B645" s="800"/>
      <c r="C645" s="801"/>
      <c r="D645" s="259"/>
      <c r="H645" s="259"/>
      <c r="I645" s="254"/>
    </row>
    <row r="646" spans="2:9" s="245" customFormat="1" ht="10.199999999999999">
      <c r="B646" s="253"/>
      <c r="D646" s="259"/>
      <c r="H646" s="259"/>
      <c r="I646" s="254"/>
    </row>
    <row r="647" spans="2:9" s="245" customFormat="1" ht="10.8" thickBot="1">
      <c r="B647" s="255"/>
      <c r="C647" s="256"/>
      <c r="D647" s="260"/>
      <c r="E647" s="256"/>
      <c r="F647" s="256"/>
      <c r="G647" s="256"/>
      <c r="H647" s="260"/>
      <c r="I647" s="257"/>
    </row>
    <row r="648" spans="2:9" s="245" customFormat="1" ht="6" customHeight="1" thickTop="1"/>
    <row r="649" spans="2:9" ht="3.75" customHeight="1"/>
    <row r="650" spans="2:9" ht="9.75" customHeight="1" thickBot="1">
      <c r="B650" s="246"/>
      <c r="C650" s="246"/>
      <c r="D650" s="245"/>
      <c r="H650" s="247" t="s">
        <v>232</v>
      </c>
      <c r="I650" s="248">
        <f>I578+1</f>
        <v>9</v>
      </c>
    </row>
    <row r="651" spans="2:9" s="244" customFormat="1" ht="12" customHeight="1" thickTop="1">
      <c r="B651" s="278" t="s">
        <v>6</v>
      </c>
      <c r="C651" s="760" t="str">
        <f>C579</f>
        <v>:FARSYAPI</v>
      </c>
      <c r="D651" s="760"/>
      <c r="E651" s="760"/>
      <c r="F651" s="760"/>
      <c r="G651" s="760"/>
      <c r="H651" s="760"/>
      <c r="I651" s="761"/>
    </row>
    <row r="652" spans="2:9" s="244" customFormat="1" ht="12">
      <c r="B652" s="279" t="s">
        <v>5</v>
      </c>
      <c r="C652" s="783" t="str">
        <f t="shared" ref="C652:C655" si="26">C580</f>
        <v>:YENİ YAPI</v>
      </c>
      <c r="D652" s="783"/>
      <c r="E652" s="783"/>
      <c r="F652" s="783"/>
      <c r="G652" s="783"/>
      <c r="H652" s="783"/>
      <c r="I652" s="784"/>
    </row>
    <row r="653" spans="2:9" s="244" customFormat="1" ht="12" customHeight="1">
      <c r="B653" s="279" t="s">
        <v>230</v>
      </c>
      <c r="C653" s="785" t="str">
        <f t="shared" si="26"/>
        <v xml:space="preserve">:PANDROS </v>
      </c>
      <c r="D653" s="785"/>
      <c r="E653" s="785"/>
      <c r="F653" s="785"/>
      <c r="G653" s="785"/>
      <c r="H653" s="785"/>
      <c r="I653" s="786"/>
    </row>
    <row r="654" spans="2:9" s="244" customFormat="1" ht="12" customHeight="1">
      <c r="B654" s="279" t="s">
        <v>231</v>
      </c>
      <c r="C654" s="783" t="str">
        <f t="shared" si="26"/>
        <v>:İNCE İŞLER</v>
      </c>
      <c r="D654" s="783"/>
      <c r="E654" s="783"/>
      <c r="F654" s="783"/>
      <c r="G654" s="783"/>
      <c r="H654" s="783"/>
      <c r="I654" s="784"/>
    </row>
    <row r="655" spans="2:9" s="244" customFormat="1" ht="33" customHeight="1">
      <c r="B655" s="280" t="s">
        <v>228</v>
      </c>
      <c r="C655" s="787" t="str">
        <f t="shared" si="26"/>
        <v>:Tuğla Duvar İmalatı</v>
      </c>
      <c r="D655" s="787"/>
      <c r="E655" s="787"/>
      <c r="F655" s="787"/>
      <c r="G655" s="787"/>
      <c r="H655" s="787"/>
      <c r="I655" s="788"/>
    </row>
    <row r="656" spans="2:9" s="244" customFormat="1" ht="12.6" thickBot="1">
      <c r="B656" s="281" t="s">
        <v>9</v>
      </c>
      <c r="C656" s="282" t="str">
        <f>C584</f>
        <v>:ÇELİK.01</v>
      </c>
      <c r="D656" s="283" t="s">
        <v>1</v>
      </c>
      <c r="E656" s="283" t="str">
        <f>E584</f>
        <v>:ton</v>
      </c>
      <c r="F656" s="283"/>
      <c r="G656" s="283"/>
      <c r="H656" s="283" t="s">
        <v>198</v>
      </c>
      <c r="I656" s="284" t="str">
        <f>I584</f>
        <v>:9000TL</v>
      </c>
    </row>
    <row r="657" spans="2:10" s="249" customFormat="1" ht="24" customHeight="1" thickTop="1" thickBot="1">
      <c r="B657" s="789" t="s">
        <v>229</v>
      </c>
      <c r="C657" s="790"/>
      <c r="D657" s="790"/>
      <c r="E657" s="790"/>
      <c r="F657" s="790"/>
      <c r="G657" s="790"/>
      <c r="H657" s="790"/>
      <c r="I657" s="791"/>
    </row>
    <row r="658" spans="2:10" s="244" customFormat="1" ht="12.6" thickTop="1">
      <c r="B658" s="792" t="s">
        <v>223</v>
      </c>
      <c r="C658" s="793"/>
      <c r="D658" s="793" t="s">
        <v>145</v>
      </c>
      <c r="E658" s="793"/>
      <c r="F658" s="793"/>
      <c r="G658" s="793"/>
      <c r="H658" s="796" t="s">
        <v>3</v>
      </c>
      <c r="I658" s="797"/>
    </row>
    <row r="659" spans="2:10" s="244" customFormat="1" ht="12">
      <c r="B659" s="794"/>
      <c r="C659" s="795"/>
      <c r="D659" s="251" t="s">
        <v>147</v>
      </c>
      <c r="E659" s="251" t="s">
        <v>224</v>
      </c>
      <c r="F659" s="251" t="s">
        <v>225</v>
      </c>
      <c r="G659" s="251" t="s">
        <v>148</v>
      </c>
      <c r="H659" s="258" t="s">
        <v>226</v>
      </c>
      <c r="I659" s="252" t="s">
        <v>227</v>
      </c>
      <c r="J659" s="250"/>
    </row>
    <row r="660" spans="2:10" s="244" customFormat="1" ht="12">
      <c r="B660" s="781" t="s">
        <v>237</v>
      </c>
      <c r="C660" s="782"/>
      <c r="D660" s="261"/>
      <c r="E660" s="262"/>
      <c r="F660" s="262"/>
      <c r="G660" s="263"/>
      <c r="H660" s="264"/>
      <c r="I660" s="265">
        <f>H640</f>
        <v>80.92</v>
      </c>
      <c r="J660" s="250"/>
    </row>
    <row r="661" spans="2:10" s="245" customFormat="1" ht="10.199999999999999">
      <c r="B661" s="756"/>
      <c r="C661" s="757"/>
      <c r="D661" s="266"/>
      <c r="E661" s="267"/>
      <c r="F661" s="267"/>
      <c r="G661" s="268"/>
      <c r="H661" s="269">
        <f>ROUND(IF(MID(B661,1,5)="MİNHA",PRODUCT(D661:G661),0),3)</f>
        <v>0</v>
      </c>
      <c r="I661" s="270">
        <f>ROUND(IF(MID(B661,1,5)&lt;&gt;"MİNHA",PRODUCT(D661:G661),0),3)</f>
        <v>0</v>
      </c>
    </row>
    <row r="662" spans="2:10" s="245" customFormat="1" ht="10.199999999999999">
      <c r="B662" s="756"/>
      <c r="C662" s="757"/>
      <c r="D662" s="266"/>
      <c r="E662" s="267"/>
      <c r="F662" s="267"/>
      <c r="G662" s="268"/>
      <c r="H662" s="269">
        <f t="shared" ref="H662:H710" si="27">ROUND(IF(MID(B662,1,5)="MİNHA",PRODUCT(D662:G662),0),3)</f>
        <v>0</v>
      </c>
      <c r="I662" s="270">
        <f t="shared" ref="I662:I710" si="28">ROUND(IF(MID(B662,1,5)&lt;&gt;"MİNHA",PRODUCT(D662:G662),0),3)</f>
        <v>0</v>
      </c>
    </row>
    <row r="663" spans="2:10" s="245" customFormat="1" ht="10.199999999999999">
      <c r="B663" s="756"/>
      <c r="C663" s="757"/>
      <c r="D663" s="266"/>
      <c r="E663" s="267"/>
      <c r="F663" s="267"/>
      <c r="G663" s="268"/>
      <c r="H663" s="269">
        <f t="shared" si="27"/>
        <v>0</v>
      </c>
      <c r="I663" s="270">
        <f t="shared" si="28"/>
        <v>0</v>
      </c>
    </row>
    <row r="664" spans="2:10" s="245" customFormat="1" ht="10.199999999999999">
      <c r="B664" s="756"/>
      <c r="C664" s="757"/>
      <c r="D664" s="266"/>
      <c r="E664" s="267"/>
      <c r="F664" s="267"/>
      <c r="G664" s="268"/>
      <c r="H664" s="269">
        <f t="shared" si="27"/>
        <v>0</v>
      </c>
      <c r="I664" s="270">
        <f t="shared" si="28"/>
        <v>0</v>
      </c>
    </row>
    <row r="665" spans="2:10" s="245" customFormat="1" ht="10.199999999999999">
      <c r="B665" s="756"/>
      <c r="C665" s="757"/>
      <c r="D665" s="266"/>
      <c r="E665" s="267"/>
      <c r="F665" s="267"/>
      <c r="G665" s="268"/>
      <c r="H665" s="269">
        <f t="shared" si="27"/>
        <v>0</v>
      </c>
      <c r="I665" s="270">
        <f t="shared" si="28"/>
        <v>0</v>
      </c>
    </row>
    <row r="666" spans="2:10" s="245" customFormat="1" ht="10.199999999999999">
      <c r="B666" s="756"/>
      <c r="C666" s="757"/>
      <c r="D666" s="266"/>
      <c r="E666" s="267"/>
      <c r="F666" s="267"/>
      <c r="G666" s="268"/>
      <c r="H666" s="269">
        <f t="shared" si="27"/>
        <v>0</v>
      </c>
      <c r="I666" s="270">
        <f t="shared" si="28"/>
        <v>0</v>
      </c>
    </row>
    <row r="667" spans="2:10" s="245" customFormat="1" ht="10.199999999999999">
      <c r="B667" s="756"/>
      <c r="C667" s="757"/>
      <c r="D667" s="266"/>
      <c r="E667" s="267"/>
      <c r="F667" s="267"/>
      <c r="G667" s="268"/>
      <c r="H667" s="269">
        <f t="shared" si="27"/>
        <v>0</v>
      </c>
      <c r="I667" s="270">
        <f t="shared" si="28"/>
        <v>0</v>
      </c>
    </row>
    <row r="668" spans="2:10" s="245" customFormat="1" ht="10.199999999999999">
      <c r="B668" s="756"/>
      <c r="C668" s="757"/>
      <c r="D668" s="266"/>
      <c r="E668" s="267"/>
      <c r="F668" s="267"/>
      <c r="G668" s="268"/>
      <c r="H668" s="269">
        <f t="shared" si="27"/>
        <v>0</v>
      </c>
      <c r="I668" s="270">
        <f t="shared" si="28"/>
        <v>0</v>
      </c>
    </row>
    <row r="669" spans="2:10" s="245" customFormat="1" ht="10.199999999999999">
      <c r="B669" s="756"/>
      <c r="C669" s="757"/>
      <c r="D669" s="266"/>
      <c r="E669" s="267"/>
      <c r="F669" s="267"/>
      <c r="G669" s="268"/>
      <c r="H669" s="269">
        <f t="shared" si="27"/>
        <v>0</v>
      </c>
      <c r="I669" s="270">
        <f t="shared" si="28"/>
        <v>0</v>
      </c>
    </row>
    <row r="670" spans="2:10" s="245" customFormat="1" ht="10.199999999999999">
      <c r="B670" s="756"/>
      <c r="C670" s="757"/>
      <c r="D670" s="266"/>
      <c r="E670" s="267"/>
      <c r="F670" s="267"/>
      <c r="G670" s="268"/>
      <c r="H670" s="269">
        <f t="shared" si="27"/>
        <v>0</v>
      </c>
      <c r="I670" s="270">
        <f t="shared" si="28"/>
        <v>0</v>
      </c>
    </row>
    <row r="671" spans="2:10" s="245" customFormat="1" ht="10.199999999999999">
      <c r="B671" s="756"/>
      <c r="C671" s="757"/>
      <c r="D671" s="266"/>
      <c r="E671" s="267"/>
      <c r="F671" s="267"/>
      <c r="G671" s="268"/>
      <c r="H671" s="269">
        <f t="shared" si="27"/>
        <v>0</v>
      </c>
      <c r="I671" s="270">
        <f t="shared" si="28"/>
        <v>0</v>
      </c>
    </row>
    <row r="672" spans="2:10" s="245" customFormat="1" ht="10.199999999999999">
      <c r="B672" s="756"/>
      <c r="C672" s="757"/>
      <c r="D672" s="266"/>
      <c r="E672" s="267"/>
      <c r="F672" s="267"/>
      <c r="G672" s="268"/>
      <c r="H672" s="269">
        <f t="shared" si="27"/>
        <v>0</v>
      </c>
      <c r="I672" s="270">
        <f t="shared" si="28"/>
        <v>0</v>
      </c>
    </row>
    <row r="673" spans="2:9" s="245" customFormat="1" ht="10.199999999999999">
      <c r="B673" s="756"/>
      <c r="C673" s="757"/>
      <c r="D673" s="266"/>
      <c r="E673" s="267"/>
      <c r="F673" s="267"/>
      <c r="G673" s="268"/>
      <c r="H673" s="269">
        <f t="shared" si="27"/>
        <v>0</v>
      </c>
      <c r="I673" s="270">
        <f t="shared" si="28"/>
        <v>0</v>
      </c>
    </row>
    <row r="674" spans="2:9" s="245" customFormat="1" ht="10.199999999999999">
      <c r="B674" s="756"/>
      <c r="C674" s="757"/>
      <c r="D674" s="266"/>
      <c r="E674" s="267"/>
      <c r="F674" s="267"/>
      <c r="G674" s="268"/>
      <c r="H674" s="269">
        <f t="shared" si="27"/>
        <v>0</v>
      </c>
      <c r="I674" s="270">
        <f t="shared" si="28"/>
        <v>0</v>
      </c>
    </row>
    <row r="675" spans="2:9" s="245" customFormat="1" ht="10.199999999999999">
      <c r="B675" s="756"/>
      <c r="C675" s="757"/>
      <c r="D675" s="266"/>
      <c r="E675" s="267"/>
      <c r="F675" s="267"/>
      <c r="G675" s="268"/>
      <c r="H675" s="269">
        <f t="shared" si="27"/>
        <v>0</v>
      </c>
      <c r="I675" s="270">
        <f t="shared" si="28"/>
        <v>0</v>
      </c>
    </row>
    <row r="676" spans="2:9" s="245" customFormat="1" ht="10.199999999999999">
      <c r="B676" s="756"/>
      <c r="C676" s="757"/>
      <c r="D676" s="266"/>
      <c r="E676" s="267"/>
      <c r="F676" s="267"/>
      <c r="G676" s="268"/>
      <c r="H676" s="269">
        <f t="shared" si="27"/>
        <v>0</v>
      </c>
      <c r="I676" s="270">
        <f t="shared" si="28"/>
        <v>0</v>
      </c>
    </row>
    <row r="677" spans="2:9" s="245" customFormat="1" ht="10.199999999999999">
      <c r="B677" s="756"/>
      <c r="C677" s="757"/>
      <c r="D677" s="266"/>
      <c r="E677" s="267"/>
      <c r="F677" s="267"/>
      <c r="G677" s="268"/>
      <c r="H677" s="269">
        <f t="shared" si="27"/>
        <v>0</v>
      </c>
      <c r="I677" s="270">
        <f t="shared" si="28"/>
        <v>0</v>
      </c>
    </row>
    <row r="678" spans="2:9" s="245" customFormat="1" ht="10.199999999999999">
      <c r="B678" s="756"/>
      <c r="C678" s="757"/>
      <c r="D678" s="266"/>
      <c r="E678" s="267"/>
      <c r="F678" s="267"/>
      <c r="G678" s="268"/>
      <c r="H678" s="269">
        <f t="shared" si="27"/>
        <v>0</v>
      </c>
      <c r="I678" s="270">
        <f t="shared" si="28"/>
        <v>0</v>
      </c>
    </row>
    <row r="679" spans="2:9" s="245" customFormat="1" ht="10.199999999999999">
      <c r="B679" s="756"/>
      <c r="C679" s="757"/>
      <c r="D679" s="266"/>
      <c r="E679" s="267"/>
      <c r="F679" s="267"/>
      <c r="G679" s="268"/>
      <c r="H679" s="269">
        <f t="shared" si="27"/>
        <v>0</v>
      </c>
      <c r="I679" s="270">
        <f t="shared" si="28"/>
        <v>0</v>
      </c>
    </row>
    <row r="680" spans="2:9" s="245" customFormat="1" ht="10.199999999999999">
      <c r="B680" s="756"/>
      <c r="C680" s="757"/>
      <c r="D680" s="266"/>
      <c r="E680" s="267"/>
      <c r="F680" s="267"/>
      <c r="G680" s="268"/>
      <c r="H680" s="269">
        <f t="shared" si="27"/>
        <v>0</v>
      </c>
      <c r="I680" s="270">
        <f t="shared" si="28"/>
        <v>0</v>
      </c>
    </row>
    <row r="681" spans="2:9" s="245" customFormat="1" ht="10.199999999999999">
      <c r="B681" s="756"/>
      <c r="C681" s="757"/>
      <c r="D681" s="266"/>
      <c r="E681" s="267"/>
      <c r="F681" s="267"/>
      <c r="G681" s="268"/>
      <c r="H681" s="269">
        <f t="shared" si="27"/>
        <v>0</v>
      </c>
      <c r="I681" s="270">
        <f t="shared" si="28"/>
        <v>0</v>
      </c>
    </row>
    <row r="682" spans="2:9" s="245" customFormat="1" ht="10.199999999999999">
      <c r="B682" s="756"/>
      <c r="C682" s="757"/>
      <c r="D682" s="266"/>
      <c r="E682" s="267"/>
      <c r="F682" s="267"/>
      <c r="G682" s="268"/>
      <c r="H682" s="269">
        <f t="shared" si="27"/>
        <v>0</v>
      </c>
      <c r="I682" s="270">
        <f t="shared" si="28"/>
        <v>0</v>
      </c>
    </row>
    <row r="683" spans="2:9" s="245" customFormat="1" ht="10.199999999999999">
      <c r="B683" s="756"/>
      <c r="C683" s="757"/>
      <c r="D683" s="266"/>
      <c r="E683" s="267"/>
      <c r="F683" s="267"/>
      <c r="G683" s="268"/>
      <c r="H683" s="269">
        <f t="shared" si="27"/>
        <v>0</v>
      </c>
      <c r="I683" s="270">
        <f t="shared" si="28"/>
        <v>0</v>
      </c>
    </row>
    <row r="684" spans="2:9" s="245" customFormat="1" ht="10.199999999999999">
      <c r="B684" s="756"/>
      <c r="C684" s="757"/>
      <c r="D684" s="266"/>
      <c r="E684" s="267"/>
      <c r="F684" s="267"/>
      <c r="G684" s="268"/>
      <c r="H684" s="269">
        <f t="shared" si="27"/>
        <v>0</v>
      </c>
      <c r="I684" s="270">
        <f t="shared" si="28"/>
        <v>0</v>
      </c>
    </row>
    <row r="685" spans="2:9" s="245" customFormat="1" ht="10.199999999999999">
      <c r="B685" s="756"/>
      <c r="C685" s="757"/>
      <c r="D685" s="266"/>
      <c r="E685" s="267"/>
      <c r="F685" s="267"/>
      <c r="G685" s="268"/>
      <c r="H685" s="269">
        <f t="shared" si="27"/>
        <v>0</v>
      </c>
      <c r="I685" s="270">
        <f t="shared" si="28"/>
        <v>0</v>
      </c>
    </row>
    <row r="686" spans="2:9" s="245" customFormat="1" ht="10.199999999999999">
      <c r="B686" s="756"/>
      <c r="C686" s="757"/>
      <c r="D686" s="266"/>
      <c r="E686" s="267"/>
      <c r="F686" s="267"/>
      <c r="G686" s="268"/>
      <c r="H686" s="269">
        <f t="shared" si="27"/>
        <v>0</v>
      </c>
      <c r="I686" s="270">
        <f t="shared" si="28"/>
        <v>0</v>
      </c>
    </row>
    <row r="687" spans="2:9" s="245" customFormat="1" ht="10.199999999999999">
      <c r="B687" s="756"/>
      <c r="C687" s="757"/>
      <c r="D687" s="266"/>
      <c r="E687" s="267"/>
      <c r="F687" s="267"/>
      <c r="G687" s="268"/>
      <c r="H687" s="269">
        <f t="shared" si="27"/>
        <v>0</v>
      </c>
      <c r="I687" s="270">
        <f t="shared" si="28"/>
        <v>0</v>
      </c>
    </row>
    <row r="688" spans="2:9" s="245" customFormat="1" ht="10.199999999999999">
      <c r="B688" s="756"/>
      <c r="C688" s="757"/>
      <c r="D688" s="266"/>
      <c r="E688" s="267"/>
      <c r="F688" s="267"/>
      <c r="G688" s="268"/>
      <c r="H688" s="269">
        <f t="shared" si="27"/>
        <v>0</v>
      </c>
      <c r="I688" s="270">
        <f t="shared" si="28"/>
        <v>0</v>
      </c>
    </row>
    <row r="689" spans="2:9" s="245" customFormat="1" ht="10.199999999999999">
      <c r="B689" s="756"/>
      <c r="C689" s="757"/>
      <c r="D689" s="266"/>
      <c r="E689" s="267"/>
      <c r="F689" s="267"/>
      <c r="G689" s="268"/>
      <c r="H689" s="269">
        <f t="shared" si="27"/>
        <v>0</v>
      </c>
      <c r="I689" s="270">
        <f t="shared" si="28"/>
        <v>0</v>
      </c>
    </row>
    <row r="690" spans="2:9" s="245" customFormat="1" ht="10.199999999999999">
      <c r="B690" s="756"/>
      <c r="C690" s="757"/>
      <c r="D690" s="266"/>
      <c r="E690" s="267"/>
      <c r="F690" s="267"/>
      <c r="G690" s="268"/>
      <c r="H690" s="269">
        <f t="shared" si="27"/>
        <v>0</v>
      </c>
      <c r="I690" s="270">
        <f t="shared" si="28"/>
        <v>0</v>
      </c>
    </row>
    <row r="691" spans="2:9" s="245" customFormat="1" ht="10.199999999999999">
      <c r="B691" s="756"/>
      <c r="C691" s="757"/>
      <c r="D691" s="266"/>
      <c r="E691" s="267"/>
      <c r="F691" s="267"/>
      <c r="G691" s="268"/>
      <c r="H691" s="269">
        <f t="shared" si="27"/>
        <v>0</v>
      </c>
      <c r="I691" s="270">
        <f t="shared" si="28"/>
        <v>0</v>
      </c>
    </row>
    <row r="692" spans="2:9" s="245" customFormat="1" ht="10.199999999999999">
      <c r="B692" s="756"/>
      <c r="C692" s="757"/>
      <c r="D692" s="266"/>
      <c r="E692" s="267"/>
      <c r="F692" s="267"/>
      <c r="G692" s="268"/>
      <c r="H692" s="269">
        <f t="shared" si="27"/>
        <v>0</v>
      </c>
      <c r="I692" s="270">
        <f t="shared" si="28"/>
        <v>0</v>
      </c>
    </row>
    <row r="693" spans="2:9" s="245" customFormat="1" ht="10.199999999999999">
      <c r="B693" s="756"/>
      <c r="C693" s="757"/>
      <c r="D693" s="266"/>
      <c r="E693" s="267"/>
      <c r="F693" s="267"/>
      <c r="G693" s="268"/>
      <c r="H693" s="269">
        <f t="shared" si="27"/>
        <v>0</v>
      </c>
      <c r="I693" s="270">
        <f t="shared" si="28"/>
        <v>0</v>
      </c>
    </row>
    <row r="694" spans="2:9" s="245" customFormat="1" ht="10.199999999999999">
      <c r="B694" s="756"/>
      <c r="C694" s="757"/>
      <c r="D694" s="266"/>
      <c r="E694" s="267"/>
      <c r="F694" s="267"/>
      <c r="G694" s="268"/>
      <c r="H694" s="269">
        <f t="shared" si="27"/>
        <v>0</v>
      </c>
      <c r="I694" s="270">
        <f t="shared" si="28"/>
        <v>0</v>
      </c>
    </row>
    <row r="695" spans="2:9" s="245" customFormat="1" ht="10.199999999999999">
      <c r="B695" s="756"/>
      <c r="C695" s="757"/>
      <c r="D695" s="266"/>
      <c r="E695" s="267"/>
      <c r="F695" s="267"/>
      <c r="G695" s="268"/>
      <c r="H695" s="269">
        <f t="shared" si="27"/>
        <v>0</v>
      </c>
      <c r="I695" s="270">
        <f t="shared" si="28"/>
        <v>0</v>
      </c>
    </row>
    <row r="696" spans="2:9" s="245" customFormat="1" ht="10.199999999999999">
      <c r="B696" s="756"/>
      <c r="C696" s="757"/>
      <c r="D696" s="266"/>
      <c r="E696" s="267"/>
      <c r="F696" s="267"/>
      <c r="G696" s="268"/>
      <c r="H696" s="269">
        <f t="shared" si="27"/>
        <v>0</v>
      </c>
      <c r="I696" s="270">
        <f t="shared" si="28"/>
        <v>0</v>
      </c>
    </row>
    <row r="697" spans="2:9" s="245" customFormat="1" ht="10.199999999999999">
      <c r="B697" s="756"/>
      <c r="C697" s="757"/>
      <c r="D697" s="266"/>
      <c r="E697" s="267"/>
      <c r="F697" s="267"/>
      <c r="G697" s="268"/>
      <c r="H697" s="269">
        <f t="shared" si="27"/>
        <v>0</v>
      </c>
      <c r="I697" s="270">
        <f t="shared" si="28"/>
        <v>0</v>
      </c>
    </row>
    <row r="698" spans="2:9" s="245" customFormat="1" ht="10.199999999999999">
      <c r="B698" s="756"/>
      <c r="C698" s="757"/>
      <c r="D698" s="266"/>
      <c r="E698" s="267"/>
      <c r="F698" s="267"/>
      <c r="G698" s="268"/>
      <c r="H698" s="269">
        <f t="shared" si="27"/>
        <v>0</v>
      </c>
      <c r="I698" s="270">
        <f t="shared" si="28"/>
        <v>0</v>
      </c>
    </row>
    <row r="699" spans="2:9" s="245" customFormat="1" ht="10.199999999999999">
      <c r="B699" s="756"/>
      <c r="C699" s="757"/>
      <c r="D699" s="266"/>
      <c r="E699" s="267"/>
      <c r="F699" s="267"/>
      <c r="G699" s="268"/>
      <c r="H699" s="269">
        <f t="shared" si="27"/>
        <v>0</v>
      </c>
      <c r="I699" s="270">
        <f t="shared" si="28"/>
        <v>0</v>
      </c>
    </row>
    <row r="700" spans="2:9" s="245" customFormat="1" ht="10.199999999999999">
      <c r="B700" s="756"/>
      <c r="C700" s="757"/>
      <c r="D700" s="266"/>
      <c r="E700" s="267"/>
      <c r="F700" s="267"/>
      <c r="G700" s="268"/>
      <c r="H700" s="269">
        <f t="shared" si="27"/>
        <v>0</v>
      </c>
      <c r="I700" s="270">
        <f t="shared" si="28"/>
        <v>0</v>
      </c>
    </row>
    <row r="701" spans="2:9" s="245" customFormat="1" ht="10.199999999999999">
      <c r="B701" s="756"/>
      <c r="C701" s="757"/>
      <c r="D701" s="266"/>
      <c r="E701" s="267"/>
      <c r="F701" s="267"/>
      <c r="G701" s="268"/>
      <c r="H701" s="269">
        <f t="shared" si="27"/>
        <v>0</v>
      </c>
      <c r="I701" s="270">
        <f t="shared" si="28"/>
        <v>0</v>
      </c>
    </row>
    <row r="702" spans="2:9" s="245" customFormat="1" ht="10.199999999999999">
      <c r="B702" s="756"/>
      <c r="C702" s="757"/>
      <c r="D702" s="266"/>
      <c r="E702" s="267"/>
      <c r="F702" s="267"/>
      <c r="G702" s="268"/>
      <c r="H702" s="269">
        <f t="shared" si="27"/>
        <v>0</v>
      </c>
      <c r="I702" s="270">
        <f t="shared" si="28"/>
        <v>0</v>
      </c>
    </row>
    <row r="703" spans="2:9" s="245" customFormat="1" ht="10.199999999999999">
      <c r="B703" s="756"/>
      <c r="C703" s="757"/>
      <c r="D703" s="266"/>
      <c r="E703" s="267"/>
      <c r="F703" s="267"/>
      <c r="G703" s="268"/>
      <c r="H703" s="269">
        <f t="shared" si="27"/>
        <v>0</v>
      </c>
      <c r="I703" s="270">
        <f t="shared" si="28"/>
        <v>0</v>
      </c>
    </row>
    <row r="704" spans="2:9" s="245" customFormat="1" ht="10.199999999999999">
      <c r="B704" s="756"/>
      <c r="C704" s="757"/>
      <c r="D704" s="266"/>
      <c r="E704" s="267"/>
      <c r="F704" s="267"/>
      <c r="G704" s="268"/>
      <c r="H704" s="269">
        <f t="shared" si="27"/>
        <v>0</v>
      </c>
      <c r="I704" s="270">
        <f t="shared" si="28"/>
        <v>0</v>
      </c>
    </row>
    <row r="705" spans="2:9" s="245" customFormat="1" ht="10.199999999999999">
      <c r="B705" s="756"/>
      <c r="C705" s="757"/>
      <c r="D705" s="266"/>
      <c r="E705" s="267"/>
      <c r="F705" s="267"/>
      <c r="G705" s="268"/>
      <c r="H705" s="269">
        <f t="shared" si="27"/>
        <v>0</v>
      </c>
      <c r="I705" s="270">
        <f t="shared" si="28"/>
        <v>0</v>
      </c>
    </row>
    <row r="706" spans="2:9" s="245" customFormat="1" ht="10.199999999999999">
      <c r="B706" s="756"/>
      <c r="C706" s="757"/>
      <c r="D706" s="266"/>
      <c r="E706" s="267"/>
      <c r="F706" s="267"/>
      <c r="G706" s="268"/>
      <c r="H706" s="269">
        <f t="shared" si="27"/>
        <v>0</v>
      </c>
      <c r="I706" s="270">
        <f t="shared" si="28"/>
        <v>0</v>
      </c>
    </row>
    <row r="707" spans="2:9" s="245" customFormat="1" ht="10.199999999999999">
      <c r="B707" s="756"/>
      <c r="C707" s="757"/>
      <c r="D707" s="266"/>
      <c r="E707" s="267"/>
      <c r="F707" s="267"/>
      <c r="G707" s="268"/>
      <c r="H707" s="269">
        <f t="shared" si="27"/>
        <v>0</v>
      </c>
      <c r="I707" s="270">
        <f t="shared" si="28"/>
        <v>0</v>
      </c>
    </row>
    <row r="708" spans="2:9" s="245" customFormat="1" ht="10.199999999999999">
      <c r="B708" s="756"/>
      <c r="C708" s="757"/>
      <c r="D708" s="266"/>
      <c r="E708" s="267"/>
      <c r="F708" s="267"/>
      <c r="G708" s="268"/>
      <c r="H708" s="269">
        <f t="shared" si="27"/>
        <v>0</v>
      </c>
      <c r="I708" s="270">
        <f t="shared" si="28"/>
        <v>0</v>
      </c>
    </row>
    <row r="709" spans="2:9" s="245" customFormat="1" ht="10.199999999999999">
      <c r="B709" s="756"/>
      <c r="C709" s="757"/>
      <c r="D709" s="266"/>
      <c r="E709" s="267"/>
      <c r="F709" s="267"/>
      <c r="G709" s="268"/>
      <c r="H709" s="269">
        <f t="shared" si="27"/>
        <v>0</v>
      </c>
      <c r="I709" s="270">
        <f t="shared" si="28"/>
        <v>0</v>
      </c>
    </row>
    <row r="710" spans="2:9" s="245" customFormat="1" ht="10.199999999999999">
      <c r="B710" s="758"/>
      <c r="C710" s="759"/>
      <c r="D710" s="271"/>
      <c r="E710" s="272"/>
      <c r="F710" s="272"/>
      <c r="G710" s="273"/>
      <c r="H710" s="274">
        <f t="shared" si="27"/>
        <v>0</v>
      </c>
      <c r="I710" s="275">
        <f t="shared" si="28"/>
        <v>0</v>
      </c>
    </row>
    <row r="711" spans="2:9" s="244" customFormat="1" ht="12">
      <c r="B711" s="762" t="s">
        <v>233</v>
      </c>
      <c r="C711" s="763"/>
      <c r="D711" s="763"/>
      <c r="E711" s="763"/>
      <c r="F711" s="763"/>
      <c r="G711" s="764"/>
      <c r="H711" s="276">
        <f>ROUND(SUM(H661:H710),3)</f>
        <v>0</v>
      </c>
      <c r="I711" s="277">
        <f>ROUND(SUM(I661:I710),3)</f>
        <v>0</v>
      </c>
    </row>
    <row r="712" spans="2:9" s="244" customFormat="1" ht="12.6" thickBot="1">
      <c r="B712" s="765" t="s">
        <v>234</v>
      </c>
      <c r="C712" s="766"/>
      <c r="D712" s="766"/>
      <c r="E712" s="766"/>
      <c r="F712" s="766"/>
      <c r="G712" s="767"/>
      <c r="H712" s="768">
        <f>ROUND(I711-H711+I660,3)</f>
        <v>80.92</v>
      </c>
      <c r="I712" s="769"/>
    </row>
    <row r="713" spans="2:9" s="245" customFormat="1" ht="10.8" thickTop="1">
      <c r="B713" s="770" t="s">
        <v>5</v>
      </c>
      <c r="C713" s="771"/>
      <c r="D713" s="774" t="s">
        <v>6</v>
      </c>
      <c r="E713" s="775"/>
      <c r="F713" s="775"/>
      <c r="G713" s="775"/>
      <c r="H713" s="775"/>
      <c r="I713" s="776"/>
    </row>
    <row r="714" spans="2:9" s="245" customFormat="1" ht="10.199999999999999">
      <c r="B714" s="772"/>
      <c r="C714" s="773"/>
      <c r="D714" s="777" t="s">
        <v>235</v>
      </c>
      <c r="E714" s="778"/>
      <c r="F714" s="778"/>
      <c r="G714" s="778"/>
      <c r="H714" s="779" t="s">
        <v>236</v>
      </c>
      <c r="I714" s="780"/>
    </row>
    <row r="715" spans="2:9" s="245" customFormat="1" ht="10.199999999999999">
      <c r="B715" s="798" t="str">
        <f>B643</f>
        <v>YENİ YAPI</v>
      </c>
      <c r="C715" s="799"/>
      <c r="D715" s="802" t="str">
        <f>D643</f>
        <v>Emrah Kulaklı</v>
      </c>
      <c r="E715" s="803"/>
      <c r="F715" s="803"/>
      <c r="G715" s="803"/>
      <c r="H715" s="802" t="str">
        <f>H643</f>
        <v>Emrullah Yavaş</v>
      </c>
      <c r="I715" s="804"/>
    </row>
    <row r="716" spans="2:9" s="245" customFormat="1" ht="10.199999999999999">
      <c r="B716" s="800"/>
      <c r="C716" s="801"/>
      <c r="D716" s="802" t="str">
        <f>D644</f>
        <v>İnşaat Mühendisi</v>
      </c>
      <c r="E716" s="803"/>
      <c r="F716" s="803"/>
      <c r="G716" s="803"/>
      <c r="H716" s="802" t="str">
        <f>H644</f>
        <v>İnşaat Mühendisi</v>
      </c>
      <c r="I716" s="804"/>
    </row>
    <row r="717" spans="2:9" s="245" customFormat="1" ht="10.199999999999999">
      <c r="B717" s="800"/>
      <c r="C717" s="801"/>
      <c r="D717" s="259"/>
      <c r="H717" s="259"/>
      <c r="I717" s="254"/>
    </row>
    <row r="718" spans="2:9" s="245" customFormat="1" ht="10.199999999999999">
      <c r="B718" s="253"/>
      <c r="D718" s="259"/>
      <c r="H718" s="259"/>
      <c r="I718" s="254"/>
    </row>
    <row r="719" spans="2:9" s="245" customFormat="1" ht="10.8" thickBot="1">
      <c r="B719" s="255"/>
      <c r="C719" s="256"/>
      <c r="D719" s="260"/>
      <c r="E719" s="256"/>
      <c r="F719" s="256"/>
      <c r="G719" s="256"/>
      <c r="H719" s="260"/>
      <c r="I719" s="257"/>
    </row>
    <row r="720" spans="2:9" s="245" customFormat="1" ht="6" customHeight="1" thickTop="1"/>
    <row r="721" spans="2:10" ht="3.75" customHeight="1"/>
    <row r="722" spans="2:10" ht="9.75" customHeight="1" thickBot="1">
      <c r="B722" s="246"/>
      <c r="C722" s="246"/>
      <c r="D722" s="245"/>
      <c r="H722" s="247" t="s">
        <v>232</v>
      </c>
      <c r="I722" s="248">
        <f>I650+1</f>
        <v>10</v>
      </c>
    </row>
    <row r="723" spans="2:10" s="244" customFormat="1" ht="12" customHeight="1" thickTop="1">
      <c r="B723" s="278" t="s">
        <v>6</v>
      </c>
      <c r="C723" s="760" t="str">
        <f>C651</f>
        <v>:FARSYAPI</v>
      </c>
      <c r="D723" s="760"/>
      <c r="E723" s="760"/>
      <c r="F723" s="760"/>
      <c r="G723" s="760"/>
      <c r="H723" s="760"/>
      <c r="I723" s="761"/>
    </row>
    <row r="724" spans="2:10" s="244" customFormat="1" ht="12">
      <c r="B724" s="279" t="s">
        <v>5</v>
      </c>
      <c r="C724" s="783" t="str">
        <f t="shared" ref="C724:C727" si="29">C652</f>
        <v>:YENİ YAPI</v>
      </c>
      <c r="D724" s="783"/>
      <c r="E724" s="783"/>
      <c r="F724" s="783"/>
      <c r="G724" s="783"/>
      <c r="H724" s="783"/>
      <c r="I724" s="784"/>
    </row>
    <row r="725" spans="2:10" s="244" customFormat="1" ht="12" customHeight="1">
      <c r="B725" s="279" t="s">
        <v>230</v>
      </c>
      <c r="C725" s="785" t="str">
        <f t="shared" si="29"/>
        <v xml:space="preserve">:PANDROS </v>
      </c>
      <c r="D725" s="785"/>
      <c r="E725" s="785"/>
      <c r="F725" s="785"/>
      <c r="G725" s="785"/>
      <c r="H725" s="785"/>
      <c r="I725" s="786"/>
    </row>
    <row r="726" spans="2:10" s="244" customFormat="1" ht="12" customHeight="1">
      <c r="B726" s="279" t="s">
        <v>231</v>
      </c>
      <c r="C726" s="783" t="str">
        <f t="shared" si="29"/>
        <v>:İNCE İŞLER</v>
      </c>
      <c r="D726" s="783"/>
      <c r="E726" s="783"/>
      <c r="F726" s="783"/>
      <c r="G726" s="783"/>
      <c r="H726" s="783"/>
      <c r="I726" s="784"/>
    </row>
    <row r="727" spans="2:10" s="244" customFormat="1" ht="33" customHeight="1">
      <c r="B727" s="280" t="s">
        <v>228</v>
      </c>
      <c r="C727" s="787" t="str">
        <f t="shared" si="29"/>
        <v>:Tuğla Duvar İmalatı</v>
      </c>
      <c r="D727" s="787"/>
      <c r="E727" s="787"/>
      <c r="F727" s="787"/>
      <c r="G727" s="787"/>
      <c r="H727" s="787"/>
      <c r="I727" s="788"/>
    </row>
    <row r="728" spans="2:10" s="244" customFormat="1" ht="12.6" thickBot="1">
      <c r="B728" s="281" t="s">
        <v>9</v>
      </c>
      <c r="C728" s="282" t="str">
        <f>C656</f>
        <v>:ÇELİK.01</v>
      </c>
      <c r="D728" s="283" t="s">
        <v>1</v>
      </c>
      <c r="E728" s="283" t="str">
        <f>E656</f>
        <v>:ton</v>
      </c>
      <c r="F728" s="283"/>
      <c r="G728" s="283"/>
      <c r="H728" s="283" t="s">
        <v>198</v>
      </c>
      <c r="I728" s="284" t="str">
        <f>I656</f>
        <v>:9000TL</v>
      </c>
    </row>
    <row r="729" spans="2:10" s="249" customFormat="1" ht="24" customHeight="1" thickTop="1" thickBot="1">
      <c r="B729" s="789" t="s">
        <v>229</v>
      </c>
      <c r="C729" s="790"/>
      <c r="D729" s="790"/>
      <c r="E729" s="790"/>
      <c r="F729" s="790"/>
      <c r="G729" s="790"/>
      <c r="H729" s="790"/>
      <c r="I729" s="791"/>
    </row>
    <row r="730" spans="2:10" s="244" customFormat="1" ht="12.6" thickTop="1">
      <c r="B730" s="792" t="s">
        <v>223</v>
      </c>
      <c r="C730" s="793"/>
      <c r="D730" s="793" t="s">
        <v>145</v>
      </c>
      <c r="E730" s="793"/>
      <c r="F730" s="793"/>
      <c r="G730" s="793"/>
      <c r="H730" s="796" t="s">
        <v>3</v>
      </c>
      <c r="I730" s="797"/>
    </row>
    <row r="731" spans="2:10" s="244" customFormat="1" ht="12">
      <c r="B731" s="794"/>
      <c r="C731" s="795"/>
      <c r="D731" s="251" t="s">
        <v>147</v>
      </c>
      <c r="E731" s="251" t="s">
        <v>224</v>
      </c>
      <c r="F731" s="251" t="s">
        <v>225</v>
      </c>
      <c r="G731" s="251" t="s">
        <v>148</v>
      </c>
      <c r="H731" s="258" t="s">
        <v>226</v>
      </c>
      <c r="I731" s="252" t="s">
        <v>227</v>
      </c>
      <c r="J731" s="250"/>
    </row>
    <row r="732" spans="2:10" s="244" customFormat="1" ht="12">
      <c r="B732" s="781" t="s">
        <v>237</v>
      </c>
      <c r="C732" s="782"/>
      <c r="D732" s="261"/>
      <c r="E732" s="262"/>
      <c r="F732" s="262"/>
      <c r="G732" s="263"/>
      <c r="H732" s="264"/>
      <c r="I732" s="265">
        <f>H712</f>
        <v>80.92</v>
      </c>
      <c r="J732" s="250"/>
    </row>
    <row r="733" spans="2:10" s="245" customFormat="1" ht="10.199999999999999">
      <c r="B733" s="756"/>
      <c r="C733" s="757"/>
      <c r="D733" s="266"/>
      <c r="E733" s="267"/>
      <c r="F733" s="267"/>
      <c r="G733" s="268"/>
      <c r="H733" s="269">
        <f>ROUND(IF(MID(B733,1,5)="MİNHA",PRODUCT(D733:G733),0),3)</f>
        <v>0</v>
      </c>
      <c r="I733" s="270">
        <f>ROUND(IF(MID(B733,1,5)&lt;&gt;"MİNHA",PRODUCT(D733:G733),0),3)</f>
        <v>0</v>
      </c>
    </row>
    <row r="734" spans="2:10" s="245" customFormat="1" ht="10.199999999999999">
      <c r="B734" s="756"/>
      <c r="C734" s="757"/>
      <c r="D734" s="266"/>
      <c r="E734" s="267"/>
      <c r="F734" s="267"/>
      <c r="G734" s="268"/>
      <c r="H734" s="269">
        <f t="shared" ref="H734:H782" si="30">ROUND(IF(MID(B734,1,5)="MİNHA",PRODUCT(D734:G734),0),3)</f>
        <v>0</v>
      </c>
      <c r="I734" s="270">
        <f t="shared" ref="I734:I782" si="31">ROUND(IF(MID(B734,1,5)&lt;&gt;"MİNHA",PRODUCT(D734:G734),0),3)</f>
        <v>0</v>
      </c>
    </row>
    <row r="735" spans="2:10" s="245" customFormat="1" ht="10.199999999999999">
      <c r="B735" s="756"/>
      <c r="C735" s="757"/>
      <c r="D735" s="266"/>
      <c r="E735" s="267"/>
      <c r="F735" s="267"/>
      <c r="G735" s="268"/>
      <c r="H735" s="269">
        <f t="shared" si="30"/>
        <v>0</v>
      </c>
      <c r="I735" s="270">
        <f t="shared" si="31"/>
        <v>0</v>
      </c>
    </row>
    <row r="736" spans="2:10" s="245" customFormat="1" ht="10.199999999999999">
      <c r="B736" s="756"/>
      <c r="C736" s="757"/>
      <c r="D736" s="266"/>
      <c r="E736" s="267"/>
      <c r="F736" s="267"/>
      <c r="G736" s="268"/>
      <c r="H736" s="269">
        <f t="shared" si="30"/>
        <v>0</v>
      </c>
      <c r="I736" s="270">
        <f t="shared" si="31"/>
        <v>0</v>
      </c>
    </row>
    <row r="737" spans="2:9" s="245" customFormat="1" ht="10.199999999999999">
      <c r="B737" s="756"/>
      <c r="C737" s="757"/>
      <c r="D737" s="266"/>
      <c r="E737" s="267"/>
      <c r="F737" s="267"/>
      <c r="G737" s="268"/>
      <c r="H737" s="269">
        <f t="shared" si="30"/>
        <v>0</v>
      </c>
      <c r="I737" s="270">
        <f t="shared" si="31"/>
        <v>0</v>
      </c>
    </row>
    <row r="738" spans="2:9" s="245" customFormat="1" ht="10.199999999999999">
      <c r="B738" s="756"/>
      <c r="C738" s="757"/>
      <c r="D738" s="266"/>
      <c r="E738" s="267"/>
      <c r="F738" s="267"/>
      <c r="G738" s="268"/>
      <c r="H738" s="269">
        <f t="shared" si="30"/>
        <v>0</v>
      </c>
      <c r="I738" s="270">
        <f t="shared" si="31"/>
        <v>0</v>
      </c>
    </row>
    <row r="739" spans="2:9" s="245" customFormat="1" ht="10.199999999999999">
      <c r="B739" s="756"/>
      <c r="C739" s="757"/>
      <c r="D739" s="266"/>
      <c r="E739" s="267"/>
      <c r="F739" s="267"/>
      <c r="G739" s="268"/>
      <c r="H739" s="269">
        <f t="shared" si="30"/>
        <v>0</v>
      </c>
      <c r="I739" s="270">
        <f t="shared" si="31"/>
        <v>0</v>
      </c>
    </row>
    <row r="740" spans="2:9" s="245" customFormat="1" ht="10.199999999999999">
      <c r="B740" s="756"/>
      <c r="C740" s="757"/>
      <c r="D740" s="266"/>
      <c r="E740" s="267"/>
      <c r="F740" s="267"/>
      <c r="G740" s="268"/>
      <c r="H740" s="269">
        <f t="shared" si="30"/>
        <v>0</v>
      </c>
      <c r="I740" s="270">
        <f t="shared" si="31"/>
        <v>0</v>
      </c>
    </row>
    <row r="741" spans="2:9" s="245" customFormat="1" ht="10.199999999999999">
      <c r="B741" s="756"/>
      <c r="C741" s="757"/>
      <c r="D741" s="266"/>
      <c r="E741" s="267"/>
      <c r="F741" s="267"/>
      <c r="G741" s="268"/>
      <c r="H741" s="269">
        <f t="shared" si="30"/>
        <v>0</v>
      </c>
      <c r="I741" s="270">
        <f t="shared" si="31"/>
        <v>0</v>
      </c>
    </row>
    <row r="742" spans="2:9" s="245" customFormat="1" ht="10.199999999999999">
      <c r="B742" s="756"/>
      <c r="C742" s="757"/>
      <c r="D742" s="266"/>
      <c r="E742" s="267"/>
      <c r="F742" s="267"/>
      <c r="G742" s="268"/>
      <c r="H742" s="269">
        <f t="shared" si="30"/>
        <v>0</v>
      </c>
      <c r="I742" s="270">
        <f t="shared" si="31"/>
        <v>0</v>
      </c>
    </row>
    <row r="743" spans="2:9" s="245" customFormat="1" ht="10.199999999999999">
      <c r="B743" s="756"/>
      <c r="C743" s="757"/>
      <c r="D743" s="266"/>
      <c r="E743" s="267"/>
      <c r="F743" s="267"/>
      <c r="G743" s="268"/>
      <c r="H743" s="269">
        <f t="shared" si="30"/>
        <v>0</v>
      </c>
      <c r="I743" s="270">
        <f t="shared" si="31"/>
        <v>0</v>
      </c>
    </row>
    <row r="744" spans="2:9" s="245" customFormat="1" ht="10.199999999999999">
      <c r="B744" s="756"/>
      <c r="C744" s="757"/>
      <c r="D744" s="266"/>
      <c r="E744" s="267"/>
      <c r="F744" s="267"/>
      <c r="G744" s="268"/>
      <c r="H744" s="269">
        <f t="shared" si="30"/>
        <v>0</v>
      </c>
      <c r="I744" s="270">
        <f t="shared" si="31"/>
        <v>0</v>
      </c>
    </row>
    <row r="745" spans="2:9" s="245" customFormat="1" ht="10.199999999999999">
      <c r="B745" s="756"/>
      <c r="C745" s="757"/>
      <c r="D745" s="266"/>
      <c r="E745" s="267"/>
      <c r="F745" s="267"/>
      <c r="G745" s="268"/>
      <c r="H745" s="269">
        <f t="shared" si="30"/>
        <v>0</v>
      </c>
      <c r="I745" s="270">
        <f t="shared" si="31"/>
        <v>0</v>
      </c>
    </row>
    <row r="746" spans="2:9" s="245" customFormat="1" ht="10.199999999999999">
      <c r="B746" s="756"/>
      <c r="C746" s="757"/>
      <c r="D746" s="266"/>
      <c r="E746" s="267"/>
      <c r="F746" s="267"/>
      <c r="G746" s="268"/>
      <c r="H746" s="269">
        <f t="shared" si="30"/>
        <v>0</v>
      </c>
      <c r="I746" s="270">
        <f t="shared" si="31"/>
        <v>0</v>
      </c>
    </row>
    <row r="747" spans="2:9" s="245" customFormat="1" ht="10.199999999999999">
      <c r="B747" s="756"/>
      <c r="C747" s="757"/>
      <c r="D747" s="266"/>
      <c r="E747" s="267"/>
      <c r="F747" s="267"/>
      <c r="G747" s="268"/>
      <c r="H747" s="269">
        <f t="shared" si="30"/>
        <v>0</v>
      </c>
      <c r="I747" s="270">
        <f t="shared" si="31"/>
        <v>0</v>
      </c>
    </row>
    <row r="748" spans="2:9" s="245" customFormat="1" ht="10.199999999999999">
      <c r="B748" s="756"/>
      <c r="C748" s="757"/>
      <c r="D748" s="266"/>
      <c r="E748" s="267"/>
      <c r="F748" s="267"/>
      <c r="G748" s="268"/>
      <c r="H748" s="269">
        <f t="shared" si="30"/>
        <v>0</v>
      </c>
      <c r="I748" s="270">
        <f t="shared" si="31"/>
        <v>0</v>
      </c>
    </row>
    <row r="749" spans="2:9" s="245" customFormat="1" ht="10.199999999999999">
      <c r="B749" s="756"/>
      <c r="C749" s="757"/>
      <c r="D749" s="266"/>
      <c r="E749" s="267"/>
      <c r="F749" s="267"/>
      <c r="G749" s="268"/>
      <c r="H749" s="269">
        <f t="shared" si="30"/>
        <v>0</v>
      </c>
      <c r="I749" s="270">
        <f t="shared" si="31"/>
        <v>0</v>
      </c>
    </row>
    <row r="750" spans="2:9" s="245" customFormat="1" ht="10.199999999999999">
      <c r="B750" s="756"/>
      <c r="C750" s="757"/>
      <c r="D750" s="266"/>
      <c r="E750" s="267"/>
      <c r="F750" s="267"/>
      <c r="G750" s="268"/>
      <c r="H750" s="269">
        <f t="shared" si="30"/>
        <v>0</v>
      </c>
      <c r="I750" s="270">
        <f t="shared" si="31"/>
        <v>0</v>
      </c>
    </row>
    <row r="751" spans="2:9" s="245" customFormat="1" ht="10.199999999999999">
      <c r="B751" s="756"/>
      <c r="C751" s="757"/>
      <c r="D751" s="266"/>
      <c r="E751" s="267"/>
      <c r="F751" s="267"/>
      <c r="G751" s="268"/>
      <c r="H751" s="269">
        <f t="shared" si="30"/>
        <v>0</v>
      </c>
      <c r="I751" s="270">
        <f t="shared" si="31"/>
        <v>0</v>
      </c>
    </row>
    <row r="752" spans="2:9" s="245" customFormat="1" ht="10.199999999999999">
      <c r="B752" s="756"/>
      <c r="C752" s="757"/>
      <c r="D752" s="266"/>
      <c r="E752" s="267"/>
      <c r="F752" s="267"/>
      <c r="G752" s="268"/>
      <c r="H752" s="269">
        <f t="shared" si="30"/>
        <v>0</v>
      </c>
      <c r="I752" s="270">
        <f t="shared" si="31"/>
        <v>0</v>
      </c>
    </row>
    <row r="753" spans="2:9" s="245" customFormat="1" ht="10.199999999999999">
      <c r="B753" s="756"/>
      <c r="C753" s="757"/>
      <c r="D753" s="266"/>
      <c r="E753" s="267"/>
      <c r="F753" s="267"/>
      <c r="G753" s="268"/>
      <c r="H753" s="269">
        <f t="shared" si="30"/>
        <v>0</v>
      </c>
      <c r="I753" s="270">
        <f t="shared" si="31"/>
        <v>0</v>
      </c>
    </row>
    <row r="754" spans="2:9" s="245" customFormat="1" ht="10.199999999999999">
      <c r="B754" s="756"/>
      <c r="C754" s="757"/>
      <c r="D754" s="266"/>
      <c r="E754" s="267"/>
      <c r="F754" s="267"/>
      <c r="G754" s="268"/>
      <c r="H754" s="269">
        <f t="shared" si="30"/>
        <v>0</v>
      </c>
      <c r="I754" s="270">
        <f t="shared" si="31"/>
        <v>0</v>
      </c>
    </row>
    <row r="755" spans="2:9" s="245" customFormat="1" ht="10.199999999999999">
      <c r="B755" s="756"/>
      <c r="C755" s="757"/>
      <c r="D755" s="266"/>
      <c r="E755" s="267"/>
      <c r="F755" s="267"/>
      <c r="G755" s="268"/>
      <c r="H755" s="269">
        <f t="shared" si="30"/>
        <v>0</v>
      </c>
      <c r="I755" s="270">
        <f t="shared" si="31"/>
        <v>0</v>
      </c>
    </row>
    <row r="756" spans="2:9" s="245" customFormat="1" ht="10.199999999999999">
      <c r="B756" s="756"/>
      <c r="C756" s="757"/>
      <c r="D756" s="266"/>
      <c r="E756" s="267"/>
      <c r="F756" s="267"/>
      <c r="G756" s="268"/>
      <c r="H756" s="269">
        <f t="shared" si="30"/>
        <v>0</v>
      </c>
      <c r="I756" s="270">
        <f t="shared" si="31"/>
        <v>0</v>
      </c>
    </row>
    <row r="757" spans="2:9" s="245" customFormat="1" ht="10.199999999999999">
      <c r="B757" s="756"/>
      <c r="C757" s="757"/>
      <c r="D757" s="266"/>
      <c r="E757" s="267"/>
      <c r="F757" s="267"/>
      <c r="G757" s="268"/>
      <c r="H757" s="269">
        <f t="shared" si="30"/>
        <v>0</v>
      </c>
      <c r="I757" s="270">
        <f t="shared" si="31"/>
        <v>0</v>
      </c>
    </row>
    <row r="758" spans="2:9" s="245" customFormat="1" ht="10.199999999999999">
      <c r="B758" s="756"/>
      <c r="C758" s="757"/>
      <c r="D758" s="266"/>
      <c r="E758" s="267"/>
      <c r="F758" s="267"/>
      <c r="G758" s="268"/>
      <c r="H758" s="269">
        <f t="shared" si="30"/>
        <v>0</v>
      </c>
      <c r="I758" s="270">
        <f t="shared" si="31"/>
        <v>0</v>
      </c>
    </row>
    <row r="759" spans="2:9" s="245" customFormat="1" ht="10.199999999999999">
      <c r="B759" s="756"/>
      <c r="C759" s="757"/>
      <c r="D759" s="266"/>
      <c r="E759" s="267"/>
      <c r="F759" s="267"/>
      <c r="G759" s="268"/>
      <c r="H759" s="269">
        <f t="shared" si="30"/>
        <v>0</v>
      </c>
      <c r="I759" s="270">
        <f t="shared" si="31"/>
        <v>0</v>
      </c>
    </row>
    <row r="760" spans="2:9" s="245" customFormat="1" ht="10.199999999999999">
      <c r="B760" s="756"/>
      <c r="C760" s="757"/>
      <c r="D760" s="266"/>
      <c r="E760" s="267"/>
      <c r="F760" s="267"/>
      <c r="G760" s="268"/>
      <c r="H760" s="269">
        <f t="shared" si="30"/>
        <v>0</v>
      </c>
      <c r="I760" s="270">
        <f t="shared" si="31"/>
        <v>0</v>
      </c>
    </row>
    <row r="761" spans="2:9" s="245" customFormat="1" ht="10.199999999999999">
      <c r="B761" s="756"/>
      <c r="C761" s="757"/>
      <c r="D761" s="266"/>
      <c r="E761" s="267"/>
      <c r="F761" s="267"/>
      <c r="G761" s="268"/>
      <c r="H761" s="269">
        <f t="shared" si="30"/>
        <v>0</v>
      </c>
      <c r="I761" s="270">
        <f t="shared" si="31"/>
        <v>0</v>
      </c>
    </row>
    <row r="762" spans="2:9" s="245" customFormat="1" ht="10.199999999999999">
      <c r="B762" s="756"/>
      <c r="C762" s="757"/>
      <c r="D762" s="266"/>
      <c r="E762" s="267"/>
      <c r="F762" s="267"/>
      <c r="G762" s="268"/>
      <c r="H762" s="269">
        <f t="shared" si="30"/>
        <v>0</v>
      </c>
      <c r="I762" s="270">
        <f t="shared" si="31"/>
        <v>0</v>
      </c>
    </row>
    <row r="763" spans="2:9" s="245" customFormat="1" ht="10.199999999999999">
      <c r="B763" s="756"/>
      <c r="C763" s="757"/>
      <c r="D763" s="266"/>
      <c r="E763" s="267"/>
      <c r="F763" s="267"/>
      <c r="G763" s="268"/>
      <c r="H763" s="269">
        <f t="shared" si="30"/>
        <v>0</v>
      </c>
      <c r="I763" s="270">
        <f t="shared" si="31"/>
        <v>0</v>
      </c>
    </row>
    <row r="764" spans="2:9" s="245" customFormat="1" ht="10.199999999999999">
      <c r="B764" s="756"/>
      <c r="C764" s="757"/>
      <c r="D764" s="266"/>
      <c r="E764" s="267"/>
      <c r="F764" s="267"/>
      <c r="G764" s="268"/>
      <c r="H764" s="269">
        <f t="shared" si="30"/>
        <v>0</v>
      </c>
      <c r="I764" s="270">
        <f t="shared" si="31"/>
        <v>0</v>
      </c>
    </row>
    <row r="765" spans="2:9" s="245" customFormat="1" ht="10.199999999999999">
      <c r="B765" s="756"/>
      <c r="C765" s="757"/>
      <c r="D765" s="266"/>
      <c r="E765" s="267"/>
      <c r="F765" s="267"/>
      <c r="G765" s="268"/>
      <c r="H765" s="269">
        <f t="shared" si="30"/>
        <v>0</v>
      </c>
      <c r="I765" s="270">
        <f t="shared" si="31"/>
        <v>0</v>
      </c>
    </row>
    <row r="766" spans="2:9" s="245" customFormat="1" ht="10.199999999999999">
      <c r="B766" s="756"/>
      <c r="C766" s="757"/>
      <c r="D766" s="266"/>
      <c r="E766" s="267"/>
      <c r="F766" s="267"/>
      <c r="G766" s="268"/>
      <c r="H766" s="269">
        <f t="shared" si="30"/>
        <v>0</v>
      </c>
      <c r="I766" s="270">
        <f t="shared" si="31"/>
        <v>0</v>
      </c>
    </row>
    <row r="767" spans="2:9" s="245" customFormat="1" ht="10.199999999999999">
      <c r="B767" s="756"/>
      <c r="C767" s="757"/>
      <c r="D767" s="266"/>
      <c r="E767" s="267"/>
      <c r="F767" s="267"/>
      <c r="G767" s="268"/>
      <c r="H767" s="269">
        <f t="shared" si="30"/>
        <v>0</v>
      </c>
      <c r="I767" s="270">
        <f t="shared" si="31"/>
        <v>0</v>
      </c>
    </row>
    <row r="768" spans="2:9" s="245" customFormat="1" ht="10.199999999999999">
      <c r="B768" s="756"/>
      <c r="C768" s="757"/>
      <c r="D768" s="266"/>
      <c r="E768" s="267"/>
      <c r="F768" s="267"/>
      <c r="G768" s="268"/>
      <c r="H768" s="269">
        <f t="shared" si="30"/>
        <v>0</v>
      </c>
      <c r="I768" s="270">
        <f t="shared" si="31"/>
        <v>0</v>
      </c>
    </row>
    <row r="769" spans="2:9" s="245" customFormat="1" ht="10.199999999999999">
      <c r="B769" s="756"/>
      <c r="C769" s="757"/>
      <c r="D769" s="266"/>
      <c r="E769" s="267"/>
      <c r="F769" s="267"/>
      <c r="G769" s="268"/>
      <c r="H769" s="269">
        <f t="shared" si="30"/>
        <v>0</v>
      </c>
      <c r="I769" s="270">
        <f t="shared" si="31"/>
        <v>0</v>
      </c>
    </row>
    <row r="770" spans="2:9" s="245" customFormat="1" ht="10.199999999999999">
      <c r="B770" s="756"/>
      <c r="C770" s="757"/>
      <c r="D770" s="266"/>
      <c r="E770" s="267"/>
      <c r="F770" s="267"/>
      <c r="G770" s="268"/>
      <c r="H770" s="269">
        <f t="shared" si="30"/>
        <v>0</v>
      </c>
      <c r="I770" s="270">
        <f t="shared" si="31"/>
        <v>0</v>
      </c>
    </row>
    <row r="771" spans="2:9" s="245" customFormat="1" ht="10.199999999999999">
      <c r="B771" s="756"/>
      <c r="C771" s="757"/>
      <c r="D771" s="266"/>
      <c r="E771" s="267"/>
      <c r="F771" s="267"/>
      <c r="G771" s="268"/>
      <c r="H771" s="269">
        <f t="shared" si="30"/>
        <v>0</v>
      </c>
      <c r="I771" s="270">
        <f t="shared" si="31"/>
        <v>0</v>
      </c>
    </row>
    <row r="772" spans="2:9" s="245" customFormat="1" ht="10.199999999999999">
      <c r="B772" s="756"/>
      <c r="C772" s="757"/>
      <c r="D772" s="266"/>
      <c r="E772" s="267"/>
      <c r="F772" s="267"/>
      <c r="G772" s="268"/>
      <c r="H772" s="269">
        <f t="shared" si="30"/>
        <v>0</v>
      </c>
      <c r="I772" s="270">
        <f t="shared" si="31"/>
        <v>0</v>
      </c>
    </row>
    <row r="773" spans="2:9" s="245" customFormat="1" ht="10.199999999999999">
      <c r="B773" s="756"/>
      <c r="C773" s="757"/>
      <c r="D773" s="266"/>
      <c r="E773" s="267"/>
      <c r="F773" s="267"/>
      <c r="G773" s="268"/>
      <c r="H773" s="269">
        <f t="shared" si="30"/>
        <v>0</v>
      </c>
      <c r="I773" s="270">
        <f t="shared" si="31"/>
        <v>0</v>
      </c>
    </row>
    <row r="774" spans="2:9" s="245" customFormat="1" ht="10.199999999999999">
      <c r="B774" s="756"/>
      <c r="C774" s="757"/>
      <c r="D774" s="266"/>
      <c r="E774" s="267"/>
      <c r="F774" s="267"/>
      <c r="G774" s="268"/>
      <c r="H774" s="269">
        <f t="shared" si="30"/>
        <v>0</v>
      </c>
      <c r="I774" s="270">
        <f t="shared" si="31"/>
        <v>0</v>
      </c>
    </row>
    <row r="775" spans="2:9" s="245" customFormat="1" ht="10.199999999999999">
      <c r="B775" s="756"/>
      <c r="C775" s="757"/>
      <c r="D775" s="266"/>
      <c r="E775" s="267"/>
      <c r="F775" s="267"/>
      <c r="G775" s="268"/>
      <c r="H775" s="269">
        <f t="shared" si="30"/>
        <v>0</v>
      </c>
      <c r="I775" s="270">
        <f t="shared" si="31"/>
        <v>0</v>
      </c>
    </row>
    <row r="776" spans="2:9" s="245" customFormat="1" ht="10.199999999999999">
      <c r="B776" s="756"/>
      <c r="C776" s="757"/>
      <c r="D776" s="266"/>
      <c r="E776" s="267"/>
      <c r="F776" s="267"/>
      <c r="G776" s="268"/>
      <c r="H776" s="269">
        <f t="shared" si="30"/>
        <v>0</v>
      </c>
      <c r="I776" s="270">
        <f t="shared" si="31"/>
        <v>0</v>
      </c>
    </row>
    <row r="777" spans="2:9" s="245" customFormat="1" ht="10.199999999999999">
      <c r="B777" s="756"/>
      <c r="C777" s="757"/>
      <c r="D777" s="266"/>
      <c r="E777" s="267"/>
      <c r="F777" s="267"/>
      <c r="G777" s="268"/>
      <c r="H777" s="269">
        <f t="shared" si="30"/>
        <v>0</v>
      </c>
      <c r="I777" s="270">
        <f t="shared" si="31"/>
        <v>0</v>
      </c>
    </row>
    <row r="778" spans="2:9" s="245" customFormat="1" ht="10.199999999999999">
      <c r="B778" s="756"/>
      <c r="C778" s="757"/>
      <c r="D778" s="266"/>
      <c r="E778" s="267"/>
      <c r="F778" s="267"/>
      <c r="G778" s="268"/>
      <c r="H778" s="269">
        <f t="shared" si="30"/>
        <v>0</v>
      </c>
      <c r="I778" s="270">
        <f t="shared" si="31"/>
        <v>0</v>
      </c>
    </row>
    <row r="779" spans="2:9" s="245" customFormat="1" ht="10.199999999999999">
      <c r="B779" s="756"/>
      <c r="C779" s="757"/>
      <c r="D779" s="266"/>
      <c r="E779" s="267"/>
      <c r="F779" s="267"/>
      <c r="G779" s="268"/>
      <c r="H779" s="269">
        <f t="shared" si="30"/>
        <v>0</v>
      </c>
      <c r="I779" s="270">
        <f t="shared" si="31"/>
        <v>0</v>
      </c>
    </row>
    <row r="780" spans="2:9" s="245" customFormat="1" ht="10.199999999999999">
      <c r="B780" s="756"/>
      <c r="C780" s="757"/>
      <c r="D780" s="266"/>
      <c r="E780" s="267"/>
      <c r="F780" s="267"/>
      <c r="G780" s="268"/>
      <c r="H780" s="269">
        <f t="shared" si="30"/>
        <v>0</v>
      </c>
      <c r="I780" s="270">
        <f t="shared" si="31"/>
        <v>0</v>
      </c>
    </row>
    <row r="781" spans="2:9" s="245" customFormat="1" ht="10.199999999999999">
      <c r="B781" s="756"/>
      <c r="C781" s="757"/>
      <c r="D781" s="266"/>
      <c r="E781" s="267"/>
      <c r="F781" s="267"/>
      <c r="G781" s="268"/>
      <c r="H781" s="269">
        <f t="shared" si="30"/>
        <v>0</v>
      </c>
      <c r="I781" s="270">
        <f t="shared" si="31"/>
        <v>0</v>
      </c>
    </row>
    <row r="782" spans="2:9" s="245" customFormat="1" ht="10.199999999999999">
      <c r="B782" s="758"/>
      <c r="C782" s="759"/>
      <c r="D782" s="271"/>
      <c r="E782" s="272"/>
      <c r="F782" s="272"/>
      <c r="G782" s="273"/>
      <c r="H782" s="274">
        <f t="shared" si="30"/>
        <v>0</v>
      </c>
      <c r="I782" s="275">
        <f t="shared" si="31"/>
        <v>0</v>
      </c>
    </row>
    <row r="783" spans="2:9" s="244" customFormat="1" ht="12">
      <c r="B783" s="762" t="s">
        <v>233</v>
      </c>
      <c r="C783" s="763"/>
      <c r="D783" s="763"/>
      <c r="E783" s="763"/>
      <c r="F783" s="763"/>
      <c r="G783" s="764"/>
      <c r="H783" s="276">
        <f>ROUND(SUM(H733:H782),3)</f>
        <v>0</v>
      </c>
      <c r="I783" s="277">
        <f>ROUND(SUM(I733:I782),3)</f>
        <v>0</v>
      </c>
    </row>
    <row r="784" spans="2:9" s="244" customFormat="1" ht="12.6" thickBot="1">
      <c r="B784" s="765" t="s">
        <v>234</v>
      </c>
      <c r="C784" s="766"/>
      <c r="D784" s="766"/>
      <c r="E784" s="766"/>
      <c r="F784" s="766"/>
      <c r="G784" s="767"/>
      <c r="H784" s="768">
        <f>ROUND(I783-H783+I732,3)</f>
        <v>80.92</v>
      </c>
      <c r="I784" s="769"/>
    </row>
    <row r="785" spans="2:9" s="245" customFormat="1" ht="10.8" thickTop="1">
      <c r="B785" s="770" t="s">
        <v>5</v>
      </c>
      <c r="C785" s="771"/>
      <c r="D785" s="774" t="s">
        <v>6</v>
      </c>
      <c r="E785" s="775"/>
      <c r="F785" s="775"/>
      <c r="G785" s="775"/>
      <c r="H785" s="775"/>
      <c r="I785" s="776"/>
    </row>
    <row r="786" spans="2:9" s="245" customFormat="1" ht="10.199999999999999">
      <c r="B786" s="772"/>
      <c r="C786" s="773"/>
      <c r="D786" s="777" t="s">
        <v>235</v>
      </c>
      <c r="E786" s="778"/>
      <c r="F786" s="778"/>
      <c r="G786" s="778"/>
      <c r="H786" s="779" t="s">
        <v>236</v>
      </c>
      <c r="I786" s="780"/>
    </row>
    <row r="787" spans="2:9" s="245" customFormat="1" ht="10.199999999999999">
      <c r="B787" s="798" t="str">
        <f>B715</f>
        <v>YENİ YAPI</v>
      </c>
      <c r="C787" s="799"/>
      <c r="D787" s="802" t="str">
        <f>D715</f>
        <v>Emrah Kulaklı</v>
      </c>
      <c r="E787" s="803"/>
      <c r="F787" s="803"/>
      <c r="G787" s="803"/>
      <c r="H787" s="802" t="str">
        <f>H715</f>
        <v>Emrullah Yavaş</v>
      </c>
      <c r="I787" s="804"/>
    </row>
    <row r="788" spans="2:9" s="245" customFormat="1" ht="10.199999999999999">
      <c r="B788" s="800"/>
      <c r="C788" s="801"/>
      <c r="D788" s="802" t="str">
        <f>D716</f>
        <v>İnşaat Mühendisi</v>
      </c>
      <c r="E788" s="803"/>
      <c r="F788" s="803"/>
      <c r="G788" s="803"/>
      <c r="H788" s="802" t="str">
        <f>H716</f>
        <v>İnşaat Mühendisi</v>
      </c>
      <c r="I788" s="804"/>
    </row>
    <row r="789" spans="2:9" s="245" customFormat="1" ht="10.199999999999999">
      <c r="B789" s="800"/>
      <c r="C789" s="801"/>
      <c r="D789" s="259"/>
      <c r="H789" s="259"/>
      <c r="I789" s="254"/>
    </row>
    <row r="790" spans="2:9" s="245" customFormat="1" ht="10.199999999999999">
      <c r="B790" s="253"/>
      <c r="D790" s="259"/>
      <c r="H790" s="259"/>
      <c r="I790" s="254"/>
    </row>
    <row r="791" spans="2:9" s="245" customFormat="1" ht="10.8" thickBot="1">
      <c r="B791" s="255"/>
      <c r="C791" s="256"/>
      <c r="D791" s="260"/>
      <c r="E791" s="256"/>
      <c r="F791" s="256"/>
      <c r="G791" s="256"/>
      <c r="H791" s="260"/>
      <c r="I791" s="257"/>
    </row>
    <row r="792" spans="2:9" s="245" customFormat="1" ht="6" customHeight="1" thickTop="1"/>
    <row r="793" spans="2:9" ht="3.75" customHeight="1"/>
    <row r="794" spans="2:9" ht="9.75" customHeight="1" thickBot="1">
      <c r="B794" s="246"/>
      <c r="C794" s="246"/>
      <c r="D794" s="245"/>
      <c r="H794" s="247" t="s">
        <v>232</v>
      </c>
      <c r="I794" s="248">
        <f>I722+1</f>
        <v>11</v>
      </c>
    </row>
    <row r="795" spans="2:9" s="244" customFormat="1" ht="12" customHeight="1" thickTop="1">
      <c r="B795" s="278" t="s">
        <v>6</v>
      </c>
      <c r="C795" s="760" t="str">
        <f>C723</f>
        <v>:FARSYAPI</v>
      </c>
      <c r="D795" s="760"/>
      <c r="E795" s="760"/>
      <c r="F795" s="760"/>
      <c r="G795" s="760"/>
      <c r="H795" s="760"/>
      <c r="I795" s="761"/>
    </row>
    <row r="796" spans="2:9" s="244" customFormat="1" ht="12">
      <c r="B796" s="279" t="s">
        <v>5</v>
      </c>
      <c r="C796" s="783" t="str">
        <f t="shared" ref="C796:C799" si="32">C724</f>
        <v>:YENİ YAPI</v>
      </c>
      <c r="D796" s="783"/>
      <c r="E796" s="783"/>
      <c r="F796" s="783"/>
      <c r="G796" s="783"/>
      <c r="H796" s="783"/>
      <c r="I796" s="784"/>
    </row>
    <row r="797" spans="2:9" s="244" customFormat="1" ht="12" customHeight="1">
      <c r="B797" s="279" t="s">
        <v>230</v>
      </c>
      <c r="C797" s="785" t="str">
        <f t="shared" si="32"/>
        <v xml:space="preserve">:PANDROS </v>
      </c>
      <c r="D797" s="785"/>
      <c r="E797" s="785"/>
      <c r="F797" s="785"/>
      <c r="G797" s="785"/>
      <c r="H797" s="785"/>
      <c r="I797" s="786"/>
    </row>
    <row r="798" spans="2:9" s="244" customFormat="1" ht="12" customHeight="1">
      <c r="B798" s="279" t="s">
        <v>231</v>
      </c>
      <c r="C798" s="783" t="str">
        <f t="shared" si="32"/>
        <v>:İNCE İŞLER</v>
      </c>
      <c r="D798" s="783"/>
      <c r="E798" s="783"/>
      <c r="F798" s="783"/>
      <c r="G798" s="783"/>
      <c r="H798" s="783"/>
      <c r="I798" s="784"/>
    </row>
    <row r="799" spans="2:9" s="244" customFormat="1" ht="33" customHeight="1">
      <c r="B799" s="280" t="s">
        <v>228</v>
      </c>
      <c r="C799" s="787" t="str">
        <f t="shared" si="32"/>
        <v>:Tuğla Duvar İmalatı</v>
      </c>
      <c r="D799" s="787"/>
      <c r="E799" s="787"/>
      <c r="F799" s="787"/>
      <c r="G799" s="787"/>
      <c r="H799" s="787"/>
      <c r="I799" s="788"/>
    </row>
    <row r="800" spans="2:9" s="244" customFormat="1" ht="12.6" thickBot="1">
      <c r="B800" s="281" t="s">
        <v>9</v>
      </c>
      <c r="C800" s="282" t="str">
        <f>C728</f>
        <v>:ÇELİK.01</v>
      </c>
      <c r="D800" s="283" t="s">
        <v>1</v>
      </c>
      <c r="E800" s="283" t="str">
        <f>E728</f>
        <v>:ton</v>
      </c>
      <c r="F800" s="283"/>
      <c r="G800" s="283"/>
      <c r="H800" s="283" t="s">
        <v>198</v>
      </c>
      <c r="I800" s="284" t="str">
        <f>I728</f>
        <v>:9000TL</v>
      </c>
    </row>
    <row r="801" spans="2:10" s="249" customFormat="1" ht="24" customHeight="1" thickTop="1" thickBot="1">
      <c r="B801" s="789" t="s">
        <v>229</v>
      </c>
      <c r="C801" s="790"/>
      <c r="D801" s="790"/>
      <c r="E801" s="790"/>
      <c r="F801" s="790"/>
      <c r="G801" s="790"/>
      <c r="H801" s="790"/>
      <c r="I801" s="791"/>
    </row>
    <row r="802" spans="2:10" s="244" customFormat="1" ht="12.6" thickTop="1">
      <c r="B802" s="792" t="s">
        <v>223</v>
      </c>
      <c r="C802" s="793"/>
      <c r="D802" s="793" t="s">
        <v>145</v>
      </c>
      <c r="E802" s="793"/>
      <c r="F802" s="793"/>
      <c r="G802" s="793"/>
      <c r="H802" s="796" t="s">
        <v>3</v>
      </c>
      <c r="I802" s="797"/>
    </row>
    <row r="803" spans="2:10" s="244" customFormat="1" ht="12">
      <c r="B803" s="794"/>
      <c r="C803" s="795"/>
      <c r="D803" s="251" t="s">
        <v>147</v>
      </c>
      <c r="E803" s="251" t="s">
        <v>224</v>
      </c>
      <c r="F803" s="251" t="s">
        <v>225</v>
      </c>
      <c r="G803" s="251" t="s">
        <v>148</v>
      </c>
      <c r="H803" s="258" t="s">
        <v>226</v>
      </c>
      <c r="I803" s="252" t="s">
        <v>227</v>
      </c>
      <c r="J803" s="250"/>
    </row>
    <row r="804" spans="2:10" s="244" customFormat="1" ht="12">
      <c r="B804" s="781" t="s">
        <v>237</v>
      </c>
      <c r="C804" s="782"/>
      <c r="D804" s="261"/>
      <c r="E804" s="262"/>
      <c r="F804" s="262"/>
      <c r="G804" s="263"/>
      <c r="H804" s="264"/>
      <c r="I804" s="265">
        <f>H784</f>
        <v>80.92</v>
      </c>
      <c r="J804" s="250"/>
    </row>
    <row r="805" spans="2:10" s="245" customFormat="1" ht="10.199999999999999">
      <c r="B805" s="756"/>
      <c r="C805" s="757"/>
      <c r="D805" s="266"/>
      <c r="E805" s="267"/>
      <c r="F805" s="267"/>
      <c r="G805" s="268"/>
      <c r="H805" s="269">
        <f>ROUND(IF(MID(B805,1,5)="MİNHA",PRODUCT(D805:G805),0),3)</f>
        <v>0</v>
      </c>
      <c r="I805" s="270">
        <f>ROUND(IF(MID(B805,1,5)&lt;&gt;"MİNHA",PRODUCT(D805:G805),0),3)</f>
        <v>0</v>
      </c>
    </row>
    <row r="806" spans="2:10" s="245" customFormat="1" ht="10.199999999999999">
      <c r="B806" s="756"/>
      <c r="C806" s="757"/>
      <c r="D806" s="266"/>
      <c r="E806" s="267"/>
      <c r="F806" s="267"/>
      <c r="G806" s="268"/>
      <c r="H806" s="269">
        <f t="shared" ref="H806:H854" si="33">ROUND(IF(MID(B806,1,5)="MİNHA",PRODUCT(D806:G806),0),3)</f>
        <v>0</v>
      </c>
      <c r="I806" s="270">
        <f t="shared" ref="I806:I854" si="34">ROUND(IF(MID(B806,1,5)&lt;&gt;"MİNHA",PRODUCT(D806:G806),0),3)</f>
        <v>0</v>
      </c>
    </row>
    <row r="807" spans="2:10" s="245" customFormat="1" ht="10.199999999999999">
      <c r="B807" s="756"/>
      <c r="C807" s="757"/>
      <c r="D807" s="266"/>
      <c r="E807" s="267"/>
      <c r="F807" s="267"/>
      <c r="G807" s="268"/>
      <c r="H807" s="269">
        <f t="shared" si="33"/>
        <v>0</v>
      </c>
      <c r="I807" s="270">
        <f t="shared" si="34"/>
        <v>0</v>
      </c>
    </row>
    <row r="808" spans="2:10" s="245" customFormat="1" ht="10.199999999999999">
      <c r="B808" s="756"/>
      <c r="C808" s="757"/>
      <c r="D808" s="266"/>
      <c r="E808" s="267"/>
      <c r="F808" s="267"/>
      <c r="G808" s="268"/>
      <c r="H808" s="269">
        <f t="shared" si="33"/>
        <v>0</v>
      </c>
      <c r="I808" s="270">
        <f t="shared" si="34"/>
        <v>0</v>
      </c>
    </row>
    <row r="809" spans="2:10" s="245" customFormat="1" ht="10.199999999999999">
      <c r="B809" s="756"/>
      <c r="C809" s="757"/>
      <c r="D809" s="266"/>
      <c r="E809" s="267"/>
      <c r="F809" s="267"/>
      <c r="G809" s="268"/>
      <c r="H809" s="269">
        <f t="shared" si="33"/>
        <v>0</v>
      </c>
      <c r="I809" s="270">
        <f t="shared" si="34"/>
        <v>0</v>
      </c>
    </row>
    <row r="810" spans="2:10" s="245" customFormat="1" ht="10.199999999999999">
      <c r="B810" s="756"/>
      <c r="C810" s="757"/>
      <c r="D810" s="266"/>
      <c r="E810" s="267"/>
      <c r="F810" s="267"/>
      <c r="G810" s="268"/>
      <c r="H810" s="269">
        <f t="shared" si="33"/>
        <v>0</v>
      </c>
      <c r="I810" s="270">
        <f t="shared" si="34"/>
        <v>0</v>
      </c>
    </row>
    <row r="811" spans="2:10" s="245" customFormat="1" ht="10.199999999999999">
      <c r="B811" s="756"/>
      <c r="C811" s="757"/>
      <c r="D811" s="266"/>
      <c r="E811" s="267"/>
      <c r="F811" s="267"/>
      <c r="G811" s="268"/>
      <c r="H811" s="269">
        <f t="shared" si="33"/>
        <v>0</v>
      </c>
      <c r="I811" s="270">
        <f t="shared" si="34"/>
        <v>0</v>
      </c>
    </row>
    <row r="812" spans="2:10" s="245" customFormat="1" ht="10.199999999999999">
      <c r="B812" s="756"/>
      <c r="C812" s="757"/>
      <c r="D812" s="266"/>
      <c r="E812" s="267"/>
      <c r="F812" s="267"/>
      <c r="G812" s="268"/>
      <c r="H812" s="269">
        <f t="shared" si="33"/>
        <v>0</v>
      </c>
      <c r="I812" s="270">
        <f t="shared" si="34"/>
        <v>0</v>
      </c>
    </row>
    <row r="813" spans="2:10" s="245" customFormat="1" ht="10.199999999999999">
      <c r="B813" s="756"/>
      <c r="C813" s="757"/>
      <c r="D813" s="266"/>
      <c r="E813" s="267"/>
      <c r="F813" s="267"/>
      <c r="G813" s="268"/>
      <c r="H813" s="269">
        <f t="shared" si="33"/>
        <v>0</v>
      </c>
      <c r="I813" s="270">
        <f t="shared" si="34"/>
        <v>0</v>
      </c>
    </row>
    <row r="814" spans="2:10" s="245" customFormat="1" ht="10.199999999999999">
      <c r="B814" s="756"/>
      <c r="C814" s="757"/>
      <c r="D814" s="266"/>
      <c r="E814" s="267"/>
      <c r="F814" s="267"/>
      <c r="G814" s="268"/>
      <c r="H814" s="269">
        <f t="shared" si="33"/>
        <v>0</v>
      </c>
      <c r="I814" s="270">
        <f t="shared" si="34"/>
        <v>0</v>
      </c>
    </row>
    <row r="815" spans="2:10" s="245" customFormat="1" ht="10.199999999999999">
      <c r="B815" s="756"/>
      <c r="C815" s="757"/>
      <c r="D815" s="266"/>
      <c r="E815" s="267"/>
      <c r="F815" s="267"/>
      <c r="G815" s="268"/>
      <c r="H815" s="269">
        <f t="shared" si="33"/>
        <v>0</v>
      </c>
      <c r="I815" s="270">
        <f t="shared" si="34"/>
        <v>0</v>
      </c>
    </row>
    <row r="816" spans="2:10" s="245" customFormat="1" ht="10.199999999999999">
      <c r="B816" s="756"/>
      <c r="C816" s="757"/>
      <c r="D816" s="266"/>
      <c r="E816" s="267"/>
      <c r="F816" s="267"/>
      <c r="G816" s="268"/>
      <c r="H816" s="269">
        <f t="shared" si="33"/>
        <v>0</v>
      </c>
      <c r="I816" s="270">
        <f t="shared" si="34"/>
        <v>0</v>
      </c>
    </row>
    <row r="817" spans="2:9" s="245" customFormat="1" ht="10.199999999999999">
      <c r="B817" s="756"/>
      <c r="C817" s="757"/>
      <c r="D817" s="266"/>
      <c r="E817" s="267"/>
      <c r="F817" s="267"/>
      <c r="G817" s="268"/>
      <c r="H817" s="269">
        <f t="shared" si="33"/>
        <v>0</v>
      </c>
      <c r="I817" s="270">
        <f t="shared" si="34"/>
        <v>0</v>
      </c>
    </row>
    <row r="818" spans="2:9" s="245" customFormat="1" ht="10.199999999999999">
      <c r="B818" s="756"/>
      <c r="C818" s="757"/>
      <c r="D818" s="266"/>
      <c r="E818" s="267"/>
      <c r="F818" s="267"/>
      <c r="G818" s="268"/>
      <c r="H818" s="269">
        <f t="shared" si="33"/>
        <v>0</v>
      </c>
      <c r="I818" s="270">
        <f t="shared" si="34"/>
        <v>0</v>
      </c>
    </row>
    <row r="819" spans="2:9" s="245" customFormat="1" ht="10.199999999999999">
      <c r="B819" s="756"/>
      <c r="C819" s="757"/>
      <c r="D819" s="266"/>
      <c r="E819" s="267"/>
      <c r="F819" s="267"/>
      <c r="G819" s="268"/>
      <c r="H819" s="269">
        <f t="shared" si="33"/>
        <v>0</v>
      </c>
      <c r="I819" s="270">
        <f t="shared" si="34"/>
        <v>0</v>
      </c>
    </row>
    <row r="820" spans="2:9" s="245" customFormat="1" ht="10.199999999999999">
      <c r="B820" s="756"/>
      <c r="C820" s="757"/>
      <c r="D820" s="266"/>
      <c r="E820" s="267"/>
      <c r="F820" s="267"/>
      <c r="G820" s="268"/>
      <c r="H820" s="269">
        <f t="shared" si="33"/>
        <v>0</v>
      </c>
      <c r="I820" s="270">
        <f t="shared" si="34"/>
        <v>0</v>
      </c>
    </row>
    <row r="821" spans="2:9" s="245" customFormat="1" ht="10.199999999999999">
      <c r="B821" s="756"/>
      <c r="C821" s="757"/>
      <c r="D821" s="266"/>
      <c r="E821" s="267"/>
      <c r="F821" s="267"/>
      <c r="G821" s="268"/>
      <c r="H821" s="269">
        <f t="shared" si="33"/>
        <v>0</v>
      </c>
      <c r="I821" s="270">
        <f t="shared" si="34"/>
        <v>0</v>
      </c>
    </row>
    <row r="822" spans="2:9" s="245" customFormat="1" ht="10.199999999999999">
      <c r="B822" s="756"/>
      <c r="C822" s="757"/>
      <c r="D822" s="266"/>
      <c r="E822" s="267"/>
      <c r="F822" s="267"/>
      <c r="G822" s="268"/>
      <c r="H822" s="269">
        <f t="shared" si="33"/>
        <v>0</v>
      </c>
      <c r="I822" s="270">
        <f t="shared" si="34"/>
        <v>0</v>
      </c>
    </row>
    <row r="823" spans="2:9" s="245" customFormat="1" ht="10.199999999999999">
      <c r="B823" s="756"/>
      <c r="C823" s="757"/>
      <c r="D823" s="266"/>
      <c r="E823" s="267"/>
      <c r="F823" s="267"/>
      <c r="G823" s="268"/>
      <c r="H823" s="269">
        <f t="shared" si="33"/>
        <v>0</v>
      </c>
      <c r="I823" s="270">
        <f t="shared" si="34"/>
        <v>0</v>
      </c>
    </row>
    <row r="824" spans="2:9" s="245" customFormat="1" ht="10.199999999999999">
      <c r="B824" s="756"/>
      <c r="C824" s="757"/>
      <c r="D824" s="266"/>
      <c r="E824" s="267"/>
      <c r="F824" s="267"/>
      <c r="G824" s="268"/>
      <c r="H824" s="269">
        <f t="shared" si="33"/>
        <v>0</v>
      </c>
      <c r="I824" s="270">
        <f t="shared" si="34"/>
        <v>0</v>
      </c>
    </row>
    <row r="825" spans="2:9" s="245" customFormat="1" ht="10.199999999999999">
      <c r="B825" s="756"/>
      <c r="C825" s="757"/>
      <c r="D825" s="266"/>
      <c r="E825" s="267"/>
      <c r="F825" s="267"/>
      <c r="G825" s="268"/>
      <c r="H825" s="269">
        <f t="shared" si="33"/>
        <v>0</v>
      </c>
      <c r="I825" s="270">
        <f t="shared" si="34"/>
        <v>0</v>
      </c>
    </row>
    <row r="826" spans="2:9" s="245" customFormat="1" ht="10.199999999999999">
      <c r="B826" s="756"/>
      <c r="C826" s="757"/>
      <c r="D826" s="266"/>
      <c r="E826" s="267"/>
      <c r="F826" s="267"/>
      <c r="G826" s="268"/>
      <c r="H826" s="269">
        <f t="shared" si="33"/>
        <v>0</v>
      </c>
      <c r="I826" s="270">
        <f t="shared" si="34"/>
        <v>0</v>
      </c>
    </row>
    <row r="827" spans="2:9" s="245" customFormat="1" ht="10.199999999999999">
      <c r="B827" s="756"/>
      <c r="C827" s="757"/>
      <c r="D827" s="266"/>
      <c r="E827" s="267"/>
      <c r="F827" s="267"/>
      <c r="G827" s="268"/>
      <c r="H827" s="269">
        <f t="shared" si="33"/>
        <v>0</v>
      </c>
      <c r="I827" s="270">
        <f t="shared" si="34"/>
        <v>0</v>
      </c>
    </row>
    <row r="828" spans="2:9" s="245" customFormat="1" ht="10.199999999999999">
      <c r="B828" s="756"/>
      <c r="C828" s="757"/>
      <c r="D828" s="266"/>
      <c r="E828" s="267"/>
      <c r="F828" s="267"/>
      <c r="G828" s="268"/>
      <c r="H828" s="269">
        <f t="shared" si="33"/>
        <v>0</v>
      </c>
      <c r="I828" s="270">
        <f t="shared" si="34"/>
        <v>0</v>
      </c>
    </row>
    <row r="829" spans="2:9" s="245" customFormat="1" ht="10.199999999999999">
      <c r="B829" s="756"/>
      <c r="C829" s="757"/>
      <c r="D829" s="266"/>
      <c r="E829" s="267"/>
      <c r="F829" s="267"/>
      <c r="G829" s="268"/>
      <c r="H829" s="269">
        <f t="shared" si="33"/>
        <v>0</v>
      </c>
      <c r="I829" s="270">
        <f t="shared" si="34"/>
        <v>0</v>
      </c>
    </row>
    <row r="830" spans="2:9" s="245" customFormat="1" ht="10.199999999999999">
      <c r="B830" s="756"/>
      <c r="C830" s="757"/>
      <c r="D830" s="266"/>
      <c r="E830" s="267"/>
      <c r="F830" s="267"/>
      <c r="G830" s="268"/>
      <c r="H830" s="269">
        <f t="shared" si="33"/>
        <v>0</v>
      </c>
      <c r="I830" s="270">
        <f t="shared" si="34"/>
        <v>0</v>
      </c>
    </row>
    <row r="831" spans="2:9" s="245" customFormat="1" ht="10.199999999999999">
      <c r="B831" s="756"/>
      <c r="C831" s="757"/>
      <c r="D831" s="266"/>
      <c r="E831" s="267"/>
      <c r="F831" s="267"/>
      <c r="G831" s="268"/>
      <c r="H831" s="269">
        <f t="shared" si="33"/>
        <v>0</v>
      </c>
      <c r="I831" s="270">
        <f t="shared" si="34"/>
        <v>0</v>
      </c>
    </row>
    <row r="832" spans="2:9" s="245" customFormat="1" ht="10.199999999999999">
      <c r="B832" s="756"/>
      <c r="C832" s="757"/>
      <c r="D832" s="266"/>
      <c r="E832" s="267"/>
      <c r="F832" s="267"/>
      <c r="G832" s="268"/>
      <c r="H832" s="269">
        <f t="shared" si="33"/>
        <v>0</v>
      </c>
      <c r="I832" s="270">
        <f t="shared" si="34"/>
        <v>0</v>
      </c>
    </row>
    <row r="833" spans="2:9" s="245" customFormat="1" ht="10.199999999999999">
      <c r="B833" s="756"/>
      <c r="C833" s="757"/>
      <c r="D833" s="266"/>
      <c r="E833" s="267"/>
      <c r="F833" s="267"/>
      <c r="G833" s="268"/>
      <c r="H833" s="269">
        <f t="shared" si="33"/>
        <v>0</v>
      </c>
      <c r="I833" s="270">
        <f t="shared" si="34"/>
        <v>0</v>
      </c>
    </row>
    <row r="834" spans="2:9" s="245" customFormat="1" ht="10.199999999999999">
      <c r="B834" s="756"/>
      <c r="C834" s="757"/>
      <c r="D834" s="266"/>
      <c r="E834" s="267"/>
      <c r="F834" s="267"/>
      <c r="G834" s="268"/>
      <c r="H834" s="269">
        <f t="shared" si="33"/>
        <v>0</v>
      </c>
      <c r="I834" s="270">
        <f t="shared" si="34"/>
        <v>0</v>
      </c>
    </row>
    <row r="835" spans="2:9" s="245" customFormat="1" ht="10.199999999999999">
      <c r="B835" s="756"/>
      <c r="C835" s="757"/>
      <c r="D835" s="266"/>
      <c r="E835" s="267"/>
      <c r="F835" s="267"/>
      <c r="G835" s="268"/>
      <c r="H835" s="269">
        <f t="shared" si="33"/>
        <v>0</v>
      </c>
      <c r="I835" s="270">
        <f t="shared" si="34"/>
        <v>0</v>
      </c>
    </row>
    <row r="836" spans="2:9" s="245" customFormat="1" ht="10.199999999999999">
      <c r="B836" s="756"/>
      <c r="C836" s="757"/>
      <c r="D836" s="266"/>
      <c r="E836" s="267"/>
      <c r="F836" s="267"/>
      <c r="G836" s="268"/>
      <c r="H836" s="269">
        <f t="shared" si="33"/>
        <v>0</v>
      </c>
      <c r="I836" s="270">
        <f t="shared" si="34"/>
        <v>0</v>
      </c>
    </row>
    <row r="837" spans="2:9" s="245" customFormat="1" ht="10.199999999999999">
      <c r="B837" s="756"/>
      <c r="C837" s="757"/>
      <c r="D837" s="266"/>
      <c r="E837" s="267"/>
      <c r="F837" s="267"/>
      <c r="G837" s="268"/>
      <c r="H837" s="269">
        <f t="shared" si="33"/>
        <v>0</v>
      </c>
      <c r="I837" s="270">
        <f t="shared" si="34"/>
        <v>0</v>
      </c>
    </row>
    <row r="838" spans="2:9" s="245" customFormat="1" ht="10.199999999999999">
      <c r="B838" s="756"/>
      <c r="C838" s="757"/>
      <c r="D838" s="266"/>
      <c r="E838" s="267"/>
      <c r="F838" s="267"/>
      <c r="G838" s="268"/>
      <c r="H838" s="269">
        <f t="shared" si="33"/>
        <v>0</v>
      </c>
      <c r="I838" s="270">
        <f t="shared" si="34"/>
        <v>0</v>
      </c>
    </row>
    <row r="839" spans="2:9" s="245" customFormat="1" ht="10.199999999999999">
      <c r="B839" s="756"/>
      <c r="C839" s="757"/>
      <c r="D839" s="266"/>
      <c r="E839" s="267"/>
      <c r="F839" s="267"/>
      <c r="G839" s="268"/>
      <c r="H839" s="269">
        <f t="shared" si="33"/>
        <v>0</v>
      </c>
      <c r="I839" s="270">
        <f t="shared" si="34"/>
        <v>0</v>
      </c>
    </row>
    <row r="840" spans="2:9" s="245" customFormat="1" ht="10.199999999999999">
      <c r="B840" s="756"/>
      <c r="C840" s="757"/>
      <c r="D840" s="266"/>
      <c r="E840" s="267"/>
      <c r="F840" s="267"/>
      <c r="G840" s="268"/>
      <c r="H840" s="269">
        <f t="shared" si="33"/>
        <v>0</v>
      </c>
      <c r="I840" s="270">
        <f t="shared" si="34"/>
        <v>0</v>
      </c>
    </row>
    <row r="841" spans="2:9" s="245" customFormat="1" ht="10.199999999999999">
      <c r="B841" s="756"/>
      <c r="C841" s="757"/>
      <c r="D841" s="266"/>
      <c r="E841" s="267"/>
      <c r="F841" s="267"/>
      <c r="G841" s="268"/>
      <c r="H841" s="269">
        <f t="shared" si="33"/>
        <v>0</v>
      </c>
      <c r="I841" s="270">
        <f t="shared" si="34"/>
        <v>0</v>
      </c>
    </row>
    <row r="842" spans="2:9" s="245" customFormat="1" ht="10.199999999999999">
      <c r="B842" s="756"/>
      <c r="C842" s="757"/>
      <c r="D842" s="266"/>
      <c r="E842" s="267"/>
      <c r="F842" s="267"/>
      <c r="G842" s="268"/>
      <c r="H842" s="269">
        <f t="shared" si="33"/>
        <v>0</v>
      </c>
      <c r="I842" s="270">
        <f t="shared" si="34"/>
        <v>0</v>
      </c>
    </row>
    <row r="843" spans="2:9" s="245" customFormat="1" ht="10.199999999999999">
      <c r="B843" s="756"/>
      <c r="C843" s="757"/>
      <c r="D843" s="266"/>
      <c r="E843" s="267"/>
      <c r="F843" s="267"/>
      <c r="G843" s="268"/>
      <c r="H843" s="269">
        <f t="shared" si="33"/>
        <v>0</v>
      </c>
      <c r="I843" s="270">
        <f t="shared" si="34"/>
        <v>0</v>
      </c>
    </row>
    <row r="844" spans="2:9" s="245" customFormat="1" ht="10.199999999999999">
      <c r="B844" s="756"/>
      <c r="C844" s="757"/>
      <c r="D844" s="266"/>
      <c r="E844" s="267"/>
      <c r="F844" s="267"/>
      <c r="G844" s="268"/>
      <c r="H844" s="269">
        <f t="shared" si="33"/>
        <v>0</v>
      </c>
      <c r="I844" s="270">
        <f t="shared" si="34"/>
        <v>0</v>
      </c>
    </row>
    <row r="845" spans="2:9" s="245" customFormat="1" ht="10.199999999999999">
      <c r="B845" s="756"/>
      <c r="C845" s="757"/>
      <c r="D845" s="266"/>
      <c r="E845" s="267"/>
      <c r="F845" s="267"/>
      <c r="G845" s="268"/>
      <c r="H845" s="269">
        <f t="shared" si="33"/>
        <v>0</v>
      </c>
      <c r="I845" s="270">
        <f t="shared" si="34"/>
        <v>0</v>
      </c>
    </row>
    <row r="846" spans="2:9" s="245" customFormat="1" ht="10.199999999999999">
      <c r="B846" s="756"/>
      <c r="C846" s="757"/>
      <c r="D846" s="266"/>
      <c r="E846" s="267"/>
      <c r="F846" s="267"/>
      <c r="G846" s="268"/>
      <c r="H846" s="269">
        <f t="shared" si="33"/>
        <v>0</v>
      </c>
      <c r="I846" s="270">
        <f t="shared" si="34"/>
        <v>0</v>
      </c>
    </row>
    <row r="847" spans="2:9" s="245" customFormat="1" ht="10.199999999999999">
      <c r="B847" s="756"/>
      <c r="C847" s="757"/>
      <c r="D847" s="266"/>
      <c r="E847" s="267"/>
      <c r="F847" s="267"/>
      <c r="G847" s="268"/>
      <c r="H847" s="269">
        <f t="shared" si="33"/>
        <v>0</v>
      </c>
      <c r="I847" s="270">
        <f t="shared" si="34"/>
        <v>0</v>
      </c>
    </row>
    <row r="848" spans="2:9" s="245" customFormat="1" ht="10.199999999999999">
      <c r="B848" s="756"/>
      <c r="C848" s="757"/>
      <c r="D848" s="266"/>
      <c r="E848" s="267"/>
      <c r="F848" s="267"/>
      <c r="G848" s="268"/>
      <c r="H848" s="269">
        <f t="shared" si="33"/>
        <v>0</v>
      </c>
      <c r="I848" s="270">
        <f t="shared" si="34"/>
        <v>0</v>
      </c>
    </row>
    <row r="849" spans="2:9" s="245" customFormat="1" ht="10.199999999999999">
      <c r="B849" s="756"/>
      <c r="C849" s="757"/>
      <c r="D849" s="266"/>
      <c r="E849" s="267"/>
      <c r="F849" s="267"/>
      <c r="G849" s="268"/>
      <c r="H849" s="269">
        <f t="shared" si="33"/>
        <v>0</v>
      </c>
      <c r="I849" s="270">
        <f t="shared" si="34"/>
        <v>0</v>
      </c>
    </row>
    <row r="850" spans="2:9" s="245" customFormat="1" ht="10.199999999999999">
      <c r="B850" s="756"/>
      <c r="C850" s="757"/>
      <c r="D850" s="266"/>
      <c r="E850" s="267"/>
      <c r="F850" s="267"/>
      <c r="G850" s="268"/>
      <c r="H850" s="269">
        <f t="shared" si="33"/>
        <v>0</v>
      </c>
      <c r="I850" s="270">
        <f t="shared" si="34"/>
        <v>0</v>
      </c>
    </row>
    <row r="851" spans="2:9" s="245" customFormat="1" ht="10.199999999999999">
      <c r="B851" s="756"/>
      <c r="C851" s="757"/>
      <c r="D851" s="266"/>
      <c r="E851" s="267"/>
      <c r="F851" s="267"/>
      <c r="G851" s="268"/>
      <c r="H851" s="269">
        <f t="shared" si="33"/>
        <v>0</v>
      </c>
      <c r="I851" s="270">
        <f t="shared" si="34"/>
        <v>0</v>
      </c>
    </row>
    <row r="852" spans="2:9" s="245" customFormat="1" ht="10.199999999999999">
      <c r="B852" s="756"/>
      <c r="C852" s="757"/>
      <c r="D852" s="266"/>
      <c r="E852" s="267"/>
      <c r="F852" s="267"/>
      <c r="G852" s="268"/>
      <c r="H852" s="269">
        <f t="shared" si="33"/>
        <v>0</v>
      </c>
      <c r="I852" s="270">
        <f t="shared" si="34"/>
        <v>0</v>
      </c>
    </row>
    <row r="853" spans="2:9" s="245" customFormat="1" ht="10.199999999999999">
      <c r="B853" s="756"/>
      <c r="C853" s="757"/>
      <c r="D853" s="266"/>
      <c r="E853" s="267"/>
      <c r="F853" s="267"/>
      <c r="G853" s="268"/>
      <c r="H853" s="269">
        <f t="shared" si="33"/>
        <v>0</v>
      </c>
      <c r="I853" s="270">
        <f t="shared" si="34"/>
        <v>0</v>
      </c>
    </row>
    <row r="854" spans="2:9" s="245" customFormat="1" ht="10.199999999999999">
      <c r="B854" s="758"/>
      <c r="C854" s="759"/>
      <c r="D854" s="271"/>
      <c r="E854" s="272"/>
      <c r="F854" s="272"/>
      <c r="G854" s="273"/>
      <c r="H854" s="274">
        <f t="shared" si="33"/>
        <v>0</v>
      </c>
      <c r="I854" s="275">
        <f t="shared" si="34"/>
        <v>0</v>
      </c>
    </row>
    <row r="855" spans="2:9" s="244" customFormat="1" ht="12">
      <c r="B855" s="762" t="s">
        <v>233</v>
      </c>
      <c r="C855" s="763"/>
      <c r="D855" s="763"/>
      <c r="E855" s="763"/>
      <c r="F855" s="763"/>
      <c r="G855" s="764"/>
      <c r="H855" s="276">
        <f>ROUND(SUM(H805:H854),3)</f>
        <v>0</v>
      </c>
      <c r="I855" s="277">
        <f>ROUND(SUM(I805:I854),3)</f>
        <v>0</v>
      </c>
    </row>
    <row r="856" spans="2:9" s="244" customFormat="1" ht="12.6" thickBot="1">
      <c r="B856" s="765" t="s">
        <v>234</v>
      </c>
      <c r="C856" s="766"/>
      <c r="D856" s="766"/>
      <c r="E856" s="766"/>
      <c r="F856" s="766"/>
      <c r="G856" s="767"/>
      <c r="H856" s="768">
        <f>ROUND(I855-H855+I804,3)</f>
        <v>80.92</v>
      </c>
      <c r="I856" s="769"/>
    </row>
    <row r="857" spans="2:9" s="245" customFormat="1" ht="10.8" thickTop="1">
      <c r="B857" s="770" t="s">
        <v>5</v>
      </c>
      <c r="C857" s="771"/>
      <c r="D857" s="774" t="s">
        <v>6</v>
      </c>
      <c r="E857" s="775"/>
      <c r="F857" s="775"/>
      <c r="G857" s="775"/>
      <c r="H857" s="775"/>
      <c r="I857" s="776"/>
    </row>
    <row r="858" spans="2:9" s="245" customFormat="1" ht="10.199999999999999">
      <c r="B858" s="772"/>
      <c r="C858" s="773"/>
      <c r="D858" s="777" t="s">
        <v>235</v>
      </c>
      <c r="E858" s="778"/>
      <c r="F858" s="778"/>
      <c r="G858" s="778"/>
      <c r="H858" s="779" t="s">
        <v>236</v>
      </c>
      <c r="I858" s="780"/>
    </row>
    <row r="859" spans="2:9" s="245" customFormat="1" ht="10.199999999999999">
      <c r="B859" s="798" t="str">
        <f>B787</f>
        <v>YENİ YAPI</v>
      </c>
      <c r="C859" s="799"/>
      <c r="D859" s="802" t="str">
        <f>D787</f>
        <v>Emrah Kulaklı</v>
      </c>
      <c r="E859" s="803"/>
      <c r="F859" s="803"/>
      <c r="G859" s="803"/>
      <c r="H859" s="802" t="str">
        <f>H787</f>
        <v>Emrullah Yavaş</v>
      </c>
      <c r="I859" s="804"/>
    </row>
    <row r="860" spans="2:9" s="245" customFormat="1" ht="10.199999999999999">
      <c r="B860" s="800"/>
      <c r="C860" s="801"/>
      <c r="D860" s="802" t="str">
        <f>D788</f>
        <v>İnşaat Mühendisi</v>
      </c>
      <c r="E860" s="803"/>
      <c r="F860" s="803"/>
      <c r="G860" s="803"/>
      <c r="H860" s="802" t="str">
        <f>H788</f>
        <v>İnşaat Mühendisi</v>
      </c>
      <c r="I860" s="804"/>
    </row>
    <row r="861" spans="2:9" s="245" customFormat="1" ht="10.199999999999999">
      <c r="B861" s="800"/>
      <c r="C861" s="801"/>
      <c r="D861" s="259"/>
      <c r="H861" s="259"/>
      <c r="I861" s="254"/>
    </row>
    <row r="862" spans="2:9" s="245" customFormat="1" ht="10.199999999999999">
      <c r="B862" s="253"/>
      <c r="D862" s="259"/>
      <c r="H862" s="259"/>
      <c r="I862" s="254"/>
    </row>
    <row r="863" spans="2:9" s="245" customFormat="1" ht="10.8" thickBot="1">
      <c r="B863" s="255"/>
      <c r="C863" s="256"/>
      <c r="D863" s="260"/>
      <c r="E863" s="256"/>
      <c r="F863" s="256"/>
      <c r="G863" s="256"/>
      <c r="H863" s="260"/>
      <c r="I863" s="257"/>
    </row>
    <row r="864" spans="2:9" s="245" customFormat="1" ht="6" customHeight="1" thickTop="1"/>
    <row r="865" spans="2:10" ht="3.75" customHeight="1"/>
    <row r="866" spans="2:10" ht="9.75" customHeight="1" thickBot="1">
      <c r="B866" s="246"/>
      <c r="C866" s="246"/>
      <c r="D866" s="245"/>
      <c r="H866" s="247" t="s">
        <v>232</v>
      </c>
      <c r="I866" s="248">
        <f>I794+1</f>
        <v>12</v>
      </c>
    </row>
    <row r="867" spans="2:10" s="244" customFormat="1" ht="12" customHeight="1" thickTop="1">
      <c r="B867" s="278" t="s">
        <v>6</v>
      </c>
      <c r="C867" s="760" t="str">
        <f>C795</f>
        <v>:FARSYAPI</v>
      </c>
      <c r="D867" s="760"/>
      <c r="E867" s="760"/>
      <c r="F867" s="760"/>
      <c r="G867" s="760"/>
      <c r="H867" s="760"/>
      <c r="I867" s="761"/>
    </row>
    <row r="868" spans="2:10" s="244" customFormat="1" ht="12">
      <c r="B868" s="279" t="s">
        <v>5</v>
      </c>
      <c r="C868" s="783" t="str">
        <f t="shared" ref="C868:C871" si="35">C796</f>
        <v>:YENİ YAPI</v>
      </c>
      <c r="D868" s="783"/>
      <c r="E868" s="783"/>
      <c r="F868" s="783"/>
      <c r="G868" s="783"/>
      <c r="H868" s="783"/>
      <c r="I868" s="784"/>
    </row>
    <row r="869" spans="2:10" s="244" customFormat="1" ht="12" customHeight="1">
      <c r="B869" s="279" t="s">
        <v>230</v>
      </c>
      <c r="C869" s="785" t="str">
        <f t="shared" si="35"/>
        <v xml:space="preserve">:PANDROS </v>
      </c>
      <c r="D869" s="785"/>
      <c r="E869" s="785"/>
      <c r="F869" s="785"/>
      <c r="G869" s="785"/>
      <c r="H869" s="785"/>
      <c r="I869" s="786"/>
    </row>
    <row r="870" spans="2:10" s="244" customFormat="1" ht="12" customHeight="1">
      <c r="B870" s="279" t="s">
        <v>231</v>
      </c>
      <c r="C870" s="783" t="str">
        <f t="shared" si="35"/>
        <v>:İNCE İŞLER</v>
      </c>
      <c r="D870" s="783"/>
      <c r="E870" s="783"/>
      <c r="F870" s="783"/>
      <c r="G870" s="783"/>
      <c r="H870" s="783"/>
      <c r="I870" s="784"/>
    </row>
    <row r="871" spans="2:10" s="244" customFormat="1" ht="33" customHeight="1">
      <c r="B871" s="280" t="s">
        <v>228</v>
      </c>
      <c r="C871" s="787" t="str">
        <f t="shared" si="35"/>
        <v>:Tuğla Duvar İmalatı</v>
      </c>
      <c r="D871" s="787"/>
      <c r="E871" s="787"/>
      <c r="F871" s="787"/>
      <c r="G871" s="787"/>
      <c r="H871" s="787"/>
      <c r="I871" s="788"/>
    </row>
    <row r="872" spans="2:10" s="244" customFormat="1" ht="12.6" thickBot="1">
      <c r="B872" s="281" t="s">
        <v>9</v>
      </c>
      <c r="C872" s="282" t="str">
        <f>C800</f>
        <v>:ÇELİK.01</v>
      </c>
      <c r="D872" s="283" t="s">
        <v>1</v>
      </c>
      <c r="E872" s="283" t="str">
        <f>E800</f>
        <v>:ton</v>
      </c>
      <c r="F872" s="283"/>
      <c r="G872" s="283"/>
      <c r="H872" s="283" t="s">
        <v>198</v>
      </c>
      <c r="I872" s="284" t="str">
        <f>I800</f>
        <v>:9000TL</v>
      </c>
    </row>
    <row r="873" spans="2:10" s="249" customFormat="1" ht="24" customHeight="1" thickTop="1" thickBot="1">
      <c r="B873" s="789" t="s">
        <v>229</v>
      </c>
      <c r="C873" s="790"/>
      <c r="D873" s="790"/>
      <c r="E873" s="790"/>
      <c r="F873" s="790"/>
      <c r="G873" s="790"/>
      <c r="H873" s="790"/>
      <c r="I873" s="791"/>
    </row>
    <row r="874" spans="2:10" s="244" customFormat="1" ht="12.6" thickTop="1">
      <c r="B874" s="792" t="s">
        <v>223</v>
      </c>
      <c r="C874" s="793"/>
      <c r="D874" s="793" t="s">
        <v>145</v>
      </c>
      <c r="E874" s="793"/>
      <c r="F874" s="793"/>
      <c r="G874" s="793"/>
      <c r="H874" s="796" t="s">
        <v>3</v>
      </c>
      <c r="I874" s="797"/>
    </row>
    <row r="875" spans="2:10" s="244" customFormat="1" ht="12">
      <c r="B875" s="794"/>
      <c r="C875" s="795"/>
      <c r="D875" s="251" t="s">
        <v>147</v>
      </c>
      <c r="E875" s="251" t="s">
        <v>224</v>
      </c>
      <c r="F875" s="251" t="s">
        <v>225</v>
      </c>
      <c r="G875" s="251" t="s">
        <v>148</v>
      </c>
      <c r="H875" s="258" t="s">
        <v>226</v>
      </c>
      <c r="I875" s="252" t="s">
        <v>227</v>
      </c>
      <c r="J875" s="250"/>
    </row>
    <row r="876" spans="2:10" s="244" customFormat="1" ht="12">
      <c r="B876" s="781" t="s">
        <v>237</v>
      </c>
      <c r="C876" s="782"/>
      <c r="D876" s="261"/>
      <c r="E876" s="262"/>
      <c r="F876" s="262"/>
      <c r="G876" s="263"/>
      <c r="H876" s="264"/>
      <c r="I876" s="265">
        <f>H856</f>
        <v>80.92</v>
      </c>
      <c r="J876" s="250"/>
    </row>
    <row r="877" spans="2:10" s="245" customFormat="1" ht="10.199999999999999">
      <c r="B877" s="756"/>
      <c r="C877" s="757"/>
      <c r="D877" s="266"/>
      <c r="E877" s="267"/>
      <c r="F877" s="267"/>
      <c r="G877" s="268"/>
      <c r="H877" s="269">
        <f>ROUND(IF(MID(B877,1,5)="MİNHA",PRODUCT(D877:G877),0),3)</f>
        <v>0</v>
      </c>
      <c r="I877" s="270">
        <f>ROUND(IF(MID(B877,1,5)&lt;&gt;"MİNHA",PRODUCT(D877:G877),0),3)</f>
        <v>0</v>
      </c>
    </row>
    <row r="878" spans="2:10" s="245" customFormat="1" ht="10.199999999999999">
      <c r="B878" s="756"/>
      <c r="C878" s="757"/>
      <c r="D878" s="266"/>
      <c r="E878" s="267"/>
      <c r="F878" s="267"/>
      <c r="G878" s="268"/>
      <c r="H878" s="269">
        <f t="shared" ref="H878:H926" si="36">ROUND(IF(MID(B878,1,5)="MİNHA",PRODUCT(D878:G878),0),3)</f>
        <v>0</v>
      </c>
      <c r="I878" s="270">
        <f t="shared" ref="I878:I926" si="37">ROUND(IF(MID(B878,1,5)&lt;&gt;"MİNHA",PRODUCT(D878:G878),0),3)</f>
        <v>0</v>
      </c>
    </row>
    <row r="879" spans="2:10" s="245" customFormat="1" ht="10.199999999999999">
      <c r="B879" s="756"/>
      <c r="C879" s="757"/>
      <c r="D879" s="266"/>
      <c r="E879" s="267"/>
      <c r="F879" s="267"/>
      <c r="G879" s="268"/>
      <c r="H879" s="269">
        <f t="shared" si="36"/>
        <v>0</v>
      </c>
      <c r="I879" s="270">
        <f t="shared" si="37"/>
        <v>0</v>
      </c>
    </row>
    <row r="880" spans="2:10" s="245" customFormat="1" ht="10.199999999999999">
      <c r="B880" s="756"/>
      <c r="C880" s="757"/>
      <c r="D880" s="266"/>
      <c r="E880" s="267"/>
      <c r="F880" s="267"/>
      <c r="G880" s="268"/>
      <c r="H880" s="269">
        <f t="shared" si="36"/>
        <v>0</v>
      </c>
      <c r="I880" s="270">
        <f t="shared" si="37"/>
        <v>0</v>
      </c>
    </row>
    <row r="881" spans="2:9" s="245" customFormat="1" ht="10.199999999999999">
      <c r="B881" s="756"/>
      <c r="C881" s="757"/>
      <c r="D881" s="266"/>
      <c r="E881" s="267"/>
      <c r="F881" s="267"/>
      <c r="G881" s="268"/>
      <c r="H881" s="269">
        <f t="shared" si="36"/>
        <v>0</v>
      </c>
      <c r="I881" s="270">
        <f t="shared" si="37"/>
        <v>0</v>
      </c>
    </row>
    <row r="882" spans="2:9" s="245" customFormat="1" ht="10.199999999999999">
      <c r="B882" s="756"/>
      <c r="C882" s="757"/>
      <c r="D882" s="266"/>
      <c r="E882" s="267"/>
      <c r="F882" s="267"/>
      <c r="G882" s="268"/>
      <c r="H882" s="269">
        <f t="shared" si="36"/>
        <v>0</v>
      </c>
      <c r="I882" s="270">
        <f t="shared" si="37"/>
        <v>0</v>
      </c>
    </row>
    <row r="883" spans="2:9" s="245" customFormat="1" ht="10.199999999999999">
      <c r="B883" s="756"/>
      <c r="C883" s="757"/>
      <c r="D883" s="266"/>
      <c r="E883" s="267"/>
      <c r="F883" s="267"/>
      <c r="G883" s="268"/>
      <c r="H883" s="269">
        <f t="shared" si="36"/>
        <v>0</v>
      </c>
      <c r="I883" s="270">
        <f t="shared" si="37"/>
        <v>0</v>
      </c>
    </row>
    <row r="884" spans="2:9" s="245" customFormat="1" ht="10.199999999999999">
      <c r="B884" s="756"/>
      <c r="C884" s="757"/>
      <c r="D884" s="266"/>
      <c r="E884" s="267"/>
      <c r="F884" s="267"/>
      <c r="G884" s="268"/>
      <c r="H884" s="269">
        <f t="shared" si="36"/>
        <v>0</v>
      </c>
      <c r="I884" s="270">
        <f t="shared" si="37"/>
        <v>0</v>
      </c>
    </row>
    <row r="885" spans="2:9" s="245" customFormat="1" ht="10.199999999999999">
      <c r="B885" s="756"/>
      <c r="C885" s="757"/>
      <c r="D885" s="266"/>
      <c r="E885" s="267"/>
      <c r="F885" s="267"/>
      <c r="G885" s="268"/>
      <c r="H885" s="269">
        <f t="shared" si="36"/>
        <v>0</v>
      </c>
      <c r="I885" s="270">
        <f t="shared" si="37"/>
        <v>0</v>
      </c>
    </row>
    <row r="886" spans="2:9" s="245" customFormat="1" ht="10.199999999999999">
      <c r="B886" s="756"/>
      <c r="C886" s="757"/>
      <c r="D886" s="266"/>
      <c r="E886" s="267"/>
      <c r="F886" s="267"/>
      <c r="G886" s="268"/>
      <c r="H886" s="269">
        <f t="shared" si="36"/>
        <v>0</v>
      </c>
      <c r="I886" s="270">
        <f t="shared" si="37"/>
        <v>0</v>
      </c>
    </row>
    <row r="887" spans="2:9" s="245" customFormat="1" ht="10.199999999999999">
      <c r="B887" s="756"/>
      <c r="C887" s="757"/>
      <c r="D887" s="266"/>
      <c r="E887" s="267"/>
      <c r="F887" s="267"/>
      <c r="G887" s="268"/>
      <c r="H887" s="269">
        <f t="shared" si="36"/>
        <v>0</v>
      </c>
      <c r="I887" s="270">
        <f t="shared" si="37"/>
        <v>0</v>
      </c>
    </row>
    <row r="888" spans="2:9" s="245" customFormat="1" ht="10.199999999999999">
      <c r="B888" s="756"/>
      <c r="C888" s="757"/>
      <c r="D888" s="266"/>
      <c r="E888" s="267"/>
      <c r="F888" s="267"/>
      <c r="G888" s="268"/>
      <c r="H888" s="269">
        <f t="shared" si="36"/>
        <v>0</v>
      </c>
      <c r="I888" s="270">
        <f t="shared" si="37"/>
        <v>0</v>
      </c>
    </row>
    <row r="889" spans="2:9" s="245" customFormat="1" ht="10.199999999999999">
      <c r="B889" s="756"/>
      <c r="C889" s="757"/>
      <c r="D889" s="266"/>
      <c r="E889" s="267"/>
      <c r="F889" s="267"/>
      <c r="G889" s="268"/>
      <c r="H889" s="269">
        <f t="shared" si="36"/>
        <v>0</v>
      </c>
      <c r="I889" s="270">
        <f t="shared" si="37"/>
        <v>0</v>
      </c>
    </row>
    <row r="890" spans="2:9" s="245" customFormat="1" ht="10.199999999999999">
      <c r="B890" s="756"/>
      <c r="C890" s="757"/>
      <c r="D890" s="266"/>
      <c r="E890" s="267"/>
      <c r="F890" s="267"/>
      <c r="G890" s="268"/>
      <c r="H890" s="269">
        <f t="shared" si="36"/>
        <v>0</v>
      </c>
      <c r="I890" s="270">
        <f t="shared" si="37"/>
        <v>0</v>
      </c>
    </row>
    <row r="891" spans="2:9" s="245" customFormat="1" ht="10.199999999999999">
      <c r="B891" s="756"/>
      <c r="C891" s="757"/>
      <c r="D891" s="266"/>
      <c r="E891" s="267"/>
      <c r="F891" s="267"/>
      <c r="G891" s="268"/>
      <c r="H891" s="269">
        <f t="shared" si="36"/>
        <v>0</v>
      </c>
      <c r="I891" s="270">
        <f t="shared" si="37"/>
        <v>0</v>
      </c>
    </row>
    <row r="892" spans="2:9" s="245" customFormat="1" ht="10.199999999999999">
      <c r="B892" s="756"/>
      <c r="C892" s="757"/>
      <c r="D892" s="266"/>
      <c r="E892" s="267"/>
      <c r="F892" s="267"/>
      <c r="G892" s="268"/>
      <c r="H892" s="269">
        <f t="shared" si="36"/>
        <v>0</v>
      </c>
      <c r="I892" s="270">
        <f t="shared" si="37"/>
        <v>0</v>
      </c>
    </row>
    <row r="893" spans="2:9" s="245" customFormat="1" ht="10.199999999999999">
      <c r="B893" s="756"/>
      <c r="C893" s="757"/>
      <c r="D893" s="266"/>
      <c r="E893" s="267"/>
      <c r="F893" s="267"/>
      <c r="G893" s="268"/>
      <c r="H893" s="269">
        <f t="shared" si="36"/>
        <v>0</v>
      </c>
      <c r="I893" s="270">
        <f t="shared" si="37"/>
        <v>0</v>
      </c>
    </row>
    <row r="894" spans="2:9" s="245" customFormat="1" ht="10.199999999999999">
      <c r="B894" s="756"/>
      <c r="C894" s="757"/>
      <c r="D894" s="266"/>
      <c r="E894" s="267"/>
      <c r="F894" s="267"/>
      <c r="G894" s="268"/>
      <c r="H894" s="269">
        <f t="shared" si="36"/>
        <v>0</v>
      </c>
      <c r="I894" s="270">
        <f t="shared" si="37"/>
        <v>0</v>
      </c>
    </row>
    <row r="895" spans="2:9" s="245" customFormat="1" ht="10.199999999999999">
      <c r="B895" s="756"/>
      <c r="C895" s="757"/>
      <c r="D895" s="266"/>
      <c r="E895" s="267"/>
      <c r="F895" s="267"/>
      <c r="G895" s="268"/>
      <c r="H895" s="269">
        <f t="shared" si="36"/>
        <v>0</v>
      </c>
      <c r="I895" s="270">
        <f t="shared" si="37"/>
        <v>0</v>
      </c>
    </row>
    <row r="896" spans="2:9" s="245" customFormat="1" ht="10.199999999999999">
      <c r="B896" s="756"/>
      <c r="C896" s="757"/>
      <c r="D896" s="266"/>
      <c r="E896" s="267"/>
      <c r="F896" s="267"/>
      <c r="G896" s="268"/>
      <c r="H896" s="269">
        <f t="shared" si="36"/>
        <v>0</v>
      </c>
      <c r="I896" s="270">
        <f t="shared" si="37"/>
        <v>0</v>
      </c>
    </row>
    <row r="897" spans="2:9" s="245" customFormat="1" ht="10.199999999999999">
      <c r="B897" s="756"/>
      <c r="C897" s="757"/>
      <c r="D897" s="266"/>
      <c r="E897" s="267"/>
      <c r="F897" s="267"/>
      <c r="G897" s="268"/>
      <c r="H897" s="269">
        <f t="shared" si="36"/>
        <v>0</v>
      </c>
      <c r="I897" s="270">
        <f t="shared" si="37"/>
        <v>0</v>
      </c>
    </row>
    <row r="898" spans="2:9" s="245" customFormat="1" ht="10.199999999999999">
      <c r="B898" s="756"/>
      <c r="C898" s="757"/>
      <c r="D898" s="266"/>
      <c r="E898" s="267"/>
      <c r="F898" s="267"/>
      <c r="G898" s="268"/>
      <c r="H898" s="269">
        <f t="shared" si="36"/>
        <v>0</v>
      </c>
      <c r="I898" s="270">
        <f t="shared" si="37"/>
        <v>0</v>
      </c>
    </row>
    <row r="899" spans="2:9" s="245" customFormat="1" ht="10.199999999999999">
      <c r="B899" s="756"/>
      <c r="C899" s="757"/>
      <c r="D899" s="266"/>
      <c r="E899" s="267"/>
      <c r="F899" s="267"/>
      <c r="G899" s="268"/>
      <c r="H899" s="269">
        <f t="shared" si="36"/>
        <v>0</v>
      </c>
      <c r="I899" s="270">
        <f t="shared" si="37"/>
        <v>0</v>
      </c>
    </row>
    <row r="900" spans="2:9" s="245" customFormat="1" ht="10.199999999999999">
      <c r="B900" s="756"/>
      <c r="C900" s="757"/>
      <c r="D900" s="266"/>
      <c r="E900" s="267"/>
      <c r="F900" s="267"/>
      <c r="G900" s="268"/>
      <c r="H900" s="269">
        <f t="shared" si="36"/>
        <v>0</v>
      </c>
      <c r="I900" s="270">
        <f t="shared" si="37"/>
        <v>0</v>
      </c>
    </row>
    <row r="901" spans="2:9" s="245" customFormat="1" ht="10.199999999999999">
      <c r="B901" s="756"/>
      <c r="C901" s="757"/>
      <c r="D901" s="266"/>
      <c r="E901" s="267"/>
      <c r="F901" s="267"/>
      <c r="G901" s="268"/>
      <c r="H901" s="269">
        <f t="shared" si="36"/>
        <v>0</v>
      </c>
      <c r="I901" s="270">
        <f t="shared" si="37"/>
        <v>0</v>
      </c>
    </row>
    <row r="902" spans="2:9" s="245" customFormat="1" ht="10.199999999999999">
      <c r="B902" s="756"/>
      <c r="C902" s="757"/>
      <c r="D902" s="266"/>
      <c r="E902" s="267"/>
      <c r="F902" s="267"/>
      <c r="G902" s="268"/>
      <c r="H902" s="269">
        <f t="shared" si="36"/>
        <v>0</v>
      </c>
      <c r="I902" s="270">
        <f t="shared" si="37"/>
        <v>0</v>
      </c>
    </row>
    <row r="903" spans="2:9" s="245" customFormat="1" ht="10.199999999999999">
      <c r="B903" s="756"/>
      <c r="C903" s="757"/>
      <c r="D903" s="266"/>
      <c r="E903" s="267"/>
      <c r="F903" s="267"/>
      <c r="G903" s="268"/>
      <c r="H903" s="269">
        <f t="shared" si="36"/>
        <v>0</v>
      </c>
      <c r="I903" s="270">
        <f t="shared" si="37"/>
        <v>0</v>
      </c>
    </row>
    <row r="904" spans="2:9" s="245" customFormat="1" ht="10.199999999999999">
      <c r="B904" s="756"/>
      <c r="C904" s="757"/>
      <c r="D904" s="266"/>
      <c r="E904" s="267"/>
      <c r="F904" s="267"/>
      <c r="G904" s="268"/>
      <c r="H904" s="269">
        <f t="shared" si="36"/>
        <v>0</v>
      </c>
      <c r="I904" s="270">
        <f t="shared" si="37"/>
        <v>0</v>
      </c>
    </row>
    <row r="905" spans="2:9" s="245" customFormat="1" ht="10.199999999999999">
      <c r="B905" s="756"/>
      <c r="C905" s="757"/>
      <c r="D905" s="266"/>
      <c r="E905" s="267"/>
      <c r="F905" s="267"/>
      <c r="G905" s="268"/>
      <c r="H905" s="269">
        <f t="shared" si="36"/>
        <v>0</v>
      </c>
      <c r="I905" s="270">
        <f t="shared" si="37"/>
        <v>0</v>
      </c>
    </row>
    <row r="906" spans="2:9" s="245" customFormat="1" ht="10.199999999999999">
      <c r="B906" s="756"/>
      <c r="C906" s="757"/>
      <c r="D906" s="266"/>
      <c r="E906" s="267"/>
      <c r="F906" s="267"/>
      <c r="G906" s="268"/>
      <c r="H906" s="269">
        <f t="shared" si="36"/>
        <v>0</v>
      </c>
      <c r="I906" s="270">
        <f t="shared" si="37"/>
        <v>0</v>
      </c>
    </row>
    <row r="907" spans="2:9" s="245" customFormat="1" ht="10.199999999999999">
      <c r="B907" s="756"/>
      <c r="C907" s="757"/>
      <c r="D907" s="266"/>
      <c r="E907" s="267"/>
      <c r="F907" s="267"/>
      <c r="G907" s="268"/>
      <c r="H907" s="269">
        <f t="shared" si="36"/>
        <v>0</v>
      </c>
      <c r="I907" s="270">
        <f t="shared" si="37"/>
        <v>0</v>
      </c>
    </row>
    <row r="908" spans="2:9" s="245" customFormat="1" ht="10.199999999999999">
      <c r="B908" s="756"/>
      <c r="C908" s="757"/>
      <c r="D908" s="266"/>
      <c r="E908" s="267"/>
      <c r="F908" s="267"/>
      <c r="G908" s="268"/>
      <c r="H908" s="269">
        <f t="shared" si="36"/>
        <v>0</v>
      </c>
      <c r="I908" s="270">
        <f t="shared" si="37"/>
        <v>0</v>
      </c>
    </row>
    <row r="909" spans="2:9" s="245" customFormat="1" ht="10.199999999999999">
      <c r="B909" s="756"/>
      <c r="C909" s="757"/>
      <c r="D909" s="266"/>
      <c r="E909" s="267"/>
      <c r="F909" s="267"/>
      <c r="G909" s="268"/>
      <c r="H909" s="269">
        <f t="shared" si="36"/>
        <v>0</v>
      </c>
      <c r="I909" s="270">
        <f t="shared" si="37"/>
        <v>0</v>
      </c>
    </row>
    <row r="910" spans="2:9" s="245" customFormat="1" ht="10.199999999999999">
      <c r="B910" s="756"/>
      <c r="C910" s="757"/>
      <c r="D910" s="266"/>
      <c r="E910" s="267"/>
      <c r="F910" s="267"/>
      <c r="G910" s="268"/>
      <c r="H910" s="269">
        <f t="shared" si="36"/>
        <v>0</v>
      </c>
      <c r="I910" s="270">
        <f t="shared" si="37"/>
        <v>0</v>
      </c>
    </row>
    <row r="911" spans="2:9" s="245" customFormat="1" ht="10.199999999999999">
      <c r="B911" s="756"/>
      <c r="C911" s="757"/>
      <c r="D911" s="266"/>
      <c r="E911" s="267"/>
      <c r="F911" s="267"/>
      <c r="G911" s="268"/>
      <c r="H911" s="269">
        <f t="shared" si="36"/>
        <v>0</v>
      </c>
      <c r="I911" s="270">
        <f t="shared" si="37"/>
        <v>0</v>
      </c>
    </row>
    <row r="912" spans="2:9" s="245" customFormat="1" ht="10.199999999999999">
      <c r="B912" s="756"/>
      <c r="C912" s="757"/>
      <c r="D912" s="266"/>
      <c r="E912" s="267"/>
      <c r="F912" s="267"/>
      <c r="G912" s="268"/>
      <c r="H912" s="269">
        <f t="shared" si="36"/>
        <v>0</v>
      </c>
      <c r="I912" s="270">
        <f t="shared" si="37"/>
        <v>0</v>
      </c>
    </row>
    <row r="913" spans="2:9" s="245" customFormat="1" ht="10.199999999999999">
      <c r="B913" s="756"/>
      <c r="C913" s="757"/>
      <c r="D913" s="266"/>
      <c r="E913" s="267"/>
      <c r="F913" s="267"/>
      <c r="G913" s="268"/>
      <c r="H913" s="269">
        <f t="shared" si="36"/>
        <v>0</v>
      </c>
      <c r="I913" s="270">
        <f t="shared" si="37"/>
        <v>0</v>
      </c>
    </row>
    <row r="914" spans="2:9" s="245" customFormat="1" ht="10.199999999999999">
      <c r="B914" s="756"/>
      <c r="C914" s="757"/>
      <c r="D914" s="266"/>
      <c r="E914" s="267"/>
      <c r="F914" s="267"/>
      <c r="G914" s="268"/>
      <c r="H914" s="269">
        <f t="shared" si="36"/>
        <v>0</v>
      </c>
      <c r="I914" s="270">
        <f t="shared" si="37"/>
        <v>0</v>
      </c>
    </row>
    <row r="915" spans="2:9" s="245" customFormat="1" ht="10.199999999999999">
      <c r="B915" s="756"/>
      <c r="C915" s="757"/>
      <c r="D915" s="266"/>
      <c r="E915" s="267"/>
      <c r="F915" s="267"/>
      <c r="G915" s="268"/>
      <c r="H915" s="269">
        <f t="shared" si="36"/>
        <v>0</v>
      </c>
      <c r="I915" s="270">
        <f t="shared" si="37"/>
        <v>0</v>
      </c>
    </row>
    <row r="916" spans="2:9" s="245" customFormat="1" ht="10.199999999999999">
      <c r="B916" s="756"/>
      <c r="C916" s="757"/>
      <c r="D916" s="266"/>
      <c r="E916" s="267"/>
      <c r="F916" s="267"/>
      <c r="G916" s="268"/>
      <c r="H916" s="269">
        <f t="shared" si="36"/>
        <v>0</v>
      </c>
      <c r="I916" s="270">
        <f t="shared" si="37"/>
        <v>0</v>
      </c>
    </row>
    <row r="917" spans="2:9" s="245" customFormat="1" ht="10.199999999999999">
      <c r="B917" s="756"/>
      <c r="C917" s="757"/>
      <c r="D917" s="266"/>
      <c r="E917" s="267"/>
      <c r="F917" s="267"/>
      <c r="G917" s="268"/>
      <c r="H917" s="269">
        <f t="shared" si="36"/>
        <v>0</v>
      </c>
      <c r="I917" s="270">
        <f t="shared" si="37"/>
        <v>0</v>
      </c>
    </row>
    <row r="918" spans="2:9" s="245" customFormat="1" ht="10.199999999999999">
      <c r="B918" s="756"/>
      <c r="C918" s="757"/>
      <c r="D918" s="266"/>
      <c r="E918" s="267"/>
      <c r="F918" s="267"/>
      <c r="G918" s="268"/>
      <c r="H918" s="269">
        <f t="shared" si="36"/>
        <v>0</v>
      </c>
      <c r="I918" s="270">
        <f t="shared" si="37"/>
        <v>0</v>
      </c>
    </row>
    <row r="919" spans="2:9" s="245" customFormat="1" ht="10.199999999999999">
      <c r="B919" s="756"/>
      <c r="C919" s="757"/>
      <c r="D919" s="266"/>
      <c r="E919" s="267"/>
      <c r="F919" s="267"/>
      <c r="G919" s="268"/>
      <c r="H919" s="269">
        <f t="shared" si="36"/>
        <v>0</v>
      </c>
      <c r="I919" s="270">
        <f t="shared" si="37"/>
        <v>0</v>
      </c>
    </row>
    <row r="920" spans="2:9" s="245" customFormat="1" ht="10.199999999999999">
      <c r="B920" s="756"/>
      <c r="C920" s="757"/>
      <c r="D920" s="266"/>
      <c r="E920" s="267"/>
      <c r="F920" s="267"/>
      <c r="G920" s="268"/>
      <c r="H920" s="269">
        <f t="shared" si="36"/>
        <v>0</v>
      </c>
      <c r="I920" s="270">
        <f t="shared" si="37"/>
        <v>0</v>
      </c>
    </row>
    <row r="921" spans="2:9" s="245" customFormat="1" ht="10.199999999999999">
      <c r="B921" s="756"/>
      <c r="C921" s="757"/>
      <c r="D921" s="266"/>
      <c r="E921" s="267"/>
      <c r="F921" s="267"/>
      <c r="G921" s="268"/>
      <c r="H921" s="269">
        <f t="shared" si="36"/>
        <v>0</v>
      </c>
      <c r="I921" s="270">
        <f t="shared" si="37"/>
        <v>0</v>
      </c>
    </row>
    <row r="922" spans="2:9" s="245" customFormat="1" ht="10.199999999999999">
      <c r="B922" s="756"/>
      <c r="C922" s="757"/>
      <c r="D922" s="266"/>
      <c r="E922" s="267"/>
      <c r="F922" s="267"/>
      <c r="G922" s="268"/>
      <c r="H922" s="269">
        <f t="shared" si="36"/>
        <v>0</v>
      </c>
      <c r="I922" s="270">
        <f t="shared" si="37"/>
        <v>0</v>
      </c>
    </row>
    <row r="923" spans="2:9" s="245" customFormat="1" ht="10.199999999999999">
      <c r="B923" s="756"/>
      <c r="C923" s="757"/>
      <c r="D923" s="266"/>
      <c r="E923" s="267"/>
      <c r="F923" s="267"/>
      <c r="G923" s="268"/>
      <c r="H923" s="269">
        <f t="shared" si="36"/>
        <v>0</v>
      </c>
      <c r="I923" s="270">
        <f t="shared" si="37"/>
        <v>0</v>
      </c>
    </row>
    <row r="924" spans="2:9" s="245" customFormat="1" ht="10.199999999999999">
      <c r="B924" s="756"/>
      <c r="C924" s="757"/>
      <c r="D924" s="266"/>
      <c r="E924" s="267"/>
      <c r="F924" s="267"/>
      <c r="G924" s="268"/>
      <c r="H924" s="269">
        <f t="shared" si="36"/>
        <v>0</v>
      </c>
      <c r="I924" s="270">
        <f t="shared" si="37"/>
        <v>0</v>
      </c>
    </row>
    <row r="925" spans="2:9" s="245" customFormat="1" ht="10.199999999999999">
      <c r="B925" s="756"/>
      <c r="C925" s="757"/>
      <c r="D925" s="266"/>
      <c r="E925" s="267"/>
      <c r="F925" s="267"/>
      <c r="G925" s="268"/>
      <c r="H925" s="269">
        <f t="shared" si="36"/>
        <v>0</v>
      </c>
      <c r="I925" s="270">
        <f t="shared" si="37"/>
        <v>0</v>
      </c>
    </row>
    <row r="926" spans="2:9" s="245" customFormat="1" ht="10.199999999999999">
      <c r="B926" s="758"/>
      <c r="C926" s="759"/>
      <c r="D926" s="271"/>
      <c r="E926" s="272"/>
      <c r="F926" s="272"/>
      <c r="G926" s="273"/>
      <c r="H926" s="274">
        <f t="shared" si="36"/>
        <v>0</v>
      </c>
      <c r="I926" s="275">
        <f t="shared" si="37"/>
        <v>0</v>
      </c>
    </row>
    <row r="927" spans="2:9" s="244" customFormat="1" ht="12">
      <c r="B927" s="762" t="s">
        <v>233</v>
      </c>
      <c r="C927" s="763"/>
      <c r="D927" s="763"/>
      <c r="E927" s="763"/>
      <c r="F927" s="763"/>
      <c r="G927" s="764"/>
      <c r="H927" s="276">
        <f>ROUND(SUM(H877:H926),3)</f>
        <v>0</v>
      </c>
      <c r="I927" s="277">
        <f>ROUND(SUM(I877:I926),3)</f>
        <v>0</v>
      </c>
    </row>
    <row r="928" spans="2:9" s="244" customFormat="1" ht="12.6" thickBot="1">
      <c r="B928" s="765" t="s">
        <v>234</v>
      </c>
      <c r="C928" s="766"/>
      <c r="D928" s="766"/>
      <c r="E928" s="766"/>
      <c r="F928" s="766"/>
      <c r="G928" s="767"/>
      <c r="H928" s="768">
        <f>ROUND(I927-H927+I876,3)</f>
        <v>80.92</v>
      </c>
      <c r="I928" s="769"/>
    </row>
    <row r="929" spans="2:9" s="245" customFormat="1" ht="10.8" thickTop="1">
      <c r="B929" s="770" t="s">
        <v>5</v>
      </c>
      <c r="C929" s="771"/>
      <c r="D929" s="774" t="s">
        <v>6</v>
      </c>
      <c r="E929" s="775"/>
      <c r="F929" s="775"/>
      <c r="G929" s="775"/>
      <c r="H929" s="775"/>
      <c r="I929" s="776"/>
    </row>
    <row r="930" spans="2:9" s="245" customFormat="1" ht="10.199999999999999">
      <c r="B930" s="772"/>
      <c r="C930" s="773"/>
      <c r="D930" s="777" t="s">
        <v>235</v>
      </c>
      <c r="E930" s="778"/>
      <c r="F930" s="778"/>
      <c r="G930" s="778"/>
      <c r="H930" s="779" t="s">
        <v>236</v>
      </c>
      <c r="I930" s="780"/>
    </row>
    <row r="931" spans="2:9" s="245" customFormat="1" ht="10.199999999999999">
      <c r="B931" s="798" t="str">
        <f>B859</f>
        <v>YENİ YAPI</v>
      </c>
      <c r="C931" s="799"/>
      <c r="D931" s="802" t="str">
        <f>D859</f>
        <v>Emrah Kulaklı</v>
      </c>
      <c r="E931" s="803"/>
      <c r="F931" s="803"/>
      <c r="G931" s="803"/>
      <c r="H931" s="802" t="str">
        <f>H859</f>
        <v>Emrullah Yavaş</v>
      </c>
      <c r="I931" s="804"/>
    </row>
    <row r="932" spans="2:9" s="245" customFormat="1" ht="10.199999999999999">
      <c r="B932" s="800"/>
      <c r="C932" s="801"/>
      <c r="D932" s="802" t="str">
        <f>D860</f>
        <v>İnşaat Mühendisi</v>
      </c>
      <c r="E932" s="803"/>
      <c r="F932" s="803"/>
      <c r="G932" s="803"/>
      <c r="H932" s="802" t="str">
        <f>H860</f>
        <v>İnşaat Mühendisi</v>
      </c>
      <c r="I932" s="804"/>
    </row>
    <row r="933" spans="2:9" s="245" customFormat="1" ht="10.199999999999999">
      <c r="B933" s="800"/>
      <c r="C933" s="801"/>
      <c r="D933" s="259"/>
      <c r="H933" s="259"/>
      <c r="I933" s="254"/>
    </row>
    <row r="934" spans="2:9" s="245" customFormat="1" ht="10.199999999999999">
      <c r="B934" s="253"/>
      <c r="D934" s="259"/>
      <c r="H934" s="259"/>
      <c r="I934" s="254"/>
    </row>
    <row r="935" spans="2:9" s="245" customFormat="1" ht="10.8" thickBot="1">
      <c r="B935" s="255"/>
      <c r="C935" s="256"/>
      <c r="D935" s="260"/>
      <c r="E935" s="256"/>
      <c r="F935" s="256"/>
      <c r="G935" s="256"/>
      <c r="H935" s="260"/>
      <c r="I935" s="257"/>
    </row>
    <row r="936" spans="2:9" s="245" customFormat="1" ht="6" customHeight="1" thickTop="1"/>
    <row r="937" spans="2:9" ht="3.75" customHeight="1"/>
    <row r="938" spans="2:9" ht="9.75" customHeight="1" thickBot="1">
      <c r="B938" s="246"/>
      <c r="C938" s="246"/>
      <c r="D938" s="245"/>
      <c r="H938" s="247" t="s">
        <v>232</v>
      </c>
      <c r="I938" s="248">
        <f>I866+1</f>
        <v>13</v>
      </c>
    </row>
    <row r="939" spans="2:9" s="244" customFormat="1" ht="12" customHeight="1" thickTop="1">
      <c r="B939" s="278" t="s">
        <v>6</v>
      </c>
      <c r="C939" s="760" t="str">
        <f>C867</f>
        <v>:FARSYAPI</v>
      </c>
      <c r="D939" s="760"/>
      <c r="E939" s="760"/>
      <c r="F939" s="760"/>
      <c r="G939" s="760"/>
      <c r="H939" s="760"/>
      <c r="I939" s="761"/>
    </row>
    <row r="940" spans="2:9" s="244" customFormat="1" ht="12">
      <c r="B940" s="279" t="s">
        <v>5</v>
      </c>
      <c r="C940" s="783" t="str">
        <f t="shared" ref="C940:C943" si="38">C868</f>
        <v>:YENİ YAPI</v>
      </c>
      <c r="D940" s="783"/>
      <c r="E940" s="783"/>
      <c r="F940" s="783"/>
      <c r="G940" s="783"/>
      <c r="H940" s="783"/>
      <c r="I940" s="784"/>
    </row>
    <row r="941" spans="2:9" s="244" customFormat="1" ht="12" customHeight="1">
      <c r="B941" s="279" t="s">
        <v>230</v>
      </c>
      <c r="C941" s="785" t="str">
        <f t="shared" si="38"/>
        <v xml:space="preserve">:PANDROS </v>
      </c>
      <c r="D941" s="785"/>
      <c r="E941" s="785"/>
      <c r="F941" s="785"/>
      <c r="G941" s="785"/>
      <c r="H941" s="785"/>
      <c r="I941" s="786"/>
    </row>
    <row r="942" spans="2:9" s="244" customFormat="1" ht="12" customHeight="1">
      <c r="B942" s="279" t="s">
        <v>231</v>
      </c>
      <c r="C942" s="783" t="str">
        <f t="shared" si="38"/>
        <v>:İNCE İŞLER</v>
      </c>
      <c r="D942" s="783"/>
      <c r="E942" s="783"/>
      <c r="F942" s="783"/>
      <c r="G942" s="783"/>
      <c r="H942" s="783"/>
      <c r="I942" s="784"/>
    </row>
    <row r="943" spans="2:9" s="244" customFormat="1" ht="33" customHeight="1">
      <c r="B943" s="280" t="s">
        <v>228</v>
      </c>
      <c r="C943" s="787" t="str">
        <f t="shared" si="38"/>
        <v>:Tuğla Duvar İmalatı</v>
      </c>
      <c r="D943" s="787"/>
      <c r="E943" s="787"/>
      <c r="F943" s="787"/>
      <c r="G943" s="787"/>
      <c r="H943" s="787"/>
      <c r="I943" s="788"/>
    </row>
    <row r="944" spans="2:9" s="244" customFormat="1" ht="12.6" thickBot="1">
      <c r="B944" s="281" t="s">
        <v>9</v>
      </c>
      <c r="C944" s="282" t="str">
        <f>C872</f>
        <v>:ÇELİK.01</v>
      </c>
      <c r="D944" s="283" t="s">
        <v>1</v>
      </c>
      <c r="E944" s="283" t="str">
        <f>E872</f>
        <v>:ton</v>
      </c>
      <c r="F944" s="283"/>
      <c r="G944" s="283"/>
      <c r="H944" s="283" t="s">
        <v>198</v>
      </c>
      <c r="I944" s="284" t="str">
        <f>I872</f>
        <v>:9000TL</v>
      </c>
    </row>
    <row r="945" spans="2:10" s="249" customFormat="1" ht="24" customHeight="1" thickTop="1" thickBot="1">
      <c r="B945" s="789" t="s">
        <v>229</v>
      </c>
      <c r="C945" s="790"/>
      <c r="D945" s="790"/>
      <c r="E945" s="790"/>
      <c r="F945" s="790"/>
      <c r="G945" s="790"/>
      <c r="H945" s="790"/>
      <c r="I945" s="791"/>
    </row>
    <row r="946" spans="2:10" s="244" customFormat="1" ht="12.6" thickTop="1">
      <c r="B946" s="792" t="s">
        <v>223</v>
      </c>
      <c r="C946" s="793"/>
      <c r="D946" s="793" t="s">
        <v>145</v>
      </c>
      <c r="E946" s="793"/>
      <c r="F946" s="793"/>
      <c r="G946" s="793"/>
      <c r="H946" s="796" t="s">
        <v>3</v>
      </c>
      <c r="I946" s="797"/>
    </row>
    <row r="947" spans="2:10" s="244" customFormat="1" ht="12">
      <c r="B947" s="794"/>
      <c r="C947" s="795"/>
      <c r="D947" s="251" t="s">
        <v>147</v>
      </c>
      <c r="E947" s="251" t="s">
        <v>224</v>
      </c>
      <c r="F947" s="251" t="s">
        <v>225</v>
      </c>
      <c r="G947" s="251" t="s">
        <v>148</v>
      </c>
      <c r="H947" s="258" t="s">
        <v>226</v>
      </c>
      <c r="I947" s="252" t="s">
        <v>227</v>
      </c>
      <c r="J947" s="250"/>
    </row>
    <row r="948" spans="2:10" s="244" customFormat="1" ht="12">
      <c r="B948" s="781" t="s">
        <v>237</v>
      </c>
      <c r="C948" s="782"/>
      <c r="D948" s="261"/>
      <c r="E948" s="262"/>
      <c r="F948" s="262"/>
      <c r="G948" s="263"/>
      <c r="H948" s="264"/>
      <c r="I948" s="265">
        <f>H928</f>
        <v>80.92</v>
      </c>
      <c r="J948" s="250"/>
    </row>
    <row r="949" spans="2:10" s="245" customFormat="1" ht="10.199999999999999">
      <c r="B949" s="756"/>
      <c r="C949" s="757"/>
      <c r="D949" s="266"/>
      <c r="E949" s="267"/>
      <c r="F949" s="267"/>
      <c r="G949" s="268"/>
      <c r="H949" s="269">
        <f>ROUND(IF(MID(B949,1,5)="MİNHA",PRODUCT(D949:G949),0),3)</f>
        <v>0</v>
      </c>
      <c r="I949" s="270">
        <f>ROUND(IF(MID(B949,1,5)&lt;&gt;"MİNHA",PRODUCT(D949:G949),0),3)</f>
        <v>0</v>
      </c>
    </row>
    <row r="950" spans="2:10" s="245" customFormat="1" ht="10.199999999999999">
      <c r="B950" s="756"/>
      <c r="C950" s="757"/>
      <c r="D950" s="266"/>
      <c r="E950" s="267"/>
      <c r="F950" s="267"/>
      <c r="G950" s="268"/>
      <c r="H950" s="269">
        <f t="shared" ref="H950:H998" si="39">ROUND(IF(MID(B950,1,5)="MİNHA",PRODUCT(D950:G950),0),3)</f>
        <v>0</v>
      </c>
      <c r="I950" s="270">
        <f t="shared" ref="I950:I998" si="40">ROUND(IF(MID(B950,1,5)&lt;&gt;"MİNHA",PRODUCT(D950:G950),0),3)</f>
        <v>0</v>
      </c>
    </row>
    <row r="951" spans="2:10" s="245" customFormat="1" ht="10.199999999999999">
      <c r="B951" s="756"/>
      <c r="C951" s="757"/>
      <c r="D951" s="266"/>
      <c r="E951" s="267"/>
      <c r="F951" s="267"/>
      <c r="G951" s="268"/>
      <c r="H951" s="269">
        <f t="shared" si="39"/>
        <v>0</v>
      </c>
      <c r="I951" s="270">
        <f t="shared" si="40"/>
        <v>0</v>
      </c>
    </row>
    <row r="952" spans="2:10" s="245" customFormat="1" ht="10.199999999999999">
      <c r="B952" s="756"/>
      <c r="C952" s="757"/>
      <c r="D952" s="266"/>
      <c r="E952" s="267"/>
      <c r="F952" s="267"/>
      <c r="G952" s="268"/>
      <c r="H952" s="269">
        <f t="shared" si="39"/>
        <v>0</v>
      </c>
      <c r="I952" s="270">
        <f t="shared" si="40"/>
        <v>0</v>
      </c>
    </row>
    <row r="953" spans="2:10" s="245" customFormat="1" ht="10.199999999999999">
      <c r="B953" s="756"/>
      <c r="C953" s="757"/>
      <c r="D953" s="266"/>
      <c r="E953" s="267"/>
      <c r="F953" s="267"/>
      <c r="G953" s="268"/>
      <c r="H953" s="269">
        <f t="shared" si="39"/>
        <v>0</v>
      </c>
      <c r="I953" s="270">
        <f t="shared" si="40"/>
        <v>0</v>
      </c>
    </row>
    <row r="954" spans="2:10" s="245" customFormat="1" ht="10.199999999999999">
      <c r="B954" s="756"/>
      <c r="C954" s="757"/>
      <c r="D954" s="266"/>
      <c r="E954" s="267"/>
      <c r="F954" s="267"/>
      <c r="G954" s="268"/>
      <c r="H954" s="269">
        <f t="shared" si="39"/>
        <v>0</v>
      </c>
      <c r="I954" s="270">
        <f t="shared" si="40"/>
        <v>0</v>
      </c>
    </row>
    <row r="955" spans="2:10" s="245" customFormat="1" ht="10.199999999999999">
      <c r="B955" s="756"/>
      <c r="C955" s="757"/>
      <c r="D955" s="266"/>
      <c r="E955" s="267"/>
      <c r="F955" s="267"/>
      <c r="G955" s="268"/>
      <c r="H955" s="269">
        <f t="shared" si="39"/>
        <v>0</v>
      </c>
      <c r="I955" s="270">
        <f t="shared" si="40"/>
        <v>0</v>
      </c>
    </row>
    <row r="956" spans="2:10" s="245" customFormat="1" ht="10.199999999999999">
      <c r="B956" s="756"/>
      <c r="C956" s="757"/>
      <c r="D956" s="266"/>
      <c r="E956" s="267"/>
      <c r="F956" s="267"/>
      <c r="G956" s="268"/>
      <c r="H956" s="269">
        <f t="shared" si="39"/>
        <v>0</v>
      </c>
      <c r="I956" s="270">
        <f t="shared" si="40"/>
        <v>0</v>
      </c>
    </row>
    <row r="957" spans="2:10" s="245" customFormat="1" ht="10.199999999999999">
      <c r="B957" s="756"/>
      <c r="C957" s="757"/>
      <c r="D957" s="266"/>
      <c r="E957" s="267"/>
      <c r="F957" s="267"/>
      <c r="G957" s="268"/>
      <c r="H957" s="269">
        <f t="shared" si="39"/>
        <v>0</v>
      </c>
      <c r="I957" s="270">
        <f t="shared" si="40"/>
        <v>0</v>
      </c>
    </row>
    <row r="958" spans="2:10" s="245" customFormat="1" ht="10.199999999999999">
      <c r="B958" s="756"/>
      <c r="C958" s="757"/>
      <c r="D958" s="266"/>
      <c r="E958" s="267"/>
      <c r="F958" s="267"/>
      <c r="G958" s="268"/>
      <c r="H958" s="269">
        <f t="shared" si="39"/>
        <v>0</v>
      </c>
      <c r="I958" s="270">
        <f t="shared" si="40"/>
        <v>0</v>
      </c>
    </row>
    <row r="959" spans="2:10" s="245" customFormat="1" ht="10.199999999999999">
      <c r="B959" s="756"/>
      <c r="C959" s="757"/>
      <c r="D959" s="266"/>
      <c r="E959" s="267"/>
      <c r="F959" s="267"/>
      <c r="G959" s="268"/>
      <c r="H959" s="269">
        <f t="shared" si="39"/>
        <v>0</v>
      </c>
      <c r="I959" s="270">
        <f t="shared" si="40"/>
        <v>0</v>
      </c>
    </row>
    <row r="960" spans="2:10" s="245" customFormat="1" ht="10.199999999999999">
      <c r="B960" s="756"/>
      <c r="C960" s="757"/>
      <c r="D960" s="266"/>
      <c r="E960" s="267"/>
      <c r="F960" s="267"/>
      <c r="G960" s="268"/>
      <c r="H960" s="269">
        <f t="shared" si="39"/>
        <v>0</v>
      </c>
      <c r="I960" s="270">
        <f t="shared" si="40"/>
        <v>0</v>
      </c>
    </row>
    <row r="961" spans="2:9" s="245" customFormat="1" ht="10.199999999999999">
      <c r="B961" s="756"/>
      <c r="C961" s="757"/>
      <c r="D961" s="266"/>
      <c r="E961" s="267"/>
      <c r="F961" s="267"/>
      <c r="G961" s="268"/>
      <c r="H961" s="269">
        <f t="shared" si="39"/>
        <v>0</v>
      </c>
      <c r="I961" s="270">
        <f t="shared" si="40"/>
        <v>0</v>
      </c>
    </row>
    <row r="962" spans="2:9" s="245" customFormat="1" ht="10.199999999999999">
      <c r="B962" s="756"/>
      <c r="C962" s="757"/>
      <c r="D962" s="266"/>
      <c r="E962" s="267"/>
      <c r="F962" s="267"/>
      <c r="G962" s="268"/>
      <c r="H962" s="269">
        <f t="shared" si="39"/>
        <v>0</v>
      </c>
      <c r="I962" s="270">
        <f t="shared" si="40"/>
        <v>0</v>
      </c>
    </row>
    <row r="963" spans="2:9" s="245" customFormat="1" ht="10.199999999999999">
      <c r="B963" s="756"/>
      <c r="C963" s="757"/>
      <c r="D963" s="266"/>
      <c r="E963" s="267"/>
      <c r="F963" s="267"/>
      <c r="G963" s="268"/>
      <c r="H963" s="269">
        <f t="shared" si="39"/>
        <v>0</v>
      </c>
      <c r="I963" s="270">
        <f t="shared" si="40"/>
        <v>0</v>
      </c>
    </row>
    <row r="964" spans="2:9" s="245" customFormat="1" ht="10.199999999999999">
      <c r="B964" s="756"/>
      <c r="C964" s="757"/>
      <c r="D964" s="266"/>
      <c r="E964" s="267"/>
      <c r="F964" s="267"/>
      <c r="G964" s="268"/>
      <c r="H964" s="269">
        <f t="shared" si="39"/>
        <v>0</v>
      </c>
      <c r="I964" s="270">
        <f t="shared" si="40"/>
        <v>0</v>
      </c>
    </row>
    <row r="965" spans="2:9" s="245" customFormat="1" ht="10.199999999999999">
      <c r="B965" s="756"/>
      <c r="C965" s="757"/>
      <c r="D965" s="266"/>
      <c r="E965" s="267"/>
      <c r="F965" s="267"/>
      <c r="G965" s="268"/>
      <c r="H965" s="269">
        <f t="shared" si="39"/>
        <v>0</v>
      </c>
      <c r="I965" s="270">
        <f t="shared" si="40"/>
        <v>0</v>
      </c>
    </row>
    <row r="966" spans="2:9" s="245" customFormat="1" ht="10.199999999999999">
      <c r="B966" s="756"/>
      <c r="C966" s="757"/>
      <c r="D966" s="266"/>
      <c r="E966" s="267"/>
      <c r="F966" s="267"/>
      <c r="G966" s="268"/>
      <c r="H966" s="269">
        <f t="shared" si="39"/>
        <v>0</v>
      </c>
      <c r="I966" s="270">
        <f t="shared" si="40"/>
        <v>0</v>
      </c>
    </row>
    <row r="967" spans="2:9" s="245" customFormat="1" ht="10.199999999999999">
      <c r="B967" s="756"/>
      <c r="C967" s="757"/>
      <c r="D967" s="266"/>
      <c r="E967" s="267"/>
      <c r="F967" s="267"/>
      <c r="G967" s="268"/>
      <c r="H967" s="269">
        <f t="shared" si="39"/>
        <v>0</v>
      </c>
      <c r="I967" s="270">
        <f t="shared" si="40"/>
        <v>0</v>
      </c>
    </row>
    <row r="968" spans="2:9" s="245" customFormat="1" ht="10.199999999999999">
      <c r="B968" s="756"/>
      <c r="C968" s="757"/>
      <c r="D968" s="266"/>
      <c r="E968" s="267"/>
      <c r="F968" s="267"/>
      <c r="G968" s="268"/>
      <c r="H968" s="269">
        <f t="shared" si="39"/>
        <v>0</v>
      </c>
      <c r="I968" s="270">
        <f t="shared" si="40"/>
        <v>0</v>
      </c>
    </row>
    <row r="969" spans="2:9" s="245" customFormat="1" ht="10.199999999999999">
      <c r="B969" s="756"/>
      <c r="C969" s="757"/>
      <c r="D969" s="266"/>
      <c r="E969" s="267"/>
      <c r="F969" s="267"/>
      <c r="G969" s="268"/>
      <c r="H969" s="269">
        <f t="shared" si="39"/>
        <v>0</v>
      </c>
      <c r="I969" s="270">
        <f t="shared" si="40"/>
        <v>0</v>
      </c>
    </row>
    <row r="970" spans="2:9" s="245" customFormat="1" ht="10.199999999999999">
      <c r="B970" s="756"/>
      <c r="C970" s="757"/>
      <c r="D970" s="266"/>
      <c r="E970" s="267"/>
      <c r="F970" s="267"/>
      <c r="G970" s="268"/>
      <c r="H970" s="269">
        <f t="shared" si="39"/>
        <v>0</v>
      </c>
      <c r="I970" s="270">
        <f t="shared" si="40"/>
        <v>0</v>
      </c>
    </row>
    <row r="971" spans="2:9" s="245" customFormat="1" ht="10.199999999999999">
      <c r="B971" s="756"/>
      <c r="C971" s="757"/>
      <c r="D971" s="266"/>
      <c r="E971" s="267"/>
      <c r="F971" s="267"/>
      <c r="G971" s="268"/>
      <c r="H971" s="269">
        <f t="shared" si="39"/>
        <v>0</v>
      </c>
      <c r="I971" s="270">
        <f t="shared" si="40"/>
        <v>0</v>
      </c>
    </row>
    <row r="972" spans="2:9" s="245" customFormat="1" ht="10.199999999999999">
      <c r="B972" s="756"/>
      <c r="C972" s="757"/>
      <c r="D972" s="266"/>
      <c r="E972" s="267"/>
      <c r="F972" s="267"/>
      <c r="G972" s="268"/>
      <c r="H972" s="269">
        <f t="shared" si="39"/>
        <v>0</v>
      </c>
      <c r="I972" s="270">
        <f t="shared" si="40"/>
        <v>0</v>
      </c>
    </row>
    <row r="973" spans="2:9" s="245" customFormat="1" ht="10.199999999999999">
      <c r="B973" s="756"/>
      <c r="C973" s="757"/>
      <c r="D973" s="266"/>
      <c r="E973" s="267"/>
      <c r="F973" s="267"/>
      <c r="G973" s="268"/>
      <c r="H973" s="269">
        <f t="shared" si="39"/>
        <v>0</v>
      </c>
      <c r="I973" s="270">
        <f t="shared" si="40"/>
        <v>0</v>
      </c>
    </row>
    <row r="974" spans="2:9" s="245" customFormat="1" ht="10.199999999999999">
      <c r="B974" s="756"/>
      <c r="C974" s="757"/>
      <c r="D974" s="266"/>
      <c r="E974" s="267"/>
      <c r="F974" s="267"/>
      <c r="G974" s="268"/>
      <c r="H974" s="269">
        <f t="shared" si="39"/>
        <v>0</v>
      </c>
      <c r="I974" s="270">
        <f t="shared" si="40"/>
        <v>0</v>
      </c>
    </row>
    <row r="975" spans="2:9" s="245" customFormat="1" ht="10.199999999999999">
      <c r="B975" s="756"/>
      <c r="C975" s="757"/>
      <c r="D975" s="266"/>
      <c r="E975" s="267"/>
      <c r="F975" s="267"/>
      <c r="G975" s="268"/>
      <c r="H975" s="269">
        <f t="shared" si="39"/>
        <v>0</v>
      </c>
      <c r="I975" s="270">
        <f t="shared" si="40"/>
        <v>0</v>
      </c>
    </row>
    <row r="976" spans="2:9" s="245" customFormat="1" ht="10.199999999999999">
      <c r="B976" s="756"/>
      <c r="C976" s="757"/>
      <c r="D976" s="266"/>
      <c r="E976" s="267"/>
      <c r="F976" s="267"/>
      <c r="G976" s="268"/>
      <c r="H976" s="269">
        <f t="shared" si="39"/>
        <v>0</v>
      </c>
      <c r="I976" s="270">
        <f t="shared" si="40"/>
        <v>0</v>
      </c>
    </row>
    <row r="977" spans="2:9" s="245" customFormat="1" ht="10.199999999999999">
      <c r="B977" s="756"/>
      <c r="C977" s="757"/>
      <c r="D977" s="266"/>
      <c r="E977" s="267"/>
      <c r="F977" s="267"/>
      <c r="G977" s="268"/>
      <c r="H977" s="269">
        <f t="shared" si="39"/>
        <v>0</v>
      </c>
      <c r="I977" s="270">
        <f t="shared" si="40"/>
        <v>0</v>
      </c>
    </row>
    <row r="978" spans="2:9" s="245" customFormat="1" ht="10.199999999999999">
      <c r="B978" s="756"/>
      <c r="C978" s="757"/>
      <c r="D978" s="266"/>
      <c r="E978" s="267"/>
      <c r="F978" s="267"/>
      <c r="G978" s="268"/>
      <c r="H978" s="269">
        <f t="shared" si="39"/>
        <v>0</v>
      </c>
      <c r="I978" s="270">
        <f t="shared" si="40"/>
        <v>0</v>
      </c>
    </row>
    <row r="979" spans="2:9" s="245" customFormat="1" ht="10.199999999999999">
      <c r="B979" s="756"/>
      <c r="C979" s="757"/>
      <c r="D979" s="266"/>
      <c r="E979" s="267"/>
      <c r="F979" s="267"/>
      <c r="G979" s="268"/>
      <c r="H979" s="269">
        <f t="shared" si="39"/>
        <v>0</v>
      </c>
      <c r="I979" s="270">
        <f t="shared" si="40"/>
        <v>0</v>
      </c>
    </row>
    <row r="980" spans="2:9" s="245" customFormat="1" ht="10.199999999999999">
      <c r="B980" s="756"/>
      <c r="C980" s="757"/>
      <c r="D980" s="266"/>
      <c r="E980" s="267"/>
      <c r="F980" s="267"/>
      <c r="G980" s="268"/>
      <c r="H980" s="269">
        <f t="shared" si="39"/>
        <v>0</v>
      </c>
      <c r="I980" s="270">
        <f t="shared" si="40"/>
        <v>0</v>
      </c>
    </row>
    <row r="981" spans="2:9" s="245" customFormat="1" ht="10.199999999999999">
      <c r="B981" s="756"/>
      <c r="C981" s="757"/>
      <c r="D981" s="266"/>
      <c r="E981" s="267"/>
      <c r="F981" s="267"/>
      <c r="G981" s="268"/>
      <c r="H981" s="269">
        <f t="shared" si="39"/>
        <v>0</v>
      </c>
      <c r="I981" s="270">
        <f t="shared" si="40"/>
        <v>0</v>
      </c>
    </row>
    <row r="982" spans="2:9" s="245" customFormat="1" ht="10.199999999999999">
      <c r="B982" s="756"/>
      <c r="C982" s="757"/>
      <c r="D982" s="266"/>
      <c r="E982" s="267"/>
      <c r="F982" s="267"/>
      <c r="G982" s="268"/>
      <c r="H982" s="269">
        <f t="shared" si="39"/>
        <v>0</v>
      </c>
      <c r="I982" s="270">
        <f t="shared" si="40"/>
        <v>0</v>
      </c>
    </row>
    <row r="983" spans="2:9" s="245" customFormat="1" ht="10.199999999999999">
      <c r="B983" s="756"/>
      <c r="C983" s="757"/>
      <c r="D983" s="266"/>
      <c r="E983" s="267"/>
      <c r="F983" s="267"/>
      <c r="G983" s="268"/>
      <c r="H983" s="269">
        <f t="shared" si="39"/>
        <v>0</v>
      </c>
      <c r="I983" s="270">
        <f t="shared" si="40"/>
        <v>0</v>
      </c>
    </row>
    <row r="984" spans="2:9" s="245" customFormat="1" ht="10.199999999999999">
      <c r="B984" s="756"/>
      <c r="C984" s="757"/>
      <c r="D984" s="266"/>
      <c r="E984" s="267"/>
      <c r="F984" s="267"/>
      <c r="G984" s="268"/>
      <c r="H984" s="269">
        <f t="shared" si="39"/>
        <v>0</v>
      </c>
      <c r="I984" s="270">
        <f t="shared" si="40"/>
        <v>0</v>
      </c>
    </row>
    <row r="985" spans="2:9" s="245" customFormat="1" ht="10.199999999999999">
      <c r="B985" s="756"/>
      <c r="C985" s="757"/>
      <c r="D985" s="266"/>
      <c r="E985" s="267"/>
      <c r="F985" s="267"/>
      <c r="G985" s="268"/>
      <c r="H985" s="269">
        <f t="shared" si="39"/>
        <v>0</v>
      </c>
      <c r="I985" s="270">
        <f t="shared" si="40"/>
        <v>0</v>
      </c>
    </row>
    <row r="986" spans="2:9" s="245" customFormat="1" ht="10.199999999999999">
      <c r="B986" s="756"/>
      <c r="C986" s="757"/>
      <c r="D986" s="266"/>
      <c r="E986" s="267"/>
      <c r="F986" s="267"/>
      <c r="G986" s="268"/>
      <c r="H986" s="269">
        <f t="shared" si="39"/>
        <v>0</v>
      </c>
      <c r="I986" s="270">
        <f t="shared" si="40"/>
        <v>0</v>
      </c>
    </row>
    <row r="987" spans="2:9" s="245" customFormat="1" ht="10.199999999999999">
      <c r="B987" s="756"/>
      <c r="C987" s="757"/>
      <c r="D987" s="266"/>
      <c r="E987" s="267"/>
      <c r="F987" s="267"/>
      <c r="G987" s="268"/>
      <c r="H987" s="269">
        <f t="shared" si="39"/>
        <v>0</v>
      </c>
      <c r="I987" s="270">
        <f t="shared" si="40"/>
        <v>0</v>
      </c>
    </row>
    <row r="988" spans="2:9" s="245" customFormat="1" ht="10.199999999999999">
      <c r="B988" s="756"/>
      <c r="C988" s="757"/>
      <c r="D988" s="266"/>
      <c r="E988" s="267"/>
      <c r="F988" s="267"/>
      <c r="G988" s="268"/>
      <c r="H988" s="269">
        <f t="shared" si="39"/>
        <v>0</v>
      </c>
      <c r="I988" s="270">
        <f t="shared" si="40"/>
        <v>0</v>
      </c>
    </row>
    <row r="989" spans="2:9" s="245" customFormat="1" ht="10.199999999999999">
      <c r="B989" s="756"/>
      <c r="C989" s="757"/>
      <c r="D989" s="266"/>
      <c r="E989" s="267"/>
      <c r="F989" s="267"/>
      <c r="G989" s="268"/>
      <c r="H989" s="269">
        <f t="shared" si="39"/>
        <v>0</v>
      </c>
      <c r="I989" s="270">
        <f t="shared" si="40"/>
        <v>0</v>
      </c>
    </row>
    <row r="990" spans="2:9" s="245" customFormat="1" ht="10.199999999999999">
      <c r="B990" s="756"/>
      <c r="C990" s="757"/>
      <c r="D990" s="266"/>
      <c r="E990" s="267"/>
      <c r="F990" s="267"/>
      <c r="G990" s="268"/>
      <c r="H990" s="269">
        <f t="shared" si="39"/>
        <v>0</v>
      </c>
      <c r="I990" s="270">
        <f t="shared" si="40"/>
        <v>0</v>
      </c>
    </row>
    <row r="991" spans="2:9" s="245" customFormat="1" ht="10.199999999999999">
      <c r="B991" s="756"/>
      <c r="C991" s="757"/>
      <c r="D991" s="266"/>
      <c r="E991" s="267"/>
      <c r="F991" s="267"/>
      <c r="G991" s="268"/>
      <c r="H991" s="269">
        <f t="shared" si="39"/>
        <v>0</v>
      </c>
      <c r="I991" s="270">
        <f t="shared" si="40"/>
        <v>0</v>
      </c>
    </row>
    <row r="992" spans="2:9" s="245" customFormat="1" ht="10.199999999999999">
      <c r="B992" s="756"/>
      <c r="C992" s="757"/>
      <c r="D992" s="266"/>
      <c r="E992" s="267"/>
      <c r="F992" s="267"/>
      <c r="G992" s="268"/>
      <c r="H992" s="269">
        <f t="shared" si="39"/>
        <v>0</v>
      </c>
      <c r="I992" s="270">
        <f t="shared" si="40"/>
        <v>0</v>
      </c>
    </row>
    <row r="993" spans="2:9" s="245" customFormat="1" ht="10.199999999999999">
      <c r="B993" s="756"/>
      <c r="C993" s="757"/>
      <c r="D993" s="266"/>
      <c r="E993" s="267"/>
      <c r="F993" s="267"/>
      <c r="G993" s="268"/>
      <c r="H993" s="269">
        <f t="shared" si="39"/>
        <v>0</v>
      </c>
      <c r="I993" s="270">
        <f t="shared" si="40"/>
        <v>0</v>
      </c>
    </row>
    <row r="994" spans="2:9" s="245" customFormat="1" ht="10.199999999999999">
      <c r="B994" s="756"/>
      <c r="C994" s="757"/>
      <c r="D994" s="266"/>
      <c r="E994" s="267"/>
      <c r="F994" s="267"/>
      <c r="G994" s="268"/>
      <c r="H994" s="269">
        <f t="shared" si="39"/>
        <v>0</v>
      </c>
      <c r="I994" s="270">
        <f t="shared" si="40"/>
        <v>0</v>
      </c>
    </row>
    <row r="995" spans="2:9" s="245" customFormat="1" ht="10.199999999999999">
      <c r="B995" s="756"/>
      <c r="C995" s="757"/>
      <c r="D995" s="266"/>
      <c r="E995" s="267"/>
      <c r="F995" s="267"/>
      <c r="G995" s="268"/>
      <c r="H995" s="269">
        <f t="shared" si="39"/>
        <v>0</v>
      </c>
      <c r="I995" s="270">
        <f t="shared" si="40"/>
        <v>0</v>
      </c>
    </row>
    <row r="996" spans="2:9" s="245" customFormat="1" ht="10.199999999999999">
      <c r="B996" s="756"/>
      <c r="C996" s="757"/>
      <c r="D996" s="266"/>
      <c r="E996" s="267"/>
      <c r="F996" s="267"/>
      <c r="G996" s="268"/>
      <c r="H996" s="269">
        <f t="shared" si="39"/>
        <v>0</v>
      </c>
      <c r="I996" s="270">
        <f t="shared" si="40"/>
        <v>0</v>
      </c>
    </row>
    <row r="997" spans="2:9" s="245" customFormat="1" ht="10.199999999999999">
      <c r="B997" s="756"/>
      <c r="C997" s="757"/>
      <c r="D997" s="266"/>
      <c r="E997" s="267"/>
      <c r="F997" s="267"/>
      <c r="G997" s="268"/>
      <c r="H997" s="269">
        <f t="shared" si="39"/>
        <v>0</v>
      </c>
      <c r="I997" s="270">
        <f t="shared" si="40"/>
        <v>0</v>
      </c>
    </row>
    <row r="998" spans="2:9" s="245" customFormat="1" ht="10.199999999999999">
      <c r="B998" s="758"/>
      <c r="C998" s="759"/>
      <c r="D998" s="271"/>
      <c r="E998" s="272"/>
      <c r="F998" s="272"/>
      <c r="G998" s="273"/>
      <c r="H998" s="274">
        <f t="shared" si="39"/>
        <v>0</v>
      </c>
      <c r="I998" s="275">
        <f t="shared" si="40"/>
        <v>0</v>
      </c>
    </row>
    <row r="999" spans="2:9" s="244" customFormat="1" ht="12">
      <c r="B999" s="762" t="s">
        <v>233</v>
      </c>
      <c r="C999" s="763"/>
      <c r="D999" s="763"/>
      <c r="E999" s="763"/>
      <c r="F999" s="763"/>
      <c r="G999" s="764"/>
      <c r="H999" s="276">
        <f>ROUND(SUM(H949:H998),3)</f>
        <v>0</v>
      </c>
      <c r="I999" s="277">
        <f>ROUND(SUM(I949:I998),3)</f>
        <v>0</v>
      </c>
    </row>
    <row r="1000" spans="2:9" s="244" customFormat="1" ht="12.6" thickBot="1">
      <c r="B1000" s="765" t="s">
        <v>234</v>
      </c>
      <c r="C1000" s="766"/>
      <c r="D1000" s="766"/>
      <c r="E1000" s="766"/>
      <c r="F1000" s="766"/>
      <c r="G1000" s="767"/>
      <c r="H1000" s="768">
        <f>ROUND(I999-H999+I948,3)</f>
        <v>80.92</v>
      </c>
      <c r="I1000" s="769"/>
    </row>
    <row r="1001" spans="2:9" s="245" customFormat="1" ht="10.8" thickTop="1">
      <c r="B1001" s="770" t="s">
        <v>5</v>
      </c>
      <c r="C1001" s="771"/>
      <c r="D1001" s="774" t="s">
        <v>6</v>
      </c>
      <c r="E1001" s="775"/>
      <c r="F1001" s="775"/>
      <c r="G1001" s="775"/>
      <c r="H1001" s="775"/>
      <c r="I1001" s="776"/>
    </row>
    <row r="1002" spans="2:9" s="245" customFormat="1" ht="10.199999999999999">
      <c r="B1002" s="772"/>
      <c r="C1002" s="773"/>
      <c r="D1002" s="777" t="s">
        <v>235</v>
      </c>
      <c r="E1002" s="778"/>
      <c r="F1002" s="778"/>
      <c r="G1002" s="778"/>
      <c r="H1002" s="779" t="s">
        <v>236</v>
      </c>
      <c r="I1002" s="780"/>
    </row>
    <row r="1003" spans="2:9" s="245" customFormat="1" ht="10.199999999999999">
      <c r="B1003" s="798" t="str">
        <f>B931</f>
        <v>YENİ YAPI</v>
      </c>
      <c r="C1003" s="799"/>
      <c r="D1003" s="802" t="str">
        <f>D931</f>
        <v>Emrah Kulaklı</v>
      </c>
      <c r="E1003" s="803"/>
      <c r="F1003" s="803"/>
      <c r="G1003" s="803"/>
      <c r="H1003" s="802" t="str">
        <f>H931</f>
        <v>Emrullah Yavaş</v>
      </c>
      <c r="I1003" s="804"/>
    </row>
    <row r="1004" spans="2:9" s="245" customFormat="1" ht="10.199999999999999">
      <c r="B1004" s="800"/>
      <c r="C1004" s="801"/>
      <c r="D1004" s="802" t="str">
        <f>D932</f>
        <v>İnşaat Mühendisi</v>
      </c>
      <c r="E1004" s="803"/>
      <c r="F1004" s="803"/>
      <c r="G1004" s="803"/>
      <c r="H1004" s="802" t="str">
        <f>H932</f>
        <v>İnşaat Mühendisi</v>
      </c>
      <c r="I1004" s="804"/>
    </row>
    <row r="1005" spans="2:9" s="245" customFormat="1" ht="10.199999999999999">
      <c r="B1005" s="800"/>
      <c r="C1005" s="801"/>
      <c r="D1005" s="259"/>
      <c r="H1005" s="259"/>
      <c r="I1005" s="254"/>
    </row>
    <row r="1006" spans="2:9" s="245" customFormat="1" ht="10.199999999999999">
      <c r="B1006" s="253"/>
      <c r="D1006" s="259"/>
      <c r="H1006" s="259"/>
      <c r="I1006" s="254"/>
    </row>
    <row r="1007" spans="2:9" s="245" customFormat="1" ht="10.8" thickBot="1">
      <c r="B1007" s="255"/>
      <c r="C1007" s="256"/>
      <c r="D1007" s="260"/>
      <c r="E1007" s="256"/>
      <c r="F1007" s="256"/>
      <c r="G1007" s="256"/>
      <c r="H1007" s="260"/>
      <c r="I1007" s="257"/>
    </row>
    <row r="1008" spans="2:9" s="245" customFormat="1" ht="6" customHeight="1" thickTop="1"/>
    <row r="1009" spans="2:10" ht="3.75" customHeight="1"/>
    <row r="1010" spans="2:10" ht="9.75" customHeight="1" thickBot="1">
      <c r="B1010" s="246"/>
      <c r="C1010" s="246"/>
      <c r="D1010" s="245"/>
      <c r="H1010" s="247" t="s">
        <v>232</v>
      </c>
      <c r="I1010" s="248">
        <f>I938+1</f>
        <v>14</v>
      </c>
    </row>
    <row r="1011" spans="2:10" s="244" customFormat="1" ht="12" customHeight="1" thickTop="1">
      <c r="B1011" s="278" t="s">
        <v>6</v>
      </c>
      <c r="C1011" s="760" t="str">
        <f>C939</f>
        <v>:FARSYAPI</v>
      </c>
      <c r="D1011" s="760"/>
      <c r="E1011" s="760"/>
      <c r="F1011" s="760"/>
      <c r="G1011" s="760"/>
      <c r="H1011" s="760"/>
      <c r="I1011" s="761"/>
    </row>
    <row r="1012" spans="2:10" s="244" customFormat="1" ht="12">
      <c r="B1012" s="279" t="s">
        <v>5</v>
      </c>
      <c r="C1012" s="783" t="str">
        <f t="shared" ref="C1012:C1015" si="41">C940</f>
        <v>:YENİ YAPI</v>
      </c>
      <c r="D1012" s="783"/>
      <c r="E1012" s="783"/>
      <c r="F1012" s="783"/>
      <c r="G1012" s="783"/>
      <c r="H1012" s="783"/>
      <c r="I1012" s="784"/>
    </row>
    <row r="1013" spans="2:10" s="244" customFormat="1" ht="12" customHeight="1">
      <c r="B1013" s="279" t="s">
        <v>230</v>
      </c>
      <c r="C1013" s="785" t="str">
        <f t="shared" si="41"/>
        <v xml:space="preserve">:PANDROS </v>
      </c>
      <c r="D1013" s="785"/>
      <c r="E1013" s="785"/>
      <c r="F1013" s="785"/>
      <c r="G1013" s="785"/>
      <c r="H1013" s="785"/>
      <c r="I1013" s="786"/>
    </row>
    <row r="1014" spans="2:10" s="244" customFormat="1" ht="12" customHeight="1">
      <c r="B1014" s="279" t="s">
        <v>231</v>
      </c>
      <c r="C1014" s="783" t="str">
        <f t="shared" si="41"/>
        <v>:İNCE İŞLER</v>
      </c>
      <c r="D1014" s="783"/>
      <c r="E1014" s="783"/>
      <c r="F1014" s="783"/>
      <c r="G1014" s="783"/>
      <c r="H1014" s="783"/>
      <c r="I1014" s="784"/>
    </row>
    <row r="1015" spans="2:10" s="244" customFormat="1" ht="33" customHeight="1">
      <c r="B1015" s="280" t="s">
        <v>228</v>
      </c>
      <c r="C1015" s="787" t="str">
        <f t="shared" si="41"/>
        <v>:Tuğla Duvar İmalatı</v>
      </c>
      <c r="D1015" s="787"/>
      <c r="E1015" s="787"/>
      <c r="F1015" s="787"/>
      <c r="G1015" s="787"/>
      <c r="H1015" s="787"/>
      <c r="I1015" s="788"/>
    </row>
    <row r="1016" spans="2:10" s="244" customFormat="1" ht="12.6" thickBot="1">
      <c r="B1016" s="281" t="s">
        <v>9</v>
      </c>
      <c r="C1016" s="282" t="str">
        <f>C944</f>
        <v>:ÇELİK.01</v>
      </c>
      <c r="D1016" s="283" t="s">
        <v>1</v>
      </c>
      <c r="E1016" s="283" t="str">
        <f>E944</f>
        <v>:ton</v>
      </c>
      <c r="F1016" s="283"/>
      <c r="G1016" s="283"/>
      <c r="H1016" s="283" t="s">
        <v>198</v>
      </c>
      <c r="I1016" s="284" t="str">
        <f>I944</f>
        <v>:9000TL</v>
      </c>
    </row>
    <row r="1017" spans="2:10" s="249" customFormat="1" ht="24" customHeight="1" thickTop="1" thickBot="1">
      <c r="B1017" s="789" t="s">
        <v>229</v>
      </c>
      <c r="C1017" s="790"/>
      <c r="D1017" s="790"/>
      <c r="E1017" s="790"/>
      <c r="F1017" s="790"/>
      <c r="G1017" s="790"/>
      <c r="H1017" s="790"/>
      <c r="I1017" s="791"/>
    </row>
    <row r="1018" spans="2:10" s="244" customFormat="1" ht="12.6" thickTop="1">
      <c r="B1018" s="792" t="s">
        <v>223</v>
      </c>
      <c r="C1018" s="793"/>
      <c r="D1018" s="793" t="s">
        <v>145</v>
      </c>
      <c r="E1018" s="793"/>
      <c r="F1018" s="793"/>
      <c r="G1018" s="793"/>
      <c r="H1018" s="796" t="s">
        <v>3</v>
      </c>
      <c r="I1018" s="797"/>
    </row>
    <row r="1019" spans="2:10" s="244" customFormat="1" ht="12">
      <c r="B1019" s="794"/>
      <c r="C1019" s="795"/>
      <c r="D1019" s="251" t="s">
        <v>147</v>
      </c>
      <c r="E1019" s="251" t="s">
        <v>224</v>
      </c>
      <c r="F1019" s="251" t="s">
        <v>225</v>
      </c>
      <c r="G1019" s="251" t="s">
        <v>148</v>
      </c>
      <c r="H1019" s="258" t="s">
        <v>226</v>
      </c>
      <c r="I1019" s="252" t="s">
        <v>227</v>
      </c>
      <c r="J1019" s="250"/>
    </row>
    <row r="1020" spans="2:10" s="244" customFormat="1" ht="12">
      <c r="B1020" s="781" t="s">
        <v>237</v>
      </c>
      <c r="C1020" s="782"/>
      <c r="D1020" s="261"/>
      <c r="E1020" s="262"/>
      <c r="F1020" s="262"/>
      <c r="G1020" s="263"/>
      <c r="H1020" s="264"/>
      <c r="I1020" s="265">
        <f>H1000</f>
        <v>80.92</v>
      </c>
      <c r="J1020" s="250"/>
    </row>
    <row r="1021" spans="2:10" s="245" customFormat="1" ht="10.199999999999999">
      <c r="B1021" s="756"/>
      <c r="C1021" s="757"/>
      <c r="D1021" s="266"/>
      <c r="E1021" s="267"/>
      <c r="F1021" s="267"/>
      <c r="G1021" s="268"/>
      <c r="H1021" s="269">
        <f>ROUND(IF(MID(B1021,1,5)="MİNHA",PRODUCT(D1021:G1021),0),3)</f>
        <v>0</v>
      </c>
      <c r="I1021" s="270">
        <f>ROUND(IF(MID(B1021,1,5)&lt;&gt;"MİNHA",PRODUCT(D1021:G1021),0),3)</f>
        <v>0</v>
      </c>
    </row>
    <row r="1022" spans="2:10" s="245" customFormat="1" ht="10.199999999999999">
      <c r="B1022" s="756"/>
      <c r="C1022" s="757"/>
      <c r="D1022" s="266"/>
      <c r="E1022" s="267"/>
      <c r="F1022" s="267"/>
      <c r="G1022" s="268"/>
      <c r="H1022" s="269">
        <f t="shared" ref="H1022:H1070" si="42">ROUND(IF(MID(B1022,1,5)="MİNHA",PRODUCT(D1022:G1022),0),3)</f>
        <v>0</v>
      </c>
      <c r="I1022" s="270">
        <f t="shared" ref="I1022:I1070" si="43">ROUND(IF(MID(B1022,1,5)&lt;&gt;"MİNHA",PRODUCT(D1022:G1022),0),3)</f>
        <v>0</v>
      </c>
    </row>
    <row r="1023" spans="2:10" s="245" customFormat="1" ht="10.199999999999999">
      <c r="B1023" s="756"/>
      <c r="C1023" s="757"/>
      <c r="D1023" s="266"/>
      <c r="E1023" s="267"/>
      <c r="F1023" s="267"/>
      <c r="G1023" s="268"/>
      <c r="H1023" s="269">
        <f t="shared" si="42"/>
        <v>0</v>
      </c>
      <c r="I1023" s="270">
        <f t="shared" si="43"/>
        <v>0</v>
      </c>
    </row>
    <row r="1024" spans="2:10" s="245" customFormat="1" ht="10.199999999999999">
      <c r="B1024" s="756"/>
      <c r="C1024" s="757"/>
      <c r="D1024" s="266"/>
      <c r="E1024" s="267"/>
      <c r="F1024" s="267"/>
      <c r="G1024" s="268"/>
      <c r="H1024" s="269">
        <f t="shared" si="42"/>
        <v>0</v>
      </c>
      <c r="I1024" s="270">
        <f t="shared" si="43"/>
        <v>0</v>
      </c>
    </row>
    <row r="1025" spans="2:9" s="245" customFormat="1" ht="10.199999999999999">
      <c r="B1025" s="756"/>
      <c r="C1025" s="757"/>
      <c r="D1025" s="266"/>
      <c r="E1025" s="267"/>
      <c r="F1025" s="267"/>
      <c r="G1025" s="268"/>
      <c r="H1025" s="269">
        <f t="shared" si="42"/>
        <v>0</v>
      </c>
      <c r="I1025" s="270">
        <f t="shared" si="43"/>
        <v>0</v>
      </c>
    </row>
    <row r="1026" spans="2:9" s="245" customFormat="1" ht="10.199999999999999">
      <c r="B1026" s="756"/>
      <c r="C1026" s="757"/>
      <c r="D1026" s="266"/>
      <c r="E1026" s="267"/>
      <c r="F1026" s="267"/>
      <c r="G1026" s="268"/>
      <c r="H1026" s="269">
        <f t="shared" si="42"/>
        <v>0</v>
      </c>
      <c r="I1026" s="270">
        <f t="shared" si="43"/>
        <v>0</v>
      </c>
    </row>
    <row r="1027" spans="2:9" s="245" customFormat="1" ht="10.199999999999999">
      <c r="B1027" s="756"/>
      <c r="C1027" s="757"/>
      <c r="D1027" s="266"/>
      <c r="E1027" s="267"/>
      <c r="F1027" s="267"/>
      <c r="G1027" s="268"/>
      <c r="H1027" s="269">
        <f t="shared" si="42"/>
        <v>0</v>
      </c>
      <c r="I1027" s="270">
        <f t="shared" si="43"/>
        <v>0</v>
      </c>
    </row>
    <row r="1028" spans="2:9" s="245" customFormat="1" ht="10.199999999999999">
      <c r="B1028" s="756"/>
      <c r="C1028" s="757"/>
      <c r="D1028" s="266"/>
      <c r="E1028" s="267"/>
      <c r="F1028" s="267"/>
      <c r="G1028" s="268"/>
      <c r="H1028" s="269">
        <f t="shared" si="42"/>
        <v>0</v>
      </c>
      <c r="I1028" s="270">
        <f t="shared" si="43"/>
        <v>0</v>
      </c>
    </row>
    <row r="1029" spans="2:9" s="245" customFormat="1" ht="10.199999999999999">
      <c r="B1029" s="756"/>
      <c r="C1029" s="757"/>
      <c r="D1029" s="266"/>
      <c r="E1029" s="267"/>
      <c r="F1029" s="267"/>
      <c r="G1029" s="268"/>
      <c r="H1029" s="269">
        <f t="shared" si="42"/>
        <v>0</v>
      </c>
      <c r="I1029" s="270">
        <f t="shared" si="43"/>
        <v>0</v>
      </c>
    </row>
    <row r="1030" spans="2:9" s="245" customFormat="1" ht="10.199999999999999">
      <c r="B1030" s="756"/>
      <c r="C1030" s="757"/>
      <c r="D1030" s="266"/>
      <c r="E1030" s="267"/>
      <c r="F1030" s="267"/>
      <c r="G1030" s="268"/>
      <c r="H1030" s="269">
        <f t="shared" si="42"/>
        <v>0</v>
      </c>
      <c r="I1030" s="270">
        <f t="shared" si="43"/>
        <v>0</v>
      </c>
    </row>
    <row r="1031" spans="2:9" s="245" customFormat="1" ht="10.199999999999999">
      <c r="B1031" s="756"/>
      <c r="C1031" s="757"/>
      <c r="D1031" s="266"/>
      <c r="E1031" s="267"/>
      <c r="F1031" s="267"/>
      <c r="G1031" s="268"/>
      <c r="H1031" s="269">
        <f t="shared" si="42"/>
        <v>0</v>
      </c>
      <c r="I1031" s="270">
        <f t="shared" si="43"/>
        <v>0</v>
      </c>
    </row>
    <row r="1032" spans="2:9" s="245" customFormat="1" ht="10.199999999999999">
      <c r="B1032" s="756"/>
      <c r="C1032" s="757"/>
      <c r="D1032" s="266"/>
      <c r="E1032" s="267"/>
      <c r="F1032" s="267"/>
      <c r="G1032" s="268"/>
      <c r="H1032" s="269">
        <f t="shared" si="42"/>
        <v>0</v>
      </c>
      <c r="I1032" s="270">
        <f t="shared" si="43"/>
        <v>0</v>
      </c>
    </row>
    <row r="1033" spans="2:9" s="245" customFormat="1" ht="10.199999999999999">
      <c r="B1033" s="756"/>
      <c r="C1033" s="757"/>
      <c r="D1033" s="266"/>
      <c r="E1033" s="267"/>
      <c r="F1033" s="267"/>
      <c r="G1033" s="268"/>
      <c r="H1033" s="269">
        <f t="shared" si="42"/>
        <v>0</v>
      </c>
      <c r="I1033" s="270">
        <f t="shared" si="43"/>
        <v>0</v>
      </c>
    </row>
    <row r="1034" spans="2:9" s="245" customFormat="1" ht="10.199999999999999">
      <c r="B1034" s="756"/>
      <c r="C1034" s="757"/>
      <c r="D1034" s="266"/>
      <c r="E1034" s="267"/>
      <c r="F1034" s="267"/>
      <c r="G1034" s="268"/>
      <c r="H1034" s="269">
        <f t="shared" si="42"/>
        <v>0</v>
      </c>
      <c r="I1034" s="270">
        <f t="shared" si="43"/>
        <v>0</v>
      </c>
    </row>
    <row r="1035" spans="2:9" s="245" customFormat="1" ht="10.199999999999999">
      <c r="B1035" s="756"/>
      <c r="C1035" s="757"/>
      <c r="D1035" s="266"/>
      <c r="E1035" s="267"/>
      <c r="F1035" s="267"/>
      <c r="G1035" s="268"/>
      <c r="H1035" s="269">
        <f t="shared" si="42"/>
        <v>0</v>
      </c>
      <c r="I1035" s="270">
        <f t="shared" si="43"/>
        <v>0</v>
      </c>
    </row>
    <row r="1036" spans="2:9" s="245" customFormat="1" ht="10.199999999999999">
      <c r="B1036" s="756"/>
      <c r="C1036" s="757"/>
      <c r="D1036" s="266"/>
      <c r="E1036" s="267"/>
      <c r="F1036" s="267"/>
      <c r="G1036" s="268"/>
      <c r="H1036" s="269">
        <f t="shared" si="42"/>
        <v>0</v>
      </c>
      <c r="I1036" s="270">
        <f t="shared" si="43"/>
        <v>0</v>
      </c>
    </row>
    <row r="1037" spans="2:9" s="245" customFormat="1" ht="10.199999999999999">
      <c r="B1037" s="756"/>
      <c r="C1037" s="757"/>
      <c r="D1037" s="266"/>
      <c r="E1037" s="267"/>
      <c r="F1037" s="267"/>
      <c r="G1037" s="268"/>
      <c r="H1037" s="269">
        <f t="shared" si="42"/>
        <v>0</v>
      </c>
      <c r="I1037" s="270">
        <f t="shared" si="43"/>
        <v>0</v>
      </c>
    </row>
    <row r="1038" spans="2:9" s="245" customFormat="1" ht="10.199999999999999">
      <c r="B1038" s="756"/>
      <c r="C1038" s="757"/>
      <c r="D1038" s="266"/>
      <c r="E1038" s="267"/>
      <c r="F1038" s="267"/>
      <c r="G1038" s="268"/>
      <c r="H1038" s="269">
        <f t="shared" si="42"/>
        <v>0</v>
      </c>
      <c r="I1038" s="270">
        <f t="shared" si="43"/>
        <v>0</v>
      </c>
    </row>
    <row r="1039" spans="2:9" s="245" customFormat="1" ht="10.199999999999999">
      <c r="B1039" s="756"/>
      <c r="C1039" s="757"/>
      <c r="D1039" s="266"/>
      <c r="E1039" s="267"/>
      <c r="F1039" s="267"/>
      <c r="G1039" s="268"/>
      <c r="H1039" s="269">
        <f t="shared" si="42"/>
        <v>0</v>
      </c>
      <c r="I1039" s="270">
        <f t="shared" si="43"/>
        <v>0</v>
      </c>
    </row>
    <row r="1040" spans="2:9" s="245" customFormat="1" ht="10.199999999999999">
      <c r="B1040" s="756"/>
      <c r="C1040" s="757"/>
      <c r="D1040" s="266"/>
      <c r="E1040" s="267"/>
      <c r="F1040" s="267"/>
      <c r="G1040" s="268"/>
      <c r="H1040" s="269">
        <f t="shared" si="42"/>
        <v>0</v>
      </c>
      <c r="I1040" s="270">
        <f t="shared" si="43"/>
        <v>0</v>
      </c>
    </row>
    <row r="1041" spans="2:9" s="245" customFormat="1" ht="10.199999999999999">
      <c r="B1041" s="756"/>
      <c r="C1041" s="757"/>
      <c r="D1041" s="266"/>
      <c r="E1041" s="267"/>
      <c r="F1041" s="267"/>
      <c r="G1041" s="268"/>
      <c r="H1041" s="269">
        <f t="shared" si="42"/>
        <v>0</v>
      </c>
      <c r="I1041" s="270">
        <f t="shared" si="43"/>
        <v>0</v>
      </c>
    </row>
    <row r="1042" spans="2:9" s="245" customFormat="1" ht="10.199999999999999">
      <c r="B1042" s="756"/>
      <c r="C1042" s="757"/>
      <c r="D1042" s="266"/>
      <c r="E1042" s="267"/>
      <c r="F1042" s="267"/>
      <c r="G1042" s="268"/>
      <c r="H1042" s="269">
        <f t="shared" si="42"/>
        <v>0</v>
      </c>
      <c r="I1042" s="270">
        <f t="shared" si="43"/>
        <v>0</v>
      </c>
    </row>
    <row r="1043" spans="2:9" s="245" customFormat="1" ht="10.199999999999999">
      <c r="B1043" s="756"/>
      <c r="C1043" s="757"/>
      <c r="D1043" s="266"/>
      <c r="E1043" s="267"/>
      <c r="F1043" s="267"/>
      <c r="G1043" s="268"/>
      <c r="H1043" s="269">
        <f t="shared" si="42"/>
        <v>0</v>
      </c>
      <c r="I1043" s="270">
        <f t="shared" si="43"/>
        <v>0</v>
      </c>
    </row>
    <row r="1044" spans="2:9" s="245" customFormat="1" ht="10.199999999999999">
      <c r="B1044" s="756"/>
      <c r="C1044" s="757"/>
      <c r="D1044" s="266"/>
      <c r="E1044" s="267"/>
      <c r="F1044" s="267"/>
      <c r="G1044" s="268"/>
      <c r="H1044" s="269">
        <f t="shared" si="42"/>
        <v>0</v>
      </c>
      <c r="I1044" s="270">
        <f t="shared" si="43"/>
        <v>0</v>
      </c>
    </row>
    <row r="1045" spans="2:9" s="245" customFormat="1" ht="10.199999999999999">
      <c r="B1045" s="756"/>
      <c r="C1045" s="757"/>
      <c r="D1045" s="266"/>
      <c r="E1045" s="267"/>
      <c r="F1045" s="267"/>
      <c r="G1045" s="268"/>
      <c r="H1045" s="269">
        <f t="shared" si="42"/>
        <v>0</v>
      </c>
      <c r="I1045" s="270">
        <f t="shared" si="43"/>
        <v>0</v>
      </c>
    </row>
    <row r="1046" spans="2:9" s="245" customFormat="1" ht="10.199999999999999">
      <c r="B1046" s="756"/>
      <c r="C1046" s="757"/>
      <c r="D1046" s="266"/>
      <c r="E1046" s="267"/>
      <c r="F1046" s="267"/>
      <c r="G1046" s="268"/>
      <c r="H1046" s="269">
        <f t="shared" si="42"/>
        <v>0</v>
      </c>
      <c r="I1046" s="270">
        <f t="shared" si="43"/>
        <v>0</v>
      </c>
    </row>
    <row r="1047" spans="2:9" s="245" customFormat="1" ht="10.199999999999999">
      <c r="B1047" s="756"/>
      <c r="C1047" s="757"/>
      <c r="D1047" s="266"/>
      <c r="E1047" s="267"/>
      <c r="F1047" s="267"/>
      <c r="G1047" s="268"/>
      <c r="H1047" s="269">
        <f t="shared" si="42"/>
        <v>0</v>
      </c>
      <c r="I1047" s="270">
        <f t="shared" si="43"/>
        <v>0</v>
      </c>
    </row>
    <row r="1048" spans="2:9" s="245" customFormat="1" ht="10.199999999999999">
      <c r="B1048" s="756"/>
      <c r="C1048" s="757"/>
      <c r="D1048" s="266"/>
      <c r="E1048" s="267"/>
      <c r="F1048" s="267"/>
      <c r="G1048" s="268"/>
      <c r="H1048" s="269">
        <f t="shared" si="42"/>
        <v>0</v>
      </c>
      <c r="I1048" s="270">
        <f t="shared" si="43"/>
        <v>0</v>
      </c>
    </row>
    <row r="1049" spans="2:9" s="245" customFormat="1" ht="10.199999999999999">
      <c r="B1049" s="756"/>
      <c r="C1049" s="757"/>
      <c r="D1049" s="266"/>
      <c r="E1049" s="267"/>
      <c r="F1049" s="267"/>
      <c r="G1049" s="268"/>
      <c r="H1049" s="269">
        <f t="shared" si="42"/>
        <v>0</v>
      </c>
      <c r="I1049" s="270">
        <f t="shared" si="43"/>
        <v>0</v>
      </c>
    </row>
    <row r="1050" spans="2:9" s="245" customFormat="1" ht="10.199999999999999">
      <c r="B1050" s="756"/>
      <c r="C1050" s="757"/>
      <c r="D1050" s="266"/>
      <c r="E1050" s="267"/>
      <c r="F1050" s="267"/>
      <c r="G1050" s="268"/>
      <c r="H1050" s="269">
        <f t="shared" si="42"/>
        <v>0</v>
      </c>
      <c r="I1050" s="270">
        <f t="shared" si="43"/>
        <v>0</v>
      </c>
    </row>
    <row r="1051" spans="2:9" s="245" customFormat="1" ht="10.199999999999999">
      <c r="B1051" s="756"/>
      <c r="C1051" s="757"/>
      <c r="D1051" s="266"/>
      <c r="E1051" s="267"/>
      <c r="F1051" s="267"/>
      <c r="G1051" s="268"/>
      <c r="H1051" s="269">
        <f t="shared" si="42"/>
        <v>0</v>
      </c>
      <c r="I1051" s="270">
        <f t="shared" si="43"/>
        <v>0</v>
      </c>
    </row>
    <row r="1052" spans="2:9" s="245" customFormat="1" ht="10.199999999999999">
      <c r="B1052" s="756"/>
      <c r="C1052" s="757"/>
      <c r="D1052" s="266"/>
      <c r="E1052" s="267"/>
      <c r="F1052" s="267"/>
      <c r="G1052" s="268"/>
      <c r="H1052" s="269">
        <f t="shared" si="42"/>
        <v>0</v>
      </c>
      <c r="I1052" s="270">
        <f t="shared" si="43"/>
        <v>0</v>
      </c>
    </row>
    <row r="1053" spans="2:9" s="245" customFormat="1" ht="10.199999999999999">
      <c r="B1053" s="756"/>
      <c r="C1053" s="757"/>
      <c r="D1053" s="266"/>
      <c r="E1053" s="267"/>
      <c r="F1053" s="267"/>
      <c r="G1053" s="268"/>
      <c r="H1053" s="269">
        <f t="shared" si="42"/>
        <v>0</v>
      </c>
      <c r="I1053" s="270">
        <f t="shared" si="43"/>
        <v>0</v>
      </c>
    </row>
    <row r="1054" spans="2:9" s="245" customFormat="1" ht="10.199999999999999">
      <c r="B1054" s="756"/>
      <c r="C1054" s="757"/>
      <c r="D1054" s="266"/>
      <c r="E1054" s="267"/>
      <c r="F1054" s="267"/>
      <c r="G1054" s="268"/>
      <c r="H1054" s="269">
        <f t="shared" si="42"/>
        <v>0</v>
      </c>
      <c r="I1054" s="270">
        <f t="shared" si="43"/>
        <v>0</v>
      </c>
    </row>
    <row r="1055" spans="2:9" s="245" customFormat="1" ht="10.199999999999999">
      <c r="B1055" s="756"/>
      <c r="C1055" s="757"/>
      <c r="D1055" s="266"/>
      <c r="E1055" s="267"/>
      <c r="F1055" s="267"/>
      <c r="G1055" s="268"/>
      <c r="H1055" s="269">
        <f t="shared" si="42"/>
        <v>0</v>
      </c>
      <c r="I1055" s="270">
        <f t="shared" si="43"/>
        <v>0</v>
      </c>
    </row>
    <row r="1056" spans="2:9" s="245" customFormat="1" ht="10.199999999999999">
      <c r="B1056" s="756"/>
      <c r="C1056" s="757"/>
      <c r="D1056" s="266"/>
      <c r="E1056" s="267"/>
      <c r="F1056" s="267"/>
      <c r="G1056" s="268"/>
      <c r="H1056" s="269">
        <f t="shared" si="42"/>
        <v>0</v>
      </c>
      <c r="I1056" s="270">
        <f t="shared" si="43"/>
        <v>0</v>
      </c>
    </row>
    <row r="1057" spans="2:9" s="245" customFormat="1" ht="10.199999999999999">
      <c r="B1057" s="756"/>
      <c r="C1057" s="757"/>
      <c r="D1057" s="266"/>
      <c r="E1057" s="267"/>
      <c r="F1057" s="267"/>
      <c r="G1057" s="268"/>
      <c r="H1057" s="269">
        <f t="shared" si="42"/>
        <v>0</v>
      </c>
      <c r="I1057" s="270">
        <f t="shared" si="43"/>
        <v>0</v>
      </c>
    </row>
    <row r="1058" spans="2:9" s="245" customFormat="1" ht="10.199999999999999">
      <c r="B1058" s="756"/>
      <c r="C1058" s="757"/>
      <c r="D1058" s="266"/>
      <c r="E1058" s="267"/>
      <c r="F1058" s="267"/>
      <c r="G1058" s="268"/>
      <c r="H1058" s="269">
        <f t="shared" si="42"/>
        <v>0</v>
      </c>
      <c r="I1058" s="270">
        <f t="shared" si="43"/>
        <v>0</v>
      </c>
    </row>
    <row r="1059" spans="2:9" s="245" customFormat="1" ht="10.199999999999999">
      <c r="B1059" s="756"/>
      <c r="C1059" s="757"/>
      <c r="D1059" s="266"/>
      <c r="E1059" s="267"/>
      <c r="F1059" s="267"/>
      <c r="G1059" s="268"/>
      <c r="H1059" s="269">
        <f t="shared" si="42"/>
        <v>0</v>
      </c>
      <c r="I1059" s="270">
        <f t="shared" si="43"/>
        <v>0</v>
      </c>
    </row>
    <row r="1060" spans="2:9" s="245" customFormat="1" ht="10.199999999999999">
      <c r="B1060" s="756"/>
      <c r="C1060" s="757"/>
      <c r="D1060" s="266"/>
      <c r="E1060" s="267"/>
      <c r="F1060" s="267"/>
      <c r="G1060" s="268"/>
      <c r="H1060" s="269">
        <f t="shared" si="42"/>
        <v>0</v>
      </c>
      <c r="I1060" s="270">
        <f t="shared" si="43"/>
        <v>0</v>
      </c>
    </row>
    <row r="1061" spans="2:9" s="245" customFormat="1" ht="10.199999999999999">
      <c r="B1061" s="756"/>
      <c r="C1061" s="757"/>
      <c r="D1061" s="266"/>
      <c r="E1061" s="267"/>
      <c r="F1061" s="267"/>
      <c r="G1061" s="268"/>
      <c r="H1061" s="269">
        <f t="shared" si="42"/>
        <v>0</v>
      </c>
      <c r="I1061" s="270">
        <f t="shared" si="43"/>
        <v>0</v>
      </c>
    </row>
    <row r="1062" spans="2:9" s="245" customFormat="1" ht="10.199999999999999">
      <c r="B1062" s="756"/>
      <c r="C1062" s="757"/>
      <c r="D1062" s="266"/>
      <c r="E1062" s="267"/>
      <c r="F1062" s="267"/>
      <c r="G1062" s="268"/>
      <c r="H1062" s="269">
        <f t="shared" si="42"/>
        <v>0</v>
      </c>
      <c r="I1062" s="270">
        <f t="shared" si="43"/>
        <v>0</v>
      </c>
    </row>
    <row r="1063" spans="2:9" s="245" customFormat="1" ht="10.199999999999999">
      <c r="B1063" s="756"/>
      <c r="C1063" s="757"/>
      <c r="D1063" s="266"/>
      <c r="E1063" s="267"/>
      <c r="F1063" s="267"/>
      <c r="G1063" s="268"/>
      <c r="H1063" s="269">
        <f t="shared" si="42"/>
        <v>0</v>
      </c>
      <c r="I1063" s="270">
        <f t="shared" si="43"/>
        <v>0</v>
      </c>
    </row>
    <row r="1064" spans="2:9" s="245" customFormat="1" ht="10.199999999999999">
      <c r="B1064" s="756"/>
      <c r="C1064" s="757"/>
      <c r="D1064" s="266"/>
      <c r="E1064" s="267"/>
      <c r="F1064" s="267"/>
      <c r="G1064" s="268"/>
      <c r="H1064" s="269">
        <f t="shared" si="42"/>
        <v>0</v>
      </c>
      <c r="I1064" s="270">
        <f t="shared" si="43"/>
        <v>0</v>
      </c>
    </row>
    <row r="1065" spans="2:9" s="245" customFormat="1" ht="10.199999999999999">
      <c r="B1065" s="756"/>
      <c r="C1065" s="757"/>
      <c r="D1065" s="266"/>
      <c r="E1065" s="267"/>
      <c r="F1065" s="267"/>
      <c r="G1065" s="268"/>
      <c r="H1065" s="269">
        <f t="shared" si="42"/>
        <v>0</v>
      </c>
      <c r="I1065" s="270">
        <f t="shared" si="43"/>
        <v>0</v>
      </c>
    </row>
    <row r="1066" spans="2:9" s="245" customFormat="1" ht="10.199999999999999">
      <c r="B1066" s="756"/>
      <c r="C1066" s="757"/>
      <c r="D1066" s="266"/>
      <c r="E1066" s="267"/>
      <c r="F1066" s="267"/>
      <c r="G1066" s="268"/>
      <c r="H1066" s="269">
        <f t="shared" si="42"/>
        <v>0</v>
      </c>
      <c r="I1066" s="270">
        <f t="shared" si="43"/>
        <v>0</v>
      </c>
    </row>
    <row r="1067" spans="2:9" s="245" customFormat="1" ht="10.199999999999999">
      <c r="B1067" s="756"/>
      <c r="C1067" s="757"/>
      <c r="D1067" s="266"/>
      <c r="E1067" s="267"/>
      <c r="F1067" s="267"/>
      <c r="G1067" s="268"/>
      <c r="H1067" s="269">
        <f t="shared" si="42"/>
        <v>0</v>
      </c>
      <c r="I1067" s="270">
        <f t="shared" si="43"/>
        <v>0</v>
      </c>
    </row>
    <row r="1068" spans="2:9" s="245" customFormat="1" ht="10.199999999999999">
      <c r="B1068" s="756"/>
      <c r="C1068" s="757"/>
      <c r="D1068" s="266"/>
      <c r="E1068" s="267"/>
      <c r="F1068" s="267"/>
      <c r="G1068" s="268"/>
      <c r="H1068" s="269">
        <f t="shared" si="42"/>
        <v>0</v>
      </c>
      <c r="I1068" s="270">
        <f t="shared" si="43"/>
        <v>0</v>
      </c>
    </row>
    <row r="1069" spans="2:9" s="245" customFormat="1" ht="10.199999999999999">
      <c r="B1069" s="756"/>
      <c r="C1069" s="757"/>
      <c r="D1069" s="266"/>
      <c r="E1069" s="267"/>
      <c r="F1069" s="267"/>
      <c r="G1069" s="268"/>
      <c r="H1069" s="269">
        <f t="shared" si="42"/>
        <v>0</v>
      </c>
      <c r="I1069" s="270">
        <f t="shared" si="43"/>
        <v>0</v>
      </c>
    </row>
    <row r="1070" spans="2:9" s="245" customFormat="1" ht="10.199999999999999">
      <c r="B1070" s="758"/>
      <c r="C1070" s="759"/>
      <c r="D1070" s="271"/>
      <c r="E1070" s="272"/>
      <c r="F1070" s="272"/>
      <c r="G1070" s="273"/>
      <c r="H1070" s="274">
        <f t="shared" si="42"/>
        <v>0</v>
      </c>
      <c r="I1070" s="275">
        <f t="shared" si="43"/>
        <v>0</v>
      </c>
    </row>
    <row r="1071" spans="2:9" s="244" customFormat="1" ht="12">
      <c r="B1071" s="762" t="s">
        <v>233</v>
      </c>
      <c r="C1071" s="763"/>
      <c r="D1071" s="763"/>
      <c r="E1071" s="763"/>
      <c r="F1071" s="763"/>
      <c r="G1071" s="764"/>
      <c r="H1071" s="276">
        <f>ROUND(SUM(H1021:H1070),3)</f>
        <v>0</v>
      </c>
      <c r="I1071" s="277">
        <f>ROUND(SUM(I1021:I1070),3)</f>
        <v>0</v>
      </c>
    </row>
    <row r="1072" spans="2:9" s="244" customFormat="1" ht="12.6" thickBot="1">
      <c r="B1072" s="765" t="s">
        <v>234</v>
      </c>
      <c r="C1072" s="766"/>
      <c r="D1072" s="766"/>
      <c r="E1072" s="766"/>
      <c r="F1072" s="766"/>
      <c r="G1072" s="767"/>
      <c r="H1072" s="768">
        <f>ROUND(I1071-H1071+I1020,3)</f>
        <v>80.92</v>
      </c>
      <c r="I1072" s="769"/>
    </row>
    <row r="1073" spans="2:9" s="245" customFormat="1" ht="10.8" thickTop="1">
      <c r="B1073" s="770" t="s">
        <v>5</v>
      </c>
      <c r="C1073" s="771"/>
      <c r="D1073" s="774" t="s">
        <v>6</v>
      </c>
      <c r="E1073" s="775"/>
      <c r="F1073" s="775"/>
      <c r="G1073" s="775"/>
      <c r="H1073" s="775"/>
      <c r="I1073" s="776"/>
    </row>
    <row r="1074" spans="2:9" s="245" customFormat="1" ht="10.199999999999999">
      <c r="B1074" s="772"/>
      <c r="C1074" s="773"/>
      <c r="D1074" s="777" t="s">
        <v>235</v>
      </c>
      <c r="E1074" s="778"/>
      <c r="F1074" s="778"/>
      <c r="G1074" s="778"/>
      <c r="H1074" s="779" t="s">
        <v>236</v>
      </c>
      <c r="I1074" s="780"/>
    </row>
    <row r="1075" spans="2:9" s="245" customFormat="1" ht="10.199999999999999">
      <c r="B1075" s="798" t="str">
        <f>B1003</f>
        <v>YENİ YAPI</v>
      </c>
      <c r="C1075" s="799"/>
      <c r="D1075" s="802" t="str">
        <f>D1003</f>
        <v>Emrah Kulaklı</v>
      </c>
      <c r="E1075" s="803"/>
      <c r="F1075" s="803"/>
      <c r="G1075" s="803"/>
      <c r="H1075" s="802" t="str">
        <f>H1003</f>
        <v>Emrullah Yavaş</v>
      </c>
      <c r="I1075" s="804"/>
    </row>
    <row r="1076" spans="2:9" s="245" customFormat="1" ht="10.199999999999999">
      <c r="B1076" s="800"/>
      <c r="C1076" s="801"/>
      <c r="D1076" s="802" t="str">
        <f>D1004</f>
        <v>İnşaat Mühendisi</v>
      </c>
      <c r="E1076" s="803"/>
      <c r="F1076" s="803"/>
      <c r="G1076" s="803"/>
      <c r="H1076" s="802" t="str">
        <f>H1004</f>
        <v>İnşaat Mühendisi</v>
      </c>
      <c r="I1076" s="804"/>
    </row>
    <row r="1077" spans="2:9" s="245" customFormat="1" ht="10.199999999999999">
      <c r="B1077" s="800"/>
      <c r="C1077" s="801"/>
      <c r="D1077" s="259"/>
      <c r="H1077" s="259"/>
      <c r="I1077" s="254"/>
    </row>
    <row r="1078" spans="2:9" s="245" customFormat="1" ht="10.199999999999999">
      <c r="B1078" s="253"/>
      <c r="D1078" s="259"/>
      <c r="H1078" s="259"/>
      <c r="I1078" s="254"/>
    </row>
    <row r="1079" spans="2:9" s="245" customFormat="1" ht="10.8" thickBot="1">
      <c r="B1079" s="255"/>
      <c r="C1079" s="256"/>
      <c r="D1079" s="260"/>
      <c r="E1079" s="256"/>
      <c r="F1079" s="256"/>
      <c r="G1079" s="256"/>
      <c r="H1079" s="260"/>
      <c r="I1079" s="257"/>
    </row>
    <row r="1080" spans="2:9" s="245" customFormat="1" ht="6" customHeight="1" thickTop="1"/>
    <row r="1081" spans="2:9" ht="3.75" customHeight="1"/>
    <row r="1082" spans="2:9" ht="9.75" customHeight="1" thickBot="1">
      <c r="B1082" s="246"/>
      <c r="C1082" s="246"/>
      <c r="D1082" s="245"/>
      <c r="H1082" s="247" t="s">
        <v>232</v>
      </c>
      <c r="I1082" s="248">
        <f>I1010+1</f>
        <v>15</v>
      </c>
    </row>
    <row r="1083" spans="2:9" s="244" customFormat="1" ht="12" customHeight="1" thickTop="1">
      <c r="B1083" s="278" t="s">
        <v>6</v>
      </c>
      <c r="C1083" s="760" t="str">
        <f>C1011</f>
        <v>:FARSYAPI</v>
      </c>
      <c r="D1083" s="760"/>
      <c r="E1083" s="760"/>
      <c r="F1083" s="760"/>
      <c r="G1083" s="760"/>
      <c r="H1083" s="760"/>
      <c r="I1083" s="761"/>
    </row>
    <row r="1084" spans="2:9" s="244" customFormat="1" ht="12">
      <c r="B1084" s="279" t="s">
        <v>5</v>
      </c>
      <c r="C1084" s="783" t="str">
        <f t="shared" ref="C1084:C1087" si="44">C1012</f>
        <v>:YENİ YAPI</v>
      </c>
      <c r="D1084" s="783"/>
      <c r="E1084" s="783"/>
      <c r="F1084" s="783"/>
      <c r="G1084" s="783"/>
      <c r="H1084" s="783"/>
      <c r="I1084" s="784"/>
    </row>
    <row r="1085" spans="2:9" s="244" customFormat="1" ht="12" customHeight="1">
      <c r="B1085" s="279" t="s">
        <v>230</v>
      </c>
      <c r="C1085" s="785" t="str">
        <f t="shared" si="44"/>
        <v xml:space="preserve">:PANDROS </v>
      </c>
      <c r="D1085" s="785"/>
      <c r="E1085" s="785"/>
      <c r="F1085" s="785"/>
      <c r="G1085" s="785"/>
      <c r="H1085" s="785"/>
      <c r="I1085" s="786"/>
    </row>
    <row r="1086" spans="2:9" s="244" customFormat="1" ht="12" customHeight="1">
      <c r="B1086" s="279" t="s">
        <v>231</v>
      </c>
      <c r="C1086" s="783" t="str">
        <f t="shared" si="44"/>
        <v>:İNCE İŞLER</v>
      </c>
      <c r="D1086" s="783"/>
      <c r="E1086" s="783"/>
      <c r="F1086" s="783"/>
      <c r="G1086" s="783"/>
      <c r="H1086" s="783"/>
      <c r="I1086" s="784"/>
    </row>
    <row r="1087" spans="2:9" s="244" customFormat="1" ht="33" customHeight="1">
      <c r="B1087" s="280" t="s">
        <v>228</v>
      </c>
      <c r="C1087" s="787" t="str">
        <f t="shared" si="44"/>
        <v>:Tuğla Duvar İmalatı</v>
      </c>
      <c r="D1087" s="787"/>
      <c r="E1087" s="787"/>
      <c r="F1087" s="787"/>
      <c r="G1087" s="787"/>
      <c r="H1087" s="787"/>
      <c r="I1087" s="788"/>
    </row>
    <row r="1088" spans="2:9" s="244" customFormat="1" ht="12.6" thickBot="1">
      <c r="B1088" s="281" t="s">
        <v>9</v>
      </c>
      <c r="C1088" s="282" t="str">
        <f>C1016</f>
        <v>:ÇELİK.01</v>
      </c>
      <c r="D1088" s="283" t="s">
        <v>1</v>
      </c>
      <c r="E1088" s="283" t="str">
        <f>E1016</f>
        <v>:ton</v>
      </c>
      <c r="F1088" s="283"/>
      <c r="G1088" s="283"/>
      <c r="H1088" s="283" t="s">
        <v>198</v>
      </c>
      <c r="I1088" s="284" t="str">
        <f>I1016</f>
        <v>:9000TL</v>
      </c>
    </row>
    <row r="1089" spans="2:10" s="249" customFormat="1" ht="24" customHeight="1" thickTop="1" thickBot="1">
      <c r="B1089" s="789" t="s">
        <v>229</v>
      </c>
      <c r="C1089" s="790"/>
      <c r="D1089" s="790"/>
      <c r="E1089" s="790"/>
      <c r="F1089" s="790"/>
      <c r="G1089" s="790"/>
      <c r="H1089" s="790"/>
      <c r="I1089" s="791"/>
    </row>
    <row r="1090" spans="2:10" s="244" customFormat="1" ht="12.6" thickTop="1">
      <c r="B1090" s="792" t="s">
        <v>223</v>
      </c>
      <c r="C1090" s="793"/>
      <c r="D1090" s="793" t="s">
        <v>145</v>
      </c>
      <c r="E1090" s="793"/>
      <c r="F1090" s="793"/>
      <c r="G1090" s="793"/>
      <c r="H1090" s="796" t="s">
        <v>3</v>
      </c>
      <c r="I1090" s="797"/>
    </row>
    <row r="1091" spans="2:10" s="244" customFormat="1" ht="12">
      <c r="B1091" s="794"/>
      <c r="C1091" s="795"/>
      <c r="D1091" s="251" t="s">
        <v>147</v>
      </c>
      <c r="E1091" s="251" t="s">
        <v>224</v>
      </c>
      <c r="F1091" s="251" t="s">
        <v>225</v>
      </c>
      <c r="G1091" s="251" t="s">
        <v>148</v>
      </c>
      <c r="H1091" s="258" t="s">
        <v>226</v>
      </c>
      <c r="I1091" s="252" t="s">
        <v>227</v>
      </c>
      <c r="J1091" s="250"/>
    </row>
    <row r="1092" spans="2:10" s="244" customFormat="1" ht="12">
      <c r="B1092" s="781" t="s">
        <v>237</v>
      </c>
      <c r="C1092" s="782"/>
      <c r="D1092" s="261"/>
      <c r="E1092" s="262"/>
      <c r="F1092" s="262"/>
      <c r="G1092" s="263"/>
      <c r="H1092" s="264"/>
      <c r="I1092" s="265">
        <f>H1072</f>
        <v>80.92</v>
      </c>
      <c r="J1092" s="250"/>
    </row>
    <row r="1093" spans="2:10" s="245" customFormat="1" ht="10.199999999999999">
      <c r="B1093" s="756"/>
      <c r="C1093" s="757"/>
      <c r="D1093" s="266"/>
      <c r="E1093" s="267"/>
      <c r="F1093" s="267"/>
      <c r="G1093" s="268"/>
      <c r="H1093" s="269">
        <f>ROUND(IF(MID(B1093,1,5)="MİNHA",PRODUCT(D1093:G1093),0),3)</f>
        <v>0</v>
      </c>
      <c r="I1093" s="270">
        <f>ROUND(IF(MID(B1093,1,5)&lt;&gt;"MİNHA",PRODUCT(D1093:G1093),0),3)</f>
        <v>0</v>
      </c>
    </row>
    <row r="1094" spans="2:10" s="245" customFormat="1" ht="10.199999999999999">
      <c r="B1094" s="756"/>
      <c r="C1094" s="757"/>
      <c r="D1094" s="266"/>
      <c r="E1094" s="267"/>
      <c r="F1094" s="267"/>
      <c r="G1094" s="268"/>
      <c r="H1094" s="269">
        <f t="shared" ref="H1094:H1142" si="45">ROUND(IF(MID(B1094,1,5)="MİNHA",PRODUCT(D1094:G1094),0),3)</f>
        <v>0</v>
      </c>
      <c r="I1094" s="270">
        <f t="shared" ref="I1094:I1142" si="46">ROUND(IF(MID(B1094,1,5)&lt;&gt;"MİNHA",PRODUCT(D1094:G1094),0),3)</f>
        <v>0</v>
      </c>
    </row>
    <row r="1095" spans="2:10" s="245" customFormat="1" ht="10.199999999999999">
      <c r="B1095" s="756"/>
      <c r="C1095" s="757"/>
      <c r="D1095" s="266"/>
      <c r="E1095" s="267"/>
      <c r="F1095" s="267"/>
      <c r="G1095" s="268"/>
      <c r="H1095" s="269">
        <f t="shared" si="45"/>
        <v>0</v>
      </c>
      <c r="I1095" s="270">
        <f t="shared" si="46"/>
        <v>0</v>
      </c>
    </row>
    <row r="1096" spans="2:10" s="245" customFormat="1" ht="10.199999999999999">
      <c r="B1096" s="756"/>
      <c r="C1096" s="757"/>
      <c r="D1096" s="266"/>
      <c r="E1096" s="267"/>
      <c r="F1096" s="267"/>
      <c r="G1096" s="268"/>
      <c r="H1096" s="269">
        <f t="shared" si="45"/>
        <v>0</v>
      </c>
      <c r="I1096" s="270">
        <f t="shared" si="46"/>
        <v>0</v>
      </c>
    </row>
    <row r="1097" spans="2:10" s="245" customFormat="1" ht="10.199999999999999">
      <c r="B1097" s="756"/>
      <c r="C1097" s="757"/>
      <c r="D1097" s="266"/>
      <c r="E1097" s="267"/>
      <c r="F1097" s="267"/>
      <c r="G1097" s="268"/>
      <c r="H1097" s="269">
        <f t="shared" si="45"/>
        <v>0</v>
      </c>
      <c r="I1097" s="270">
        <f t="shared" si="46"/>
        <v>0</v>
      </c>
    </row>
    <row r="1098" spans="2:10" s="245" customFormat="1" ht="10.199999999999999">
      <c r="B1098" s="756"/>
      <c r="C1098" s="757"/>
      <c r="D1098" s="266"/>
      <c r="E1098" s="267"/>
      <c r="F1098" s="267"/>
      <c r="G1098" s="268"/>
      <c r="H1098" s="269">
        <f t="shared" si="45"/>
        <v>0</v>
      </c>
      <c r="I1098" s="270">
        <f t="shared" si="46"/>
        <v>0</v>
      </c>
    </row>
    <row r="1099" spans="2:10" s="245" customFormat="1" ht="10.199999999999999">
      <c r="B1099" s="756"/>
      <c r="C1099" s="757"/>
      <c r="D1099" s="266"/>
      <c r="E1099" s="267"/>
      <c r="F1099" s="267"/>
      <c r="G1099" s="268"/>
      <c r="H1099" s="269">
        <f t="shared" si="45"/>
        <v>0</v>
      </c>
      <c r="I1099" s="270">
        <f t="shared" si="46"/>
        <v>0</v>
      </c>
    </row>
    <row r="1100" spans="2:10" s="245" customFormat="1" ht="10.199999999999999">
      <c r="B1100" s="756"/>
      <c r="C1100" s="757"/>
      <c r="D1100" s="266"/>
      <c r="E1100" s="267"/>
      <c r="F1100" s="267"/>
      <c r="G1100" s="268"/>
      <c r="H1100" s="269">
        <f t="shared" si="45"/>
        <v>0</v>
      </c>
      <c r="I1100" s="270">
        <f t="shared" si="46"/>
        <v>0</v>
      </c>
    </row>
    <row r="1101" spans="2:10" s="245" customFormat="1" ht="10.199999999999999">
      <c r="B1101" s="756"/>
      <c r="C1101" s="757"/>
      <c r="D1101" s="266"/>
      <c r="E1101" s="267"/>
      <c r="F1101" s="267"/>
      <c r="G1101" s="268"/>
      <c r="H1101" s="269">
        <f t="shared" si="45"/>
        <v>0</v>
      </c>
      <c r="I1101" s="270">
        <f t="shared" si="46"/>
        <v>0</v>
      </c>
    </row>
    <row r="1102" spans="2:10" s="245" customFormat="1" ht="10.199999999999999">
      <c r="B1102" s="756"/>
      <c r="C1102" s="757"/>
      <c r="D1102" s="266"/>
      <c r="E1102" s="267"/>
      <c r="F1102" s="267"/>
      <c r="G1102" s="268"/>
      <c r="H1102" s="269">
        <f t="shared" si="45"/>
        <v>0</v>
      </c>
      <c r="I1102" s="270">
        <f t="shared" si="46"/>
        <v>0</v>
      </c>
    </row>
    <row r="1103" spans="2:10" s="245" customFormat="1" ht="10.199999999999999">
      <c r="B1103" s="756"/>
      <c r="C1103" s="757"/>
      <c r="D1103" s="266"/>
      <c r="E1103" s="267"/>
      <c r="F1103" s="267"/>
      <c r="G1103" s="268"/>
      <c r="H1103" s="269">
        <f t="shared" si="45"/>
        <v>0</v>
      </c>
      <c r="I1103" s="270">
        <f t="shared" si="46"/>
        <v>0</v>
      </c>
    </row>
    <row r="1104" spans="2:10" s="245" customFormat="1" ht="10.199999999999999">
      <c r="B1104" s="756"/>
      <c r="C1104" s="757"/>
      <c r="D1104" s="266"/>
      <c r="E1104" s="267"/>
      <c r="F1104" s="267"/>
      <c r="G1104" s="268"/>
      <c r="H1104" s="269">
        <f t="shared" si="45"/>
        <v>0</v>
      </c>
      <c r="I1104" s="270">
        <f t="shared" si="46"/>
        <v>0</v>
      </c>
    </row>
    <row r="1105" spans="2:9" s="245" customFormat="1" ht="10.199999999999999">
      <c r="B1105" s="756"/>
      <c r="C1105" s="757"/>
      <c r="D1105" s="266"/>
      <c r="E1105" s="267"/>
      <c r="F1105" s="267"/>
      <c r="G1105" s="268"/>
      <c r="H1105" s="269">
        <f t="shared" si="45"/>
        <v>0</v>
      </c>
      <c r="I1105" s="270">
        <f t="shared" si="46"/>
        <v>0</v>
      </c>
    </row>
    <row r="1106" spans="2:9" s="245" customFormat="1" ht="10.199999999999999">
      <c r="B1106" s="756"/>
      <c r="C1106" s="757"/>
      <c r="D1106" s="266"/>
      <c r="E1106" s="267"/>
      <c r="F1106" s="267"/>
      <c r="G1106" s="268"/>
      <c r="H1106" s="269">
        <f t="shared" si="45"/>
        <v>0</v>
      </c>
      <c r="I1106" s="270">
        <f t="shared" si="46"/>
        <v>0</v>
      </c>
    </row>
    <row r="1107" spans="2:9" s="245" customFormat="1" ht="10.199999999999999">
      <c r="B1107" s="756"/>
      <c r="C1107" s="757"/>
      <c r="D1107" s="266"/>
      <c r="E1107" s="267"/>
      <c r="F1107" s="267"/>
      <c r="G1107" s="268"/>
      <c r="H1107" s="269">
        <f t="shared" si="45"/>
        <v>0</v>
      </c>
      <c r="I1107" s="270">
        <f t="shared" si="46"/>
        <v>0</v>
      </c>
    </row>
    <row r="1108" spans="2:9" s="245" customFormat="1" ht="10.199999999999999">
      <c r="B1108" s="756"/>
      <c r="C1108" s="757"/>
      <c r="D1108" s="266"/>
      <c r="E1108" s="267"/>
      <c r="F1108" s="267"/>
      <c r="G1108" s="268"/>
      <c r="H1108" s="269">
        <f t="shared" si="45"/>
        <v>0</v>
      </c>
      <c r="I1108" s="270">
        <f t="shared" si="46"/>
        <v>0</v>
      </c>
    </row>
    <row r="1109" spans="2:9" s="245" customFormat="1" ht="10.199999999999999">
      <c r="B1109" s="756"/>
      <c r="C1109" s="757"/>
      <c r="D1109" s="266"/>
      <c r="E1109" s="267"/>
      <c r="F1109" s="267"/>
      <c r="G1109" s="268"/>
      <c r="H1109" s="269">
        <f t="shared" si="45"/>
        <v>0</v>
      </c>
      <c r="I1109" s="270">
        <f t="shared" si="46"/>
        <v>0</v>
      </c>
    </row>
    <row r="1110" spans="2:9" s="245" customFormat="1" ht="10.199999999999999">
      <c r="B1110" s="756"/>
      <c r="C1110" s="757"/>
      <c r="D1110" s="266"/>
      <c r="E1110" s="267"/>
      <c r="F1110" s="267"/>
      <c r="G1110" s="268"/>
      <c r="H1110" s="269">
        <f t="shared" si="45"/>
        <v>0</v>
      </c>
      <c r="I1110" s="270">
        <f t="shared" si="46"/>
        <v>0</v>
      </c>
    </row>
    <row r="1111" spans="2:9" s="245" customFormat="1" ht="10.199999999999999">
      <c r="B1111" s="756"/>
      <c r="C1111" s="757"/>
      <c r="D1111" s="266"/>
      <c r="E1111" s="267"/>
      <c r="F1111" s="267"/>
      <c r="G1111" s="268"/>
      <c r="H1111" s="269">
        <f t="shared" si="45"/>
        <v>0</v>
      </c>
      <c r="I1111" s="270">
        <f t="shared" si="46"/>
        <v>0</v>
      </c>
    </row>
    <row r="1112" spans="2:9" s="245" customFormat="1" ht="10.199999999999999">
      <c r="B1112" s="756"/>
      <c r="C1112" s="757"/>
      <c r="D1112" s="266"/>
      <c r="E1112" s="267"/>
      <c r="F1112" s="267"/>
      <c r="G1112" s="268"/>
      <c r="H1112" s="269">
        <f t="shared" si="45"/>
        <v>0</v>
      </c>
      <c r="I1112" s="270">
        <f t="shared" si="46"/>
        <v>0</v>
      </c>
    </row>
    <row r="1113" spans="2:9" s="245" customFormat="1" ht="10.199999999999999">
      <c r="B1113" s="756"/>
      <c r="C1113" s="757"/>
      <c r="D1113" s="266"/>
      <c r="E1113" s="267"/>
      <c r="F1113" s="267"/>
      <c r="G1113" s="268"/>
      <c r="H1113" s="269">
        <f t="shared" si="45"/>
        <v>0</v>
      </c>
      <c r="I1113" s="270">
        <f t="shared" si="46"/>
        <v>0</v>
      </c>
    </row>
    <row r="1114" spans="2:9" s="245" customFormat="1" ht="10.199999999999999">
      <c r="B1114" s="756"/>
      <c r="C1114" s="757"/>
      <c r="D1114" s="266"/>
      <c r="E1114" s="267"/>
      <c r="F1114" s="267"/>
      <c r="G1114" s="268"/>
      <c r="H1114" s="269">
        <f t="shared" si="45"/>
        <v>0</v>
      </c>
      <c r="I1114" s="270">
        <f t="shared" si="46"/>
        <v>0</v>
      </c>
    </row>
    <row r="1115" spans="2:9" s="245" customFormat="1" ht="10.199999999999999">
      <c r="B1115" s="756"/>
      <c r="C1115" s="757"/>
      <c r="D1115" s="266"/>
      <c r="E1115" s="267"/>
      <c r="F1115" s="267"/>
      <c r="G1115" s="268"/>
      <c r="H1115" s="269">
        <f t="shared" si="45"/>
        <v>0</v>
      </c>
      <c r="I1115" s="270">
        <f t="shared" si="46"/>
        <v>0</v>
      </c>
    </row>
    <row r="1116" spans="2:9" s="245" customFormat="1" ht="10.199999999999999">
      <c r="B1116" s="756"/>
      <c r="C1116" s="757"/>
      <c r="D1116" s="266"/>
      <c r="E1116" s="267"/>
      <c r="F1116" s="267"/>
      <c r="G1116" s="268"/>
      <c r="H1116" s="269">
        <f t="shared" si="45"/>
        <v>0</v>
      </c>
      <c r="I1116" s="270">
        <f t="shared" si="46"/>
        <v>0</v>
      </c>
    </row>
    <row r="1117" spans="2:9" s="245" customFormat="1" ht="10.199999999999999">
      <c r="B1117" s="756"/>
      <c r="C1117" s="757"/>
      <c r="D1117" s="266"/>
      <c r="E1117" s="267"/>
      <c r="F1117" s="267"/>
      <c r="G1117" s="268"/>
      <c r="H1117" s="269">
        <f t="shared" si="45"/>
        <v>0</v>
      </c>
      <c r="I1117" s="270">
        <f t="shared" si="46"/>
        <v>0</v>
      </c>
    </row>
    <row r="1118" spans="2:9" s="245" customFormat="1" ht="10.199999999999999">
      <c r="B1118" s="756"/>
      <c r="C1118" s="757"/>
      <c r="D1118" s="266"/>
      <c r="E1118" s="267"/>
      <c r="F1118" s="267"/>
      <c r="G1118" s="268"/>
      <c r="H1118" s="269">
        <f t="shared" si="45"/>
        <v>0</v>
      </c>
      <c r="I1118" s="270">
        <f t="shared" si="46"/>
        <v>0</v>
      </c>
    </row>
    <row r="1119" spans="2:9" s="245" customFormat="1" ht="10.199999999999999">
      <c r="B1119" s="756"/>
      <c r="C1119" s="757"/>
      <c r="D1119" s="266"/>
      <c r="E1119" s="267"/>
      <c r="F1119" s="267"/>
      <c r="G1119" s="268"/>
      <c r="H1119" s="269">
        <f t="shared" si="45"/>
        <v>0</v>
      </c>
      <c r="I1119" s="270">
        <f t="shared" si="46"/>
        <v>0</v>
      </c>
    </row>
    <row r="1120" spans="2:9" s="245" customFormat="1" ht="10.199999999999999">
      <c r="B1120" s="756"/>
      <c r="C1120" s="757"/>
      <c r="D1120" s="266"/>
      <c r="E1120" s="267"/>
      <c r="F1120" s="267"/>
      <c r="G1120" s="268"/>
      <c r="H1120" s="269">
        <f t="shared" si="45"/>
        <v>0</v>
      </c>
      <c r="I1120" s="270">
        <f t="shared" si="46"/>
        <v>0</v>
      </c>
    </row>
    <row r="1121" spans="2:9" s="245" customFormat="1" ht="10.199999999999999">
      <c r="B1121" s="756"/>
      <c r="C1121" s="757"/>
      <c r="D1121" s="266"/>
      <c r="E1121" s="267"/>
      <c r="F1121" s="267"/>
      <c r="G1121" s="268"/>
      <c r="H1121" s="269">
        <f t="shared" si="45"/>
        <v>0</v>
      </c>
      <c r="I1121" s="270">
        <f t="shared" si="46"/>
        <v>0</v>
      </c>
    </row>
    <row r="1122" spans="2:9" s="245" customFormat="1" ht="10.199999999999999">
      <c r="B1122" s="756"/>
      <c r="C1122" s="757"/>
      <c r="D1122" s="266"/>
      <c r="E1122" s="267"/>
      <c r="F1122" s="267"/>
      <c r="G1122" s="268"/>
      <c r="H1122" s="269">
        <f t="shared" si="45"/>
        <v>0</v>
      </c>
      <c r="I1122" s="270">
        <f t="shared" si="46"/>
        <v>0</v>
      </c>
    </row>
    <row r="1123" spans="2:9" s="245" customFormat="1" ht="10.199999999999999">
      <c r="B1123" s="756"/>
      <c r="C1123" s="757"/>
      <c r="D1123" s="266"/>
      <c r="E1123" s="267"/>
      <c r="F1123" s="267"/>
      <c r="G1123" s="268"/>
      <c r="H1123" s="269">
        <f t="shared" si="45"/>
        <v>0</v>
      </c>
      <c r="I1123" s="270">
        <f t="shared" si="46"/>
        <v>0</v>
      </c>
    </row>
    <row r="1124" spans="2:9" s="245" customFormat="1" ht="10.199999999999999">
      <c r="B1124" s="756"/>
      <c r="C1124" s="757"/>
      <c r="D1124" s="266"/>
      <c r="E1124" s="267"/>
      <c r="F1124" s="267"/>
      <c r="G1124" s="268"/>
      <c r="H1124" s="269">
        <f t="shared" si="45"/>
        <v>0</v>
      </c>
      <c r="I1124" s="270">
        <f t="shared" si="46"/>
        <v>0</v>
      </c>
    </row>
    <row r="1125" spans="2:9" s="245" customFormat="1" ht="10.199999999999999">
      <c r="B1125" s="756"/>
      <c r="C1125" s="757"/>
      <c r="D1125" s="266"/>
      <c r="E1125" s="267"/>
      <c r="F1125" s="267"/>
      <c r="G1125" s="268"/>
      <c r="H1125" s="269">
        <f t="shared" si="45"/>
        <v>0</v>
      </c>
      <c r="I1125" s="270">
        <f t="shared" si="46"/>
        <v>0</v>
      </c>
    </row>
    <row r="1126" spans="2:9" s="245" customFormat="1" ht="10.199999999999999">
      <c r="B1126" s="756"/>
      <c r="C1126" s="757"/>
      <c r="D1126" s="266"/>
      <c r="E1126" s="267"/>
      <c r="F1126" s="267"/>
      <c r="G1126" s="268"/>
      <c r="H1126" s="269">
        <f t="shared" si="45"/>
        <v>0</v>
      </c>
      <c r="I1126" s="270">
        <f t="shared" si="46"/>
        <v>0</v>
      </c>
    </row>
    <row r="1127" spans="2:9" s="245" customFormat="1" ht="10.199999999999999">
      <c r="B1127" s="756"/>
      <c r="C1127" s="757"/>
      <c r="D1127" s="266"/>
      <c r="E1127" s="267"/>
      <c r="F1127" s="267"/>
      <c r="G1127" s="268"/>
      <c r="H1127" s="269">
        <f t="shared" si="45"/>
        <v>0</v>
      </c>
      <c r="I1127" s="270">
        <f t="shared" si="46"/>
        <v>0</v>
      </c>
    </row>
    <row r="1128" spans="2:9" s="245" customFormat="1" ht="10.199999999999999">
      <c r="B1128" s="756"/>
      <c r="C1128" s="757"/>
      <c r="D1128" s="266"/>
      <c r="E1128" s="267"/>
      <c r="F1128" s="267"/>
      <c r="G1128" s="268"/>
      <c r="H1128" s="269">
        <f t="shared" si="45"/>
        <v>0</v>
      </c>
      <c r="I1128" s="270">
        <f t="shared" si="46"/>
        <v>0</v>
      </c>
    </row>
    <row r="1129" spans="2:9" s="245" customFormat="1" ht="10.199999999999999">
      <c r="B1129" s="756"/>
      <c r="C1129" s="757"/>
      <c r="D1129" s="266"/>
      <c r="E1129" s="267"/>
      <c r="F1129" s="267"/>
      <c r="G1129" s="268"/>
      <c r="H1129" s="269">
        <f t="shared" si="45"/>
        <v>0</v>
      </c>
      <c r="I1129" s="270">
        <f t="shared" si="46"/>
        <v>0</v>
      </c>
    </row>
    <row r="1130" spans="2:9" s="245" customFormat="1" ht="10.199999999999999">
      <c r="B1130" s="756"/>
      <c r="C1130" s="757"/>
      <c r="D1130" s="266"/>
      <c r="E1130" s="267"/>
      <c r="F1130" s="267"/>
      <c r="G1130" s="268"/>
      <c r="H1130" s="269">
        <f t="shared" si="45"/>
        <v>0</v>
      </c>
      <c r="I1130" s="270">
        <f t="shared" si="46"/>
        <v>0</v>
      </c>
    </row>
    <row r="1131" spans="2:9" s="245" customFormat="1" ht="10.199999999999999">
      <c r="B1131" s="756"/>
      <c r="C1131" s="757"/>
      <c r="D1131" s="266"/>
      <c r="E1131" s="267"/>
      <c r="F1131" s="267"/>
      <c r="G1131" s="268"/>
      <c r="H1131" s="269">
        <f t="shared" si="45"/>
        <v>0</v>
      </c>
      <c r="I1131" s="270">
        <f t="shared" si="46"/>
        <v>0</v>
      </c>
    </row>
    <row r="1132" spans="2:9" s="245" customFormat="1" ht="10.199999999999999">
      <c r="B1132" s="756"/>
      <c r="C1132" s="757"/>
      <c r="D1132" s="266"/>
      <c r="E1132" s="267"/>
      <c r="F1132" s="267"/>
      <c r="G1132" s="268"/>
      <c r="H1132" s="269">
        <f t="shared" si="45"/>
        <v>0</v>
      </c>
      <c r="I1132" s="270">
        <f t="shared" si="46"/>
        <v>0</v>
      </c>
    </row>
    <row r="1133" spans="2:9" s="245" customFormat="1" ht="10.199999999999999">
      <c r="B1133" s="756"/>
      <c r="C1133" s="757"/>
      <c r="D1133" s="266"/>
      <c r="E1133" s="267"/>
      <c r="F1133" s="267"/>
      <c r="G1133" s="268"/>
      <c r="H1133" s="269">
        <f t="shared" si="45"/>
        <v>0</v>
      </c>
      <c r="I1133" s="270">
        <f t="shared" si="46"/>
        <v>0</v>
      </c>
    </row>
    <row r="1134" spans="2:9" s="245" customFormat="1" ht="10.199999999999999">
      <c r="B1134" s="756"/>
      <c r="C1134" s="757"/>
      <c r="D1134" s="266"/>
      <c r="E1134" s="267"/>
      <c r="F1134" s="267"/>
      <c r="G1134" s="268"/>
      <c r="H1134" s="269">
        <f t="shared" si="45"/>
        <v>0</v>
      </c>
      <c r="I1134" s="270">
        <f t="shared" si="46"/>
        <v>0</v>
      </c>
    </row>
    <row r="1135" spans="2:9" s="245" customFormat="1" ht="10.199999999999999">
      <c r="B1135" s="756"/>
      <c r="C1135" s="757"/>
      <c r="D1135" s="266"/>
      <c r="E1135" s="267"/>
      <c r="F1135" s="267"/>
      <c r="G1135" s="268"/>
      <c r="H1135" s="269">
        <f t="shared" si="45"/>
        <v>0</v>
      </c>
      <c r="I1135" s="270">
        <f t="shared" si="46"/>
        <v>0</v>
      </c>
    </row>
    <row r="1136" spans="2:9" s="245" customFormat="1" ht="10.199999999999999">
      <c r="B1136" s="756"/>
      <c r="C1136" s="757"/>
      <c r="D1136" s="266"/>
      <c r="E1136" s="267"/>
      <c r="F1136" s="267"/>
      <c r="G1136" s="268"/>
      <c r="H1136" s="269">
        <f t="shared" si="45"/>
        <v>0</v>
      </c>
      <c r="I1136" s="270">
        <f t="shared" si="46"/>
        <v>0</v>
      </c>
    </row>
    <row r="1137" spans="2:9" s="245" customFormat="1" ht="10.199999999999999">
      <c r="B1137" s="756"/>
      <c r="C1137" s="757"/>
      <c r="D1137" s="266"/>
      <c r="E1137" s="267"/>
      <c r="F1137" s="267"/>
      <c r="G1137" s="268"/>
      <c r="H1137" s="269">
        <f t="shared" si="45"/>
        <v>0</v>
      </c>
      <c r="I1137" s="270">
        <f t="shared" si="46"/>
        <v>0</v>
      </c>
    </row>
    <row r="1138" spans="2:9" s="245" customFormat="1" ht="10.199999999999999">
      <c r="B1138" s="756"/>
      <c r="C1138" s="757"/>
      <c r="D1138" s="266"/>
      <c r="E1138" s="267"/>
      <c r="F1138" s="267"/>
      <c r="G1138" s="268"/>
      <c r="H1138" s="269">
        <f t="shared" si="45"/>
        <v>0</v>
      </c>
      <c r="I1138" s="270">
        <f t="shared" si="46"/>
        <v>0</v>
      </c>
    </row>
    <row r="1139" spans="2:9" s="245" customFormat="1" ht="10.199999999999999">
      <c r="B1139" s="756"/>
      <c r="C1139" s="757"/>
      <c r="D1139" s="266"/>
      <c r="E1139" s="267"/>
      <c r="F1139" s="267"/>
      <c r="G1139" s="268"/>
      <c r="H1139" s="269">
        <f t="shared" si="45"/>
        <v>0</v>
      </c>
      <c r="I1139" s="270">
        <f t="shared" si="46"/>
        <v>0</v>
      </c>
    </row>
    <row r="1140" spans="2:9" s="245" customFormat="1" ht="10.199999999999999">
      <c r="B1140" s="756"/>
      <c r="C1140" s="757"/>
      <c r="D1140" s="266"/>
      <c r="E1140" s="267"/>
      <c r="F1140" s="267"/>
      <c r="G1140" s="268"/>
      <c r="H1140" s="269">
        <f t="shared" si="45"/>
        <v>0</v>
      </c>
      <c r="I1140" s="270">
        <f t="shared" si="46"/>
        <v>0</v>
      </c>
    </row>
    <row r="1141" spans="2:9" s="245" customFormat="1" ht="10.199999999999999">
      <c r="B1141" s="756"/>
      <c r="C1141" s="757"/>
      <c r="D1141" s="266"/>
      <c r="E1141" s="267"/>
      <c r="F1141" s="267"/>
      <c r="G1141" s="268"/>
      <c r="H1141" s="269">
        <f t="shared" si="45"/>
        <v>0</v>
      </c>
      <c r="I1141" s="270">
        <f t="shared" si="46"/>
        <v>0</v>
      </c>
    </row>
    <row r="1142" spans="2:9" s="245" customFormat="1" ht="10.199999999999999">
      <c r="B1142" s="758"/>
      <c r="C1142" s="759"/>
      <c r="D1142" s="271"/>
      <c r="E1142" s="272"/>
      <c r="F1142" s="272"/>
      <c r="G1142" s="273"/>
      <c r="H1142" s="274">
        <f t="shared" si="45"/>
        <v>0</v>
      </c>
      <c r="I1142" s="275">
        <f t="shared" si="46"/>
        <v>0</v>
      </c>
    </row>
    <row r="1143" spans="2:9" s="244" customFormat="1" ht="12">
      <c r="B1143" s="762" t="s">
        <v>233</v>
      </c>
      <c r="C1143" s="763"/>
      <c r="D1143" s="763"/>
      <c r="E1143" s="763"/>
      <c r="F1143" s="763"/>
      <c r="G1143" s="764"/>
      <c r="H1143" s="276">
        <f>ROUND(SUM(H1093:H1142),3)</f>
        <v>0</v>
      </c>
      <c r="I1143" s="277">
        <f>ROUND(SUM(I1093:I1142),3)</f>
        <v>0</v>
      </c>
    </row>
    <row r="1144" spans="2:9" s="244" customFormat="1" ht="12.6" thickBot="1">
      <c r="B1144" s="765" t="s">
        <v>234</v>
      </c>
      <c r="C1144" s="766"/>
      <c r="D1144" s="766"/>
      <c r="E1144" s="766"/>
      <c r="F1144" s="766"/>
      <c r="G1144" s="767"/>
      <c r="H1144" s="768">
        <f>ROUND(I1143-H1143+I1092,3)</f>
        <v>80.92</v>
      </c>
      <c r="I1144" s="769"/>
    </row>
    <row r="1145" spans="2:9" s="245" customFormat="1" ht="10.8" thickTop="1">
      <c r="B1145" s="770" t="s">
        <v>5</v>
      </c>
      <c r="C1145" s="771"/>
      <c r="D1145" s="774" t="s">
        <v>6</v>
      </c>
      <c r="E1145" s="775"/>
      <c r="F1145" s="775"/>
      <c r="G1145" s="775"/>
      <c r="H1145" s="775"/>
      <c r="I1145" s="776"/>
    </row>
    <row r="1146" spans="2:9" s="245" customFormat="1" ht="10.199999999999999">
      <c r="B1146" s="772"/>
      <c r="C1146" s="773"/>
      <c r="D1146" s="777" t="s">
        <v>235</v>
      </c>
      <c r="E1146" s="778"/>
      <c r="F1146" s="778"/>
      <c r="G1146" s="778"/>
      <c r="H1146" s="779" t="s">
        <v>236</v>
      </c>
      <c r="I1146" s="780"/>
    </row>
    <row r="1147" spans="2:9" s="245" customFormat="1" ht="10.199999999999999">
      <c r="B1147" s="798" t="str">
        <f>B1075</f>
        <v>YENİ YAPI</v>
      </c>
      <c r="C1147" s="799"/>
      <c r="D1147" s="802" t="str">
        <f>D1075</f>
        <v>Emrah Kulaklı</v>
      </c>
      <c r="E1147" s="803"/>
      <c r="F1147" s="803"/>
      <c r="G1147" s="803"/>
      <c r="H1147" s="802" t="str">
        <f>H1075</f>
        <v>Emrullah Yavaş</v>
      </c>
      <c r="I1147" s="804"/>
    </row>
    <row r="1148" spans="2:9" s="245" customFormat="1" ht="10.199999999999999">
      <c r="B1148" s="800"/>
      <c r="C1148" s="801"/>
      <c r="D1148" s="802" t="str">
        <f>D1076</f>
        <v>İnşaat Mühendisi</v>
      </c>
      <c r="E1148" s="803"/>
      <c r="F1148" s="803"/>
      <c r="G1148" s="803"/>
      <c r="H1148" s="802" t="str">
        <f>H1076</f>
        <v>İnşaat Mühendisi</v>
      </c>
      <c r="I1148" s="804"/>
    </row>
    <row r="1149" spans="2:9" s="245" customFormat="1" ht="10.199999999999999">
      <c r="B1149" s="800"/>
      <c r="C1149" s="801"/>
      <c r="D1149" s="259"/>
      <c r="H1149" s="259"/>
      <c r="I1149" s="254"/>
    </row>
    <row r="1150" spans="2:9" s="245" customFormat="1" ht="10.199999999999999">
      <c r="B1150" s="253"/>
      <c r="D1150" s="259"/>
      <c r="H1150" s="259"/>
      <c r="I1150" s="254"/>
    </row>
    <row r="1151" spans="2:9" s="245" customFormat="1" ht="10.8" thickBot="1">
      <c r="B1151" s="255"/>
      <c r="C1151" s="256"/>
      <c r="D1151" s="260"/>
      <c r="E1151" s="256"/>
      <c r="F1151" s="256"/>
      <c r="G1151" s="256"/>
      <c r="H1151" s="260"/>
      <c r="I1151" s="257"/>
    </row>
    <row r="1152" spans="2:9" s="245" customFormat="1" ht="6" customHeight="1" thickTop="1"/>
    <row r="1153" spans="2:10" ht="3.75" customHeight="1"/>
    <row r="1154" spans="2:10" ht="9.75" customHeight="1" thickBot="1">
      <c r="B1154" s="246"/>
      <c r="C1154" s="246"/>
      <c r="D1154" s="245"/>
      <c r="H1154" s="247" t="s">
        <v>232</v>
      </c>
      <c r="I1154" s="248">
        <f>I1082+1</f>
        <v>16</v>
      </c>
    </row>
    <row r="1155" spans="2:10" s="244" customFormat="1" ht="12" customHeight="1" thickTop="1">
      <c r="B1155" s="278" t="s">
        <v>6</v>
      </c>
      <c r="C1155" s="760" t="str">
        <f>C1083</f>
        <v>:FARSYAPI</v>
      </c>
      <c r="D1155" s="760"/>
      <c r="E1155" s="760"/>
      <c r="F1155" s="760"/>
      <c r="G1155" s="760"/>
      <c r="H1155" s="760"/>
      <c r="I1155" s="761"/>
    </row>
    <row r="1156" spans="2:10" s="244" customFormat="1" ht="12">
      <c r="B1156" s="279" t="s">
        <v>5</v>
      </c>
      <c r="C1156" s="783" t="str">
        <f t="shared" ref="C1156:C1159" si="47">C1084</f>
        <v>:YENİ YAPI</v>
      </c>
      <c r="D1156" s="783"/>
      <c r="E1156" s="783"/>
      <c r="F1156" s="783"/>
      <c r="G1156" s="783"/>
      <c r="H1156" s="783"/>
      <c r="I1156" s="784"/>
    </row>
    <row r="1157" spans="2:10" s="244" customFormat="1" ht="12" customHeight="1">
      <c r="B1157" s="279" t="s">
        <v>230</v>
      </c>
      <c r="C1157" s="785" t="str">
        <f t="shared" si="47"/>
        <v xml:space="preserve">:PANDROS </v>
      </c>
      <c r="D1157" s="785"/>
      <c r="E1157" s="785"/>
      <c r="F1157" s="785"/>
      <c r="G1157" s="785"/>
      <c r="H1157" s="785"/>
      <c r="I1157" s="786"/>
    </row>
    <row r="1158" spans="2:10" s="244" customFormat="1" ht="12" customHeight="1">
      <c r="B1158" s="279" t="s">
        <v>231</v>
      </c>
      <c r="C1158" s="783" t="str">
        <f t="shared" si="47"/>
        <v>:İNCE İŞLER</v>
      </c>
      <c r="D1158" s="783"/>
      <c r="E1158" s="783"/>
      <c r="F1158" s="783"/>
      <c r="G1158" s="783"/>
      <c r="H1158" s="783"/>
      <c r="I1158" s="784"/>
    </row>
    <row r="1159" spans="2:10" s="244" customFormat="1" ht="33" customHeight="1">
      <c r="B1159" s="280" t="s">
        <v>228</v>
      </c>
      <c r="C1159" s="787" t="str">
        <f t="shared" si="47"/>
        <v>:Tuğla Duvar İmalatı</v>
      </c>
      <c r="D1159" s="787"/>
      <c r="E1159" s="787"/>
      <c r="F1159" s="787"/>
      <c r="G1159" s="787"/>
      <c r="H1159" s="787"/>
      <c r="I1159" s="788"/>
    </row>
    <row r="1160" spans="2:10" s="244" customFormat="1" ht="12.6" thickBot="1">
      <c r="B1160" s="281" t="s">
        <v>9</v>
      </c>
      <c r="C1160" s="282" t="str">
        <f>C1088</f>
        <v>:ÇELİK.01</v>
      </c>
      <c r="D1160" s="283" t="s">
        <v>1</v>
      </c>
      <c r="E1160" s="283" t="str">
        <f>E1088</f>
        <v>:ton</v>
      </c>
      <c r="F1160" s="283"/>
      <c r="G1160" s="283"/>
      <c r="H1160" s="283" t="s">
        <v>198</v>
      </c>
      <c r="I1160" s="284" t="str">
        <f>I1088</f>
        <v>:9000TL</v>
      </c>
    </row>
    <row r="1161" spans="2:10" s="249" customFormat="1" ht="24" customHeight="1" thickTop="1" thickBot="1">
      <c r="B1161" s="789" t="s">
        <v>229</v>
      </c>
      <c r="C1161" s="790"/>
      <c r="D1161" s="790"/>
      <c r="E1161" s="790"/>
      <c r="F1161" s="790"/>
      <c r="G1161" s="790"/>
      <c r="H1161" s="790"/>
      <c r="I1161" s="791"/>
    </row>
    <row r="1162" spans="2:10" s="244" customFormat="1" ht="12.6" thickTop="1">
      <c r="B1162" s="792" t="s">
        <v>223</v>
      </c>
      <c r="C1162" s="793"/>
      <c r="D1162" s="793" t="s">
        <v>145</v>
      </c>
      <c r="E1162" s="793"/>
      <c r="F1162" s="793"/>
      <c r="G1162" s="793"/>
      <c r="H1162" s="796" t="s">
        <v>3</v>
      </c>
      <c r="I1162" s="797"/>
    </row>
    <row r="1163" spans="2:10" s="244" customFormat="1" ht="12">
      <c r="B1163" s="794"/>
      <c r="C1163" s="795"/>
      <c r="D1163" s="251" t="s">
        <v>147</v>
      </c>
      <c r="E1163" s="251" t="s">
        <v>224</v>
      </c>
      <c r="F1163" s="251" t="s">
        <v>225</v>
      </c>
      <c r="G1163" s="251" t="s">
        <v>148</v>
      </c>
      <c r="H1163" s="258" t="s">
        <v>226</v>
      </c>
      <c r="I1163" s="252" t="s">
        <v>227</v>
      </c>
      <c r="J1163" s="250"/>
    </row>
    <row r="1164" spans="2:10" s="244" customFormat="1" ht="12">
      <c r="B1164" s="781" t="s">
        <v>237</v>
      </c>
      <c r="C1164" s="782"/>
      <c r="D1164" s="261"/>
      <c r="E1164" s="262"/>
      <c r="F1164" s="262"/>
      <c r="G1164" s="263"/>
      <c r="H1164" s="264"/>
      <c r="I1164" s="265">
        <f>H1144</f>
        <v>80.92</v>
      </c>
      <c r="J1164" s="250"/>
    </row>
    <row r="1165" spans="2:10" s="245" customFormat="1" ht="10.199999999999999">
      <c r="B1165" s="756"/>
      <c r="C1165" s="757"/>
      <c r="D1165" s="266"/>
      <c r="E1165" s="267"/>
      <c r="F1165" s="267"/>
      <c r="G1165" s="268"/>
      <c r="H1165" s="269">
        <f>ROUND(IF(MID(B1165,1,5)="MİNHA",PRODUCT(D1165:G1165),0),3)</f>
        <v>0</v>
      </c>
      <c r="I1165" s="270">
        <f>ROUND(IF(MID(B1165,1,5)&lt;&gt;"MİNHA",PRODUCT(D1165:G1165),0),3)</f>
        <v>0</v>
      </c>
    </row>
    <row r="1166" spans="2:10" s="245" customFormat="1" ht="10.199999999999999">
      <c r="B1166" s="756"/>
      <c r="C1166" s="757"/>
      <c r="D1166" s="266"/>
      <c r="E1166" s="267"/>
      <c r="F1166" s="267"/>
      <c r="G1166" s="268"/>
      <c r="H1166" s="269">
        <f t="shared" ref="H1166:H1214" si="48">ROUND(IF(MID(B1166,1,5)="MİNHA",PRODUCT(D1166:G1166),0),3)</f>
        <v>0</v>
      </c>
      <c r="I1166" s="270">
        <f t="shared" ref="I1166:I1214" si="49">ROUND(IF(MID(B1166,1,5)&lt;&gt;"MİNHA",PRODUCT(D1166:G1166),0),3)</f>
        <v>0</v>
      </c>
    </row>
    <row r="1167" spans="2:10" s="245" customFormat="1" ht="10.199999999999999">
      <c r="B1167" s="756"/>
      <c r="C1167" s="757"/>
      <c r="D1167" s="266"/>
      <c r="E1167" s="267"/>
      <c r="F1167" s="267"/>
      <c r="G1167" s="268"/>
      <c r="H1167" s="269">
        <f t="shared" si="48"/>
        <v>0</v>
      </c>
      <c r="I1167" s="270">
        <f t="shared" si="49"/>
        <v>0</v>
      </c>
    </row>
    <row r="1168" spans="2:10" s="245" customFormat="1" ht="10.199999999999999">
      <c r="B1168" s="756"/>
      <c r="C1168" s="757"/>
      <c r="D1168" s="266"/>
      <c r="E1168" s="267"/>
      <c r="F1168" s="267"/>
      <c r="G1168" s="268"/>
      <c r="H1168" s="269">
        <f t="shared" si="48"/>
        <v>0</v>
      </c>
      <c r="I1168" s="270">
        <f t="shared" si="49"/>
        <v>0</v>
      </c>
    </row>
    <row r="1169" spans="2:9" s="245" customFormat="1" ht="10.199999999999999">
      <c r="B1169" s="756"/>
      <c r="C1169" s="757"/>
      <c r="D1169" s="266"/>
      <c r="E1169" s="267"/>
      <c r="F1169" s="267"/>
      <c r="G1169" s="268"/>
      <c r="H1169" s="269">
        <f t="shared" si="48"/>
        <v>0</v>
      </c>
      <c r="I1169" s="270">
        <f t="shared" si="49"/>
        <v>0</v>
      </c>
    </row>
    <row r="1170" spans="2:9" s="245" customFormat="1" ht="10.199999999999999">
      <c r="B1170" s="756"/>
      <c r="C1170" s="757"/>
      <c r="D1170" s="266"/>
      <c r="E1170" s="267"/>
      <c r="F1170" s="267"/>
      <c r="G1170" s="268"/>
      <c r="H1170" s="269">
        <f t="shared" si="48"/>
        <v>0</v>
      </c>
      <c r="I1170" s="270">
        <f t="shared" si="49"/>
        <v>0</v>
      </c>
    </row>
    <row r="1171" spans="2:9" s="245" customFormat="1" ht="10.199999999999999">
      <c r="B1171" s="756"/>
      <c r="C1171" s="757"/>
      <c r="D1171" s="266"/>
      <c r="E1171" s="267"/>
      <c r="F1171" s="267"/>
      <c r="G1171" s="268"/>
      <c r="H1171" s="269">
        <f t="shared" si="48"/>
        <v>0</v>
      </c>
      <c r="I1171" s="270">
        <f t="shared" si="49"/>
        <v>0</v>
      </c>
    </row>
    <row r="1172" spans="2:9" s="245" customFormat="1" ht="10.199999999999999">
      <c r="B1172" s="756"/>
      <c r="C1172" s="757"/>
      <c r="D1172" s="266"/>
      <c r="E1172" s="267"/>
      <c r="F1172" s="267"/>
      <c r="G1172" s="268"/>
      <c r="H1172" s="269">
        <f t="shared" si="48"/>
        <v>0</v>
      </c>
      <c r="I1172" s="270">
        <f t="shared" si="49"/>
        <v>0</v>
      </c>
    </row>
    <row r="1173" spans="2:9" s="245" customFormat="1" ht="10.199999999999999">
      <c r="B1173" s="756"/>
      <c r="C1173" s="757"/>
      <c r="D1173" s="266"/>
      <c r="E1173" s="267"/>
      <c r="F1173" s="267"/>
      <c r="G1173" s="268"/>
      <c r="H1173" s="269">
        <f t="shared" si="48"/>
        <v>0</v>
      </c>
      <c r="I1173" s="270">
        <f t="shared" si="49"/>
        <v>0</v>
      </c>
    </row>
    <row r="1174" spans="2:9" s="245" customFormat="1" ht="10.199999999999999">
      <c r="B1174" s="756"/>
      <c r="C1174" s="757"/>
      <c r="D1174" s="266"/>
      <c r="E1174" s="267"/>
      <c r="F1174" s="267"/>
      <c r="G1174" s="268"/>
      <c r="H1174" s="269">
        <f t="shared" si="48"/>
        <v>0</v>
      </c>
      <c r="I1174" s="270">
        <f t="shared" si="49"/>
        <v>0</v>
      </c>
    </row>
    <row r="1175" spans="2:9" s="245" customFormat="1" ht="10.199999999999999">
      <c r="B1175" s="756"/>
      <c r="C1175" s="757"/>
      <c r="D1175" s="266"/>
      <c r="E1175" s="267"/>
      <c r="F1175" s="267"/>
      <c r="G1175" s="268"/>
      <c r="H1175" s="269">
        <f t="shared" si="48"/>
        <v>0</v>
      </c>
      <c r="I1175" s="270">
        <f t="shared" si="49"/>
        <v>0</v>
      </c>
    </row>
    <row r="1176" spans="2:9" s="245" customFormat="1" ht="10.199999999999999">
      <c r="B1176" s="756"/>
      <c r="C1176" s="757"/>
      <c r="D1176" s="266"/>
      <c r="E1176" s="267"/>
      <c r="F1176" s="267"/>
      <c r="G1176" s="268"/>
      <c r="H1176" s="269">
        <f t="shared" si="48"/>
        <v>0</v>
      </c>
      <c r="I1176" s="270">
        <f t="shared" si="49"/>
        <v>0</v>
      </c>
    </row>
    <row r="1177" spans="2:9" s="245" customFormat="1" ht="10.199999999999999">
      <c r="B1177" s="756"/>
      <c r="C1177" s="757"/>
      <c r="D1177" s="266"/>
      <c r="E1177" s="267"/>
      <c r="F1177" s="267"/>
      <c r="G1177" s="268"/>
      <c r="H1177" s="269">
        <f t="shared" si="48"/>
        <v>0</v>
      </c>
      <c r="I1177" s="270">
        <f t="shared" si="49"/>
        <v>0</v>
      </c>
    </row>
    <row r="1178" spans="2:9" s="245" customFormat="1" ht="10.199999999999999">
      <c r="B1178" s="756"/>
      <c r="C1178" s="757"/>
      <c r="D1178" s="266"/>
      <c r="E1178" s="267"/>
      <c r="F1178" s="267"/>
      <c r="G1178" s="268"/>
      <c r="H1178" s="269">
        <f t="shared" si="48"/>
        <v>0</v>
      </c>
      <c r="I1178" s="270">
        <f t="shared" si="49"/>
        <v>0</v>
      </c>
    </row>
    <row r="1179" spans="2:9" s="245" customFormat="1" ht="10.199999999999999">
      <c r="B1179" s="756"/>
      <c r="C1179" s="757"/>
      <c r="D1179" s="266"/>
      <c r="E1179" s="267"/>
      <c r="F1179" s="267"/>
      <c r="G1179" s="268"/>
      <c r="H1179" s="269">
        <f t="shared" si="48"/>
        <v>0</v>
      </c>
      <c r="I1179" s="270">
        <f t="shared" si="49"/>
        <v>0</v>
      </c>
    </row>
    <row r="1180" spans="2:9" s="245" customFormat="1" ht="10.199999999999999">
      <c r="B1180" s="756"/>
      <c r="C1180" s="757"/>
      <c r="D1180" s="266"/>
      <c r="E1180" s="267"/>
      <c r="F1180" s="267"/>
      <c r="G1180" s="268"/>
      <c r="H1180" s="269">
        <f t="shared" si="48"/>
        <v>0</v>
      </c>
      <c r="I1180" s="270">
        <f t="shared" si="49"/>
        <v>0</v>
      </c>
    </row>
    <row r="1181" spans="2:9" s="245" customFormat="1" ht="10.199999999999999">
      <c r="B1181" s="756"/>
      <c r="C1181" s="757"/>
      <c r="D1181" s="266"/>
      <c r="E1181" s="267"/>
      <c r="F1181" s="267"/>
      <c r="G1181" s="268"/>
      <c r="H1181" s="269">
        <f t="shared" si="48"/>
        <v>0</v>
      </c>
      <c r="I1181" s="270">
        <f t="shared" si="49"/>
        <v>0</v>
      </c>
    </row>
    <row r="1182" spans="2:9" s="245" customFormat="1" ht="10.199999999999999">
      <c r="B1182" s="756"/>
      <c r="C1182" s="757"/>
      <c r="D1182" s="266"/>
      <c r="E1182" s="267"/>
      <c r="F1182" s="267"/>
      <c r="G1182" s="268"/>
      <c r="H1182" s="269">
        <f t="shared" si="48"/>
        <v>0</v>
      </c>
      <c r="I1182" s="270">
        <f t="shared" si="49"/>
        <v>0</v>
      </c>
    </row>
    <row r="1183" spans="2:9" s="245" customFormat="1" ht="10.199999999999999">
      <c r="B1183" s="756"/>
      <c r="C1183" s="757"/>
      <c r="D1183" s="266"/>
      <c r="E1183" s="267"/>
      <c r="F1183" s="267"/>
      <c r="G1183" s="268"/>
      <c r="H1183" s="269">
        <f t="shared" si="48"/>
        <v>0</v>
      </c>
      <c r="I1183" s="270">
        <f t="shared" si="49"/>
        <v>0</v>
      </c>
    </row>
    <row r="1184" spans="2:9" s="245" customFormat="1" ht="10.199999999999999">
      <c r="B1184" s="756"/>
      <c r="C1184" s="757"/>
      <c r="D1184" s="266"/>
      <c r="E1184" s="267"/>
      <c r="F1184" s="267"/>
      <c r="G1184" s="268"/>
      <c r="H1184" s="269">
        <f t="shared" si="48"/>
        <v>0</v>
      </c>
      <c r="I1184" s="270">
        <f t="shared" si="49"/>
        <v>0</v>
      </c>
    </row>
    <row r="1185" spans="2:9" s="245" customFormat="1" ht="10.199999999999999">
      <c r="B1185" s="756"/>
      <c r="C1185" s="757"/>
      <c r="D1185" s="266"/>
      <c r="E1185" s="267"/>
      <c r="F1185" s="267"/>
      <c r="G1185" s="268"/>
      <c r="H1185" s="269">
        <f t="shared" si="48"/>
        <v>0</v>
      </c>
      <c r="I1185" s="270">
        <f t="shared" si="49"/>
        <v>0</v>
      </c>
    </row>
    <row r="1186" spans="2:9" s="245" customFormat="1" ht="10.199999999999999">
      <c r="B1186" s="756"/>
      <c r="C1186" s="757"/>
      <c r="D1186" s="266"/>
      <c r="E1186" s="267"/>
      <c r="F1186" s="267"/>
      <c r="G1186" s="268"/>
      <c r="H1186" s="269">
        <f t="shared" si="48"/>
        <v>0</v>
      </c>
      <c r="I1186" s="270">
        <f t="shared" si="49"/>
        <v>0</v>
      </c>
    </row>
    <row r="1187" spans="2:9" s="245" customFormat="1" ht="10.199999999999999">
      <c r="B1187" s="756"/>
      <c r="C1187" s="757"/>
      <c r="D1187" s="266"/>
      <c r="E1187" s="267"/>
      <c r="F1187" s="267"/>
      <c r="G1187" s="268"/>
      <c r="H1187" s="269">
        <f t="shared" si="48"/>
        <v>0</v>
      </c>
      <c r="I1187" s="270">
        <f t="shared" si="49"/>
        <v>0</v>
      </c>
    </row>
    <row r="1188" spans="2:9" s="245" customFormat="1" ht="10.199999999999999">
      <c r="B1188" s="756"/>
      <c r="C1188" s="757"/>
      <c r="D1188" s="266"/>
      <c r="E1188" s="267"/>
      <c r="F1188" s="267"/>
      <c r="G1188" s="268"/>
      <c r="H1188" s="269">
        <f t="shared" si="48"/>
        <v>0</v>
      </c>
      <c r="I1188" s="270">
        <f t="shared" si="49"/>
        <v>0</v>
      </c>
    </row>
    <row r="1189" spans="2:9" s="245" customFormat="1" ht="10.199999999999999">
      <c r="B1189" s="756"/>
      <c r="C1189" s="757"/>
      <c r="D1189" s="266"/>
      <c r="E1189" s="267"/>
      <c r="F1189" s="267"/>
      <c r="G1189" s="268"/>
      <c r="H1189" s="269">
        <f t="shared" si="48"/>
        <v>0</v>
      </c>
      <c r="I1189" s="270">
        <f t="shared" si="49"/>
        <v>0</v>
      </c>
    </row>
    <row r="1190" spans="2:9" s="245" customFormat="1" ht="10.199999999999999">
      <c r="B1190" s="756"/>
      <c r="C1190" s="757"/>
      <c r="D1190" s="266"/>
      <c r="E1190" s="267"/>
      <c r="F1190" s="267"/>
      <c r="G1190" s="268"/>
      <c r="H1190" s="269">
        <f t="shared" si="48"/>
        <v>0</v>
      </c>
      <c r="I1190" s="270">
        <f t="shared" si="49"/>
        <v>0</v>
      </c>
    </row>
    <row r="1191" spans="2:9" s="245" customFormat="1" ht="10.199999999999999">
      <c r="B1191" s="756"/>
      <c r="C1191" s="757"/>
      <c r="D1191" s="266"/>
      <c r="E1191" s="267"/>
      <c r="F1191" s="267"/>
      <c r="G1191" s="268"/>
      <c r="H1191" s="269">
        <f t="shared" si="48"/>
        <v>0</v>
      </c>
      <c r="I1191" s="270">
        <f t="shared" si="49"/>
        <v>0</v>
      </c>
    </row>
    <row r="1192" spans="2:9" s="245" customFormat="1" ht="10.199999999999999">
      <c r="B1192" s="756"/>
      <c r="C1192" s="757"/>
      <c r="D1192" s="266"/>
      <c r="E1192" s="267"/>
      <c r="F1192" s="267"/>
      <c r="G1192" s="268"/>
      <c r="H1192" s="269">
        <f t="shared" si="48"/>
        <v>0</v>
      </c>
      <c r="I1192" s="270">
        <f t="shared" si="49"/>
        <v>0</v>
      </c>
    </row>
    <row r="1193" spans="2:9" s="245" customFormat="1" ht="10.199999999999999">
      <c r="B1193" s="756"/>
      <c r="C1193" s="757"/>
      <c r="D1193" s="266"/>
      <c r="E1193" s="267"/>
      <c r="F1193" s="267"/>
      <c r="G1193" s="268"/>
      <c r="H1193" s="269">
        <f t="shared" si="48"/>
        <v>0</v>
      </c>
      <c r="I1193" s="270">
        <f t="shared" si="49"/>
        <v>0</v>
      </c>
    </row>
    <row r="1194" spans="2:9" s="245" customFormat="1" ht="10.199999999999999">
      <c r="B1194" s="756"/>
      <c r="C1194" s="757"/>
      <c r="D1194" s="266"/>
      <c r="E1194" s="267"/>
      <c r="F1194" s="267"/>
      <c r="G1194" s="268"/>
      <c r="H1194" s="269">
        <f t="shared" si="48"/>
        <v>0</v>
      </c>
      <c r="I1194" s="270">
        <f t="shared" si="49"/>
        <v>0</v>
      </c>
    </row>
    <row r="1195" spans="2:9" s="245" customFormat="1" ht="10.199999999999999">
      <c r="B1195" s="756"/>
      <c r="C1195" s="757"/>
      <c r="D1195" s="266"/>
      <c r="E1195" s="267"/>
      <c r="F1195" s="267"/>
      <c r="G1195" s="268"/>
      <c r="H1195" s="269">
        <f t="shared" si="48"/>
        <v>0</v>
      </c>
      <c r="I1195" s="270">
        <f t="shared" si="49"/>
        <v>0</v>
      </c>
    </row>
    <row r="1196" spans="2:9" s="245" customFormat="1" ht="10.199999999999999">
      <c r="B1196" s="756"/>
      <c r="C1196" s="757"/>
      <c r="D1196" s="266"/>
      <c r="E1196" s="267"/>
      <c r="F1196" s="267"/>
      <c r="G1196" s="268"/>
      <c r="H1196" s="269">
        <f t="shared" si="48"/>
        <v>0</v>
      </c>
      <c r="I1196" s="270">
        <f t="shared" si="49"/>
        <v>0</v>
      </c>
    </row>
    <row r="1197" spans="2:9" s="245" customFormat="1" ht="10.199999999999999">
      <c r="B1197" s="756"/>
      <c r="C1197" s="757"/>
      <c r="D1197" s="266"/>
      <c r="E1197" s="267"/>
      <c r="F1197" s="267"/>
      <c r="G1197" s="268"/>
      <c r="H1197" s="269">
        <f t="shared" si="48"/>
        <v>0</v>
      </c>
      <c r="I1197" s="270">
        <f t="shared" si="49"/>
        <v>0</v>
      </c>
    </row>
    <row r="1198" spans="2:9" s="245" customFormat="1" ht="10.199999999999999">
      <c r="B1198" s="756"/>
      <c r="C1198" s="757"/>
      <c r="D1198" s="266"/>
      <c r="E1198" s="267"/>
      <c r="F1198" s="267"/>
      <c r="G1198" s="268"/>
      <c r="H1198" s="269">
        <f t="shared" si="48"/>
        <v>0</v>
      </c>
      <c r="I1198" s="270">
        <f t="shared" si="49"/>
        <v>0</v>
      </c>
    </row>
    <row r="1199" spans="2:9" s="245" customFormat="1" ht="10.199999999999999">
      <c r="B1199" s="756"/>
      <c r="C1199" s="757"/>
      <c r="D1199" s="266"/>
      <c r="E1199" s="267"/>
      <c r="F1199" s="267"/>
      <c r="G1199" s="268"/>
      <c r="H1199" s="269">
        <f t="shared" si="48"/>
        <v>0</v>
      </c>
      <c r="I1199" s="270">
        <f t="shared" si="49"/>
        <v>0</v>
      </c>
    </row>
    <row r="1200" spans="2:9" s="245" customFormat="1" ht="10.199999999999999">
      <c r="B1200" s="756"/>
      <c r="C1200" s="757"/>
      <c r="D1200" s="266"/>
      <c r="E1200" s="267"/>
      <c r="F1200" s="267"/>
      <c r="G1200" s="268"/>
      <c r="H1200" s="269">
        <f t="shared" si="48"/>
        <v>0</v>
      </c>
      <c r="I1200" s="270">
        <f t="shared" si="49"/>
        <v>0</v>
      </c>
    </row>
    <row r="1201" spans="2:9" s="245" customFormat="1" ht="10.199999999999999">
      <c r="B1201" s="756"/>
      <c r="C1201" s="757"/>
      <c r="D1201" s="266"/>
      <c r="E1201" s="267"/>
      <c r="F1201" s="267"/>
      <c r="G1201" s="268"/>
      <c r="H1201" s="269">
        <f t="shared" si="48"/>
        <v>0</v>
      </c>
      <c r="I1201" s="270">
        <f t="shared" si="49"/>
        <v>0</v>
      </c>
    </row>
    <row r="1202" spans="2:9" s="245" customFormat="1" ht="10.199999999999999">
      <c r="B1202" s="756"/>
      <c r="C1202" s="757"/>
      <c r="D1202" s="266"/>
      <c r="E1202" s="267"/>
      <c r="F1202" s="267"/>
      <c r="G1202" s="268"/>
      <c r="H1202" s="269">
        <f t="shared" si="48"/>
        <v>0</v>
      </c>
      <c r="I1202" s="270">
        <f t="shared" si="49"/>
        <v>0</v>
      </c>
    </row>
    <row r="1203" spans="2:9" s="245" customFormat="1" ht="10.199999999999999">
      <c r="B1203" s="756"/>
      <c r="C1203" s="757"/>
      <c r="D1203" s="266"/>
      <c r="E1203" s="267"/>
      <c r="F1203" s="267"/>
      <c r="G1203" s="268"/>
      <c r="H1203" s="269">
        <f t="shared" si="48"/>
        <v>0</v>
      </c>
      <c r="I1203" s="270">
        <f t="shared" si="49"/>
        <v>0</v>
      </c>
    </row>
    <row r="1204" spans="2:9" s="245" customFormat="1" ht="10.199999999999999">
      <c r="B1204" s="756"/>
      <c r="C1204" s="757"/>
      <c r="D1204" s="266"/>
      <c r="E1204" s="267"/>
      <c r="F1204" s="267"/>
      <c r="G1204" s="268"/>
      <c r="H1204" s="269">
        <f t="shared" si="48"/>
        <v>0</v>
      </c>
      <c r="I1204" s="270">
        <f t="shared" si="49"/>
        <v>0</v>
      </c>
    </row>
    <row r="1205" spans="2:9" s="245" customFormat="1" ht="10.199999999999999">
      <c r="B1205" s="756"/>
      <c r="C1205" s="757"/>
      <c r="D1205" s="266"/>
      <c r="E1205" s="267"/>
      <c r="F1205" s="267"/>
      <c r="G1205" s="268"/>
      <c r="H1205" s="269">
        <f t="shared" si="48"/>
        <v>0</v>
      </c>
      <c r="I1205" s="270">
        <f t="shared" si="49"/>
        <v>0</v>
      </c>
    </row>
    <row r="1206" spans="2:9" s="245" customFormat="1" ht="10.199999999999999">
      <c r="B1206" s="756"/>
      <c r="C1206" s="757"/>
      <c r="D1206" s="266"/>
      <c r="E1206" s="267"/>
      <c r="F1206" s="267"/>
      <c r="G1206" s="268"/>
      <c r="H1206" s="269">
        <f t="shared" si="48"/>
        <v>0</v>
      </c>
      <c r="I1206" s="270">
        <f t="shared" si="49"/>
        <v>0</v>
      </c>
    </row>
    <row r="1207" spans="2:9" s="245" customFormat="1" ht="10.199999999999999">
      <c r="B1207" s="756"/>
      <c r="C1207" s="757"/>
      <c r="D1207" s="266"/>
      <c r="E1207" s="267"/>
      <c r="F1207" s="267"/>
      <c r="G1207" s="268"/>
      <c r="H1207" s="269">
        <f t="shared" si="48"/>
        <v>0</v>
      </c>
      <c r="I1207" s="270">
        <f t="shared" si="49"/>
        <v>0</v>
      </c>
    </row>
    <row r="1208" spans="2:9" s="245" customFormat="1" ht="10.199999999999999">
      <c r="B1208" s="756"/>
      <c r="C1208" s="757"/>
      <c r="D1208" s="266"/>
      <c r="E1208" s="267"/>
      <c r="F1208" s="267"/>
      <c r="G1208" s="268"/>
      <c r="H1208" s="269">
        <f t="shared" si="48"/>
        <v>0</v>
      </c>
      <c r="I1208" s="270">
        <f t="shared" si="49"/>
        <v>0</v>
      </c>
    </row>
    <row r="1209" spans="2:9" s="245" customFormat="1" ht="10.199999999999999">
      <c r="B1209" s="756"/>
      <c r="C1209" s="757"/>
      <c r="D1209" s="266"/>
      <c r="E1209" s="267"/>
      <c r="F1209" s="267"/>
      <c r="G1209" s="268"/>
      <c r="H1209" s="269">
        <f t="shared" si="48"/>
        <v>0</v>
      </c>
      <c r="I1209" s="270">
        <f t="shared" si="49"/>
        <v>0</v>
      </c>
    </row>
    <row r="1210" spans="2:9" s="245" customFormat="1" ht="10.199999999999999">
      <c r="B1210" s="756"/>
      <c r="C1210" s="757"/>
      <c r="D1210" s="266"/>
      <c r="E1210" s="267"/>
      <c r="F1210" s="267"/>
      <c r="G1210" s="268"/>
      <c r="H1210" s="269">
        <f t="shared" si="48"/>
        <v>0</v>
      </c>
      <c r="I1210" s="270">
        <f t="shared" si="49"/>
        <v>0</v>
      </c>
    </row>
    <row r="1211" spans="2:9" s="245" customFormat="1" ht="10.199999999999999">
      <c r="B1211" s="756"/>
      <c r="C1211" s="757"/>
      <c r="D1211" s="266"/>
      <c r="E1211" s="267"/>
      <c r="F1211" s="267"/>
      <c r="G1211" s="268"/>
      <c r="H1211" s="269">
        <f t="shared" si="48"/>
        <v>0</v>
      </c>
      <c r="I1211" s="270">
        <f t="shared" si="49"/>
        <v>0</v>
      </c>
    </row>
    <row r="1212" spans="2:9" s="245" customFormat="1" ht="10.199999999999999">
      <c r="B1212" s="756"/>
      <c r="C1212" s="757"/>
      <c r="D1212" s="266"/>
      <c r="E1212" s="267"/>
      <c r="F1212" s="267"/>
      <c r="G1212" s="268"/>
      <c r="H1212" s="269">
        <f t="shared" si="48"/>
        <v>0</v>
      </c>
      <c r="I1212" s="270">
        <f t="shared" si="49"/>
        <v>0</v>
      </c>
    </row>
    <row r="1213" spans="2:9" s="245" customFormat="1" ht="10.199999999999999">
      <c r="B1213" s="756"/>
      <c r="C1213" s="757"/>
      <c r="D1213" s="266"/>
      <c r="E1213" s="267"/>
      <c r="F1213" s="267"/>
      <c r="G1213" s="268"/>
      <c r="H1213" s="269">
        <f t="shared" si="48"/>
        <v>0</v>
      </c>
      <c r="I1213" s="270">
        <f t="shared" si="49"/>
        <v>0</v>
      </c>
    </row>
    <row r="1214" spans="2:9" s="245" customFormat="1" ht="10.199999999999999">
      <c r="B1214" s="758"/>
      <c r="C1214" s="759"/>
      <c r="D1214" s="271"/>
      <c r="E1214" s="272"/>
      <c r="F1214" s="272"/>
      <c r="G1214" s="273"/>
      <c r="H1214" s="274">
        <f t="shared" si="48"/>
        <v>0</v>
      </c>
      <c r="I1214" s="275">
        <f t="shared" si="49"/>
        <v>0</v>
      </c>
    </row>
    <row r="1215" spans="2:9" s="244" customFormat="1" ht="12">
      <c r="B1215" s="762" t="s">
        <v>233</v>
      </c>
      <c r="C1215" s="763"/>
      <c r="D1215" s="763"/>
      <c r="E1215" s="763"/>
      <c r="F1215" s="763"/>
      <c r="G1215" s="764"/>
      <c r="H1215" s="276">
        <f>ROUND(SUM(H1165:H1214),3)</f>
        <v>0</v>
      </c>
      <c r="I1215" s="277">
        <f>ROUND(SUM(I1165:I1214),3)</f>
        <v>0</v>
      </c>
    </row>
    <row r="1216" spans="2:9" s="244" customFormat="1" ht="12.6" thickBot="1">
      <c r="B1216" s="765" t="s">
        <v>234</v>
      </c>
      <c r="C1216" s="766"/>
      <c r="D1216" s="766"/>
      <c r="E1216" s="766"/>
      <c r="F1216" s="766"/>
      <c r="G1216" s="767"/>
      <c r="H1216" s="768">
        <f>ROUND(I1215-H1215+I1164,3)</f>
        <v>80.92</v>
      </c>
      <c r="I1216" s="769"/>
    </row>
    <row r="1217" spans="2:9" s="245" customFormat="1" ht="10.8" thickTop="1">
      <c r="B1217" s="770" t="s">
        <v>5</v>
      </c>
      <c r="C1217" s="771"/>
      <c r="D1217" s="774" t="s">
        <v>6</v>
      </c>
      <c r="E1217" s="775"/>
      <c r="F1217" s="775"/>
      <c r="G1217" s="775"/>
      <c r="H1217" s="775"/>
      <c r="I1217" s="776"/>
    </row>
    <row r="1218" spans="2:9" s="245" customFormat="1" ht="10.199999999999999">
      <c r="B1218" s="772"/>
      <c r="C1218" s="773"/>
      <c r="D1218" s="777" t="s">
        <v>235</v>
      </c>
      <c r="E1218" s="778"/>
      <c r="F1218" s="778"/>
      <c r="G1218" s="778"/>
      <c r="H1218" s="779" t="s">
        <v>236</v>
      </c>
      <c r="I1218" s="780"/>
    </row>
    <row r="1219" spans="2:9" s="245" customFormat="1" ht="10.199999999999999">
      <c r="B1219" s="798" t="str">
        <f>B1147</f>
        <v>YENİ YAPI</v>
      </c>
      <c r="C1219" s="799"/>
      <c r="D1219" s="802" t="str">
        <f>D1147</f>
        <v>Emrah Kulaklı</v>
      </c>
      <c r="E1219" s="803"/>
      <c r="F1219" s="803"/>
      <c r="G1219" s="803"/>
      <c r="H1219" s="802" t="str">
        <f>H1147</f>
        <v>Emrullah Yavaş</v>
      </c>
      <c r="I1219" s="804"/>
    </row>
    <row r="1220" spans="2:9" s="245" customFormat="1" ht="10.199999999999999">
      <c r="B1220" s="800"/>
      <c r="C1220" s="801"/>
      <c r="D1220" s="802" t="str">
        <f>D1148</f>
        <v>İnşaat Mühendisi</v>
      </c>
      <c r="E1220" s="803"/>
      <c r="F1220" s="803"/>
      <c r="G1220" s="803"/>
      <c r="H1220" s="802" t="str">
        <f>H1148</f>
        <v>İnşaat Mühendisi</v>
      </c>
      <c r="I1220" s="804"/>
    </row>
    <row r="1221" spans="2:9" s="245" customFormat="1" ht="10.199999999999999">
      <c r="B1221" s="800"/>
      <c r="C1221" s="801"/>
      <c r="D1221" s="259"/>
      <c r="H1221" s="259"/>
      <c r="I1221" s="254"/>
    </row>
    <row r="1222" spans="2:9" s="245" customFormat="1" ht="10.199999999999999">
      <c r="B1222" s="253"/>
      <c r="D1222" s="259"/>
      <c r="H1222" s="259"/>
      <c r="I1222" s="254"/>
    </row>
    <row r="1223" spans="2:9" s="245" customFormat="1" ht="10.8" thickBot="1">
      <c r="B1223" s="255"/>
      <c r="C1223" s="256"/>
      <c r="D1223" s="260"/>
      <c r="E1223" s="256"/>
      <c r="F1223" s="256"/>
      <c r="G1223" s="256"/>
      <c r="H1223" s="260"/>
      <c r="I1223" s="257"/>
    </row>
    <row r="1224" spans="2:9" s="245" customFormat="1" ht="6" customHeight="1" thickTop="1"/>
    <row r="1225" spans="2:9" ht="3.75" customHeight="1"/>
    <row r="1226" spans="2:9" ht="9.75" customHeight="1" thickBot="1">
      <c r="B1226" s="246"/>
      <c r="C1226" s="246"/>
      <c r="D1226" s="245"/>
      <c r="H1226" s="247" t="s">
        <v>232</v>
      </c>
      <c r="I1226" s="248">
        <f>I1154+1</f>
        <v>17</v>
      </c>
    </row>
    <row r="1227" spans="2:9" s="244" customFormat="1" ht="12" customHeight="1" thickTop="1">
      <c r="B1227" s="278" t="s">
        <v>6</v>
      </c>
      <c r="C1227" s="760" t="str">
        <f>C1155</f>
        <v>:FARSYAPI</v>
      </c>
      <c r="D1227" s="760"/>
      <c r="E1227" s="760"/>
      <c r="F1227" s="760"/>
      <c r="G1227" s="760"/>
      <c r="H1227" s="760"/>
      <c r="I1227" s="761"/>
    </row>
    <row r="1228" spans="2:9" s="244" customFormat="1" ht="12">
      <c r="B1228" s="279" t="s">
        <v>5</v>
      </c>
      <c r="C1228" s="783" t="str">
        <f t="shared" ref="C1228:C1231" si="50">C1156</f>
        <v>:YENİ YAPI</v>
      </c>
      <c r="D1228" s="783"/>
      <c r="E1228" s="783"/>
      <c r="F1228" s="783"/>
      <c r="G1228" s="783"/>
      <c r="H1228" s="783"/>
      <c r="I1228" s="784"/>
    </row>
    <row r="1229" spans="2:9" s="244" customFormat="1" ht="12" customHeight="1">
      <c r="B1229" s="279" t="s">
        <v>230</v>
      </c>
      <c r="C1229" s="785" t="str">
        <f t="shared" si="50"/>
        <v xml:space="preserve">:PANDROS </v>
      </c>
      <c r="D1229" s="785"/>
      <c r="E1229" s="785"/>
      <c r="F1229" s="785"/>
      <c r="G1229" s="785"/>
      <c r="H1229" s="785"/>
      <c r="I1229" s="786"/>
    </row>
    <row r="1230" spans="2:9" s="244" customFormat="1" ht="12" customHeight="1">
      <c r="B1230" s="279" t="s">
        <v>231</v>
      </c>
      <c r="C1230" s="783" t="str">
        <f t="shared" si="50"/>
        <v>:İNCE İŞLER</v>
      </c>
      <c r="D1230" s="783"/>
      <c r="E1230" s="783"/>
      <c r="F1230" s="783"/>
      <c r="G1230" s="783"/>
      <c r="H1230" s="783"/>
      <c r="I1230" s="784"/>
    </row>
    <row r="1231" spans="2:9" s="244" customFormat="1" ht="33" customHeight="1">
      <c r="B1231" s="280" t="s">
        <v>228</v>
      </c>
      <c r="C1231" s="787" t="str">
        <f t="shared" si="50"/>
        <v>:Tuğla Duvar İmalatı</v>
      </c>
      <c r="D1231" s="787"/>
      <c r="E1231" s="787"/>
      <c r="F1231" s="787"/>
      <c r="G1231" s="787"/>
      <c r="H1231" s="787"/>
      <c r="I1231" s="788"/>
    </row>
    <row r="1232" spans="2:9" s="244" customFormat="1" ht="12.6" thickBot="1">
      <c r="B1232" s="281" t="s">
        <v>9</v>
      </c>
      <c r="C1232" s="282" t="str">
        <f>C1160</f>
        <v>:ÇELİK.01</v>
      </c>
      <c r="D1232" s="283" t="s">
        <v>1</v>
      </c>
      <c r="E1232" s="283" t="str">
        <f>E1160</f>
        <v>:ton</v>
      </c>
      <c r="F1232" s="283"/>
      <c r="G1232" s="283"/>
      <c r="H1232" s="283" t="s">
        <v>198</v>
      </c>
      <c r="I1232" s="284" t="str">
        <f>I1160</f>
        <v>:9000TL</v>
      </c>
    </row>
    <row r="1233" spans="2:10" s="249" customFormat="1" ht="24" customHeight="1" thickTop="1" thickBot="1">
      <c r="B1233" s="789" t="s">
        <v>229</v>
      </c>
      <c r="C1233" s="790"/>
      <c r="D1233" s="790"/>
      <c r="E1233" s="790"/>
      <c r="F1233" s="790"/>
      <c r="G1233" s="790"/>
      <c r="H1233" s="790"/>
      <c r="I1233" s="791"/>
    </row>
    <row r="1234" spans="2:10" s="244" customFormat="1" ht="12.6" thickTop="1">
      <c r="B1234" s="792" t="s">
        <v>223</v>
      </c>
      <c r="C1234" s="793"/>
      <c r="D1234" s="793" t="s">
        <v>145</v>
      </c>
      <c r="E1234" s="793"/>
      <c r="F1234" s="793"/>
      <c r="G1234" s="793"/>
      <c r="H1234" s="796" t="s">
        <v>3</v>
      </c>
      <c r="I1234" s="797"/>
    </row>
    <row r="1235" spans="2:10" s="244" customFormat="1" ht="12">
      <c r="B1235" s="794"/>
      <c r="C1235" s="795"/>
      <c r="D1235" s="251" t="s">
        <v>147</v>
      </c>
      <c r="E1235" s="251" t="s">
        <v>224</v>
      </c>
      <c r="F1235" s="251" t="s">
        <v>225</v>
      </c>
      <c r="G1235" s="251" t="s">
        <v>148</v>
      </c>
      <c r="H1235" s="258" t="s">
        <v>226</v>
      </c>
      <c r="I1235" s="252" t="s">
        <v>227</v>
      </c>
      <c r="J1235" s="250"/>
    </row>
    <row r="1236" spans="2:10" s="244" customFormat="1" ht="12">
      <c r="B1236" s="781" t="s">
        <v>237</v>
      </c>
      <c r="C1236" s="782"/>
      <c r="D1236" s="261"/>
      <c r="E1236" s="262"/>
      <c r="F1236" s="262"/>
      <c r="G1236" s="263"/>
      <c r="H1236" s="264"/>
      <c r="I1236" s="265">
        <f>H1216</f>
        <v>80.92</v>
      </c>
      <c r="J1236" s="250"/>
    </row>
    <row r="1237" spans="2:10" s="245" customFormat="1" ht="10.199999999999999">
      <c r="B1237" s="756"/>
      <c r="C1237" s="757"/>
      <c r="D1237" s="266"/>
      <c r="E1237" s="267"/>
      <c r="F1237" s="267"/>
      <c r="G1237" s="268"/>
      <c r="H1237" s="269">
        <f>ROUND(IF(MID(B1237,1,5)="MİNHA",PRODUCT(D1237:G1237),0),3)</f>
        <v>0</v>
      </c>
      <c r="I1237" s="270">
        <f>ROUND(IF(MID(B1237,1,5)&lt;&gt;"MİNHA",PRODUCT(D1237:G1237),0),3)</f>
        <v>0</v>
      </c>
    </row>
    <row r="1238" spans="2:10" s="245" customFormat="1" ht="10.199999999999999">
      <c r="B1238" s="756"/>
      <c r="C1238" s="757"/>
      <c r="D1238" s="266"/>
      <c r="E1238" s="267"/>
      <c r="F1238" s="267"/>
      <c r="G1238" s="268"/>
      <c r="H1238" s="269">
        <f t="shared" ref="H1238:H1286" si="51">ROUND(IF(MID(B1238,1,5)="MİNHA",PRODUCT(D1238:G1238),0),3)</f>
        <v>0</v>
      </c>
      <c r="I1238" s="270">
        <f t="shared" ref="I1238:I1286" si="52">ROUND(IF(MID(B1238,1,5)&lt;&gt;"MİNHA",PRODUCT(D1238:G1238),0),3)</f>
        <v>0</v>
      </c>
    </row>
    <row r="1239" spans="2:10" s="245" customFormat="1" ht="10.199999999999999">
      <c r="B1239" s="756"/>
      <c r="C1239" s="757"/>
      <c r="D1239" s="266"/>
      <c r="E1239" s="267"/>
      <c r="F1239" s="267"/>
      <c r="G1239" s="268"/>
      <c r="H1239" s="269">
        <f t="shared" si="51"/>
        <v>0</v>
      </c>
      <c r="I1239" s="270">
        <f t="shared" si="52"/>
        <v>0</v>
      </c>
    </row>
    <row r="1240" spans="2:10" s="245" customFormat="1" ht="10.199999999999999">
      <c r="B1240" s="756"/>
      <c r="C1240" s="757"/>
      <c r="D1240" s="266"/>
      <c r="E1240" s="267"/>
      <c r="F1240" s="267"/>
      <c r="G1240" s="268"/>
      <c r="H1240" s="269">
        <f t="shared" si="51"/>
        <v>0</v>
      </c>
      <c r="I1240" s="270">
        <f t="shared" si="52"/>
        <v>0</v>
      </c>
    </row>
    <row r="1241" spans="2:10" s="245" customFormat="1" ht="10.199999999999999">
      <c r="B1241" s="756"/>
      <c r="C1241" s="757"/>
      <c r="D1241" s="266"/>
      <c r="E1241" s="267"/>
      <c r="F1241" s="267"/>
      <c r="G1241" s="268"/>
      <c r="H1241" s="269">
        <f t="shared" si="51"/>
        <v>0</v>
      </c>
      <c r="I1241" s="270">
        <f t="shared" si="52"/>
        <v>0</v>
      </c>
    </row>
    <row r="1242" spans="2:10" s="245" customFormat="1" ht="10.199999999999999">
      <c r="B1242" s="756"/>
      <c r="C1242" s="757"/>
      <c r="D1242" s="266"/>
      <c r="E1242" s="267"/>
      <c r="F1242" s="267"/>
      <c r="G1242" s="268"/>
      <c r="H1242" s="269">
        <f t="shared" si="51"/>
        <v>0</v>
      </c>
      <c r="I1242" s="270">
        <f t="shared" si="52"/>
        <v>0</v>
      </c>
    </row>
    <row r="1243" spans="2:10" s="245" customFormat="1" ht="10.199999999999999">
      <c r="B1243" s="756"/>
      <c r="C1243" s="757"/>
      <c r="D1243" s="266"/>
      <c r="E1243" s="267"/>
      <c r="F1243" s="267"/>
      <c r="G1243" s="268"/>
      <c r="H1243" s="269">
        <f t="shared" si="51"/>
        <v>0</v>
      </c>
      <c r="I1243" s="270">
        <f t="shared" si="52"/>
        <v>0</v>
      </c>
    </row>
    <row r="1244" spans="2:10" s="245" customFormat="1" ht="10.199999999999999">
      <c r="B1244" s="756"/>
      <c r="C1244" s="757"/>
      <c r="D1244" s="266"/>
      <c r="E1244" s="267"/>
      <c r="F1244" s="267"/>
      <c r="G1244" s="268"/>
      <c r="H1244" s="269">
        <f t="shared" si="51"/>
        <v>0</v>
      </c>
      <c r="I1244" s="270">
        <f t="shared" si="52"/>
        <v>0</v>
      </c>
    </row>
    <row r="1245" spans="2:10" s="245" customFormat="1" ht="10.199999999999999">
      <c r="B1245" s="756"/>
      <c r="C1245" s="757"/>
      <c r="D1245" s="266"/>
      <c r="E1245" s="267"/>
      <c r="F1245" s="267"/>
      <c r="G1245" s="268"/>
      <c r="H1245" s="269">
        <f t="shared" si="51"/>
        <v>0</v>
      </c>
      <c r="I1245" s="270">
        <f t="shared" si="52"/>
        <v>0</v>
      </c>
    </row>
    <row r="1246" spans="2:10" s="245" customFormat="1" ht="10.199999999999999">
      <c r="B1246" s="756"/>
      <c r="C1246" s="757"/>
      <c r="D1246" s="266"/>
      <c r="E1246" s="267"/>
      <c r="F1246" s="267"/>
      <c r="G1246" s="268"/>
      <c r="H1246" s="269">
        <f t="shared" si="51"/>
        <v>0</v>
      </c>
      <c r="I1246" s="270">
        <f t="shared" si="52"/>
        <v>0</v>
      </c>
    </row>
    <row r="1247" spans="2:10" s="245" customFormat="1" ht="10.199999999999999">
      <c r="B1247" s="756"/>
      <c r="C1247" s="757"/>
      <c r="D1247" s="266"/>
      <c r="E1247" s="267"/>
      <c r="F1247" s="267"/>
      <c r="G1247" s="268"/>
      <c r="H1247" s="269">
        <f t="shared" si="51"/>
        <v>0</v>
      </c>
      <c r="I1247" s="270">
        <f t="shared" si="52"/>
        <v>0</v>
      </c>
    </row>
    <row r="1248" spans="2:10" s="245" customFormat="1" ht="10.199999999999999">
      <c r="B1248" s="756"/>
      <c r="C1248" s="757"/>
      <c r="D1248" s="266"/>
      <c r="E1248" s="267"/>
      <c r="F1248" s="267"/>
      <c r="G1248" s="268"/>
      <c r="H1248" s="269">
        <f t="shared" si="51"/>
        <v>0</v>
      </c>
      <c r="I1248" s="270">
        <f t="shared" si="52"/>
        <v>0</v>
      </c>
    </row>
    <row r="1249" spans="2:9" s="245" customFormat="1" ht="10.199999999999999">
      <c r="B1249" s="756"/>
      <c r="C1249" s="757"/>
      <c r="D1249" s="266"/>
      <c r="E1249" s="267"/>
      <c r="F1249" s="267"/>
      <c r="G1249" s="268"/>
      <c r="H1249" s="269">
        <f t="shared" si="51"/>
        <v>0</v>
      </c>
      <c r="I1249" s="270">
        <f t="shared" si="52"/>
        <v>0</v>
      </c>
    </row>
    <row r="1250" spans="2:9" s="245" customFormat="1" ht="10.199999999999999">
      <c r="B1250" s="756"/>
      <c r="C1250" s="757"/>
      <c r="D1250" s="266"/>
      <c r="E1250" s="267"/>
      <c r="F1250" s="267"/>
      <c r="G1250" s="268"/>
      <c r="H1250" s="269">
        <f t="shared" si="51"/>
        <v>0</v>
      </c>
      <c r="I1250" s="270">
        <f t="shared" si="52"/>
        <v>0</v>
      </c>
    </row>
    <row r="1251" spans="2:9" s="245" customFormat="1" ht="10.199999999999999">
      <c r="B1251" s="756"/>
      <c r="C1251" s="757"/>
      <c r="D1251" s="266"/>
      <c r="E1251" s="267"/>
      <c r="F1251" s="267"/>
      <c r="G1251" s="268"/>
      <c r="H1251" s="269">
        <f t="shared" si="51"/>
        <v>0</v>
      </c>
      <c r="I1251" s="270">
        <f t="shared" si="52"/>
        <v>0</v>
      </c>
    </row>
    <row r="1252" spans="2:9" s="245" customFormat="1" ht="10.199999999999999">
      <c r="B1252" s="756"/>
      <c r="C1252" s="757"/>
      <c r="D1252" s="266"/>
      <c r="E1252" s="267"/>
      <c r="F1252" s="267"/>
      <c r="G1252" s="268"/>
      <c r="H1252" s="269">
        <f t="shared" si="51"/>
        <v>0</v>
      </c>
      <c r="I1252" s="270">
        <f t="shared" si="52"/>
        <v>0</v>
      </c>
    </row>
    <row r="1253" spans="2:9" s="245" customFormat="1" ht="10.199999999999999">
      <c r="B1253" s="756"/>
      <c r="C1253" s="757"/>
      <c r="D1253" s="266"/>
      <c r="E1253" s="267"/>
      <c r="F1253" s="267"/>
      <c r="G1253" s="268"/>
      <c r="H1253" s="269">
        <f t="shared" si="51"/>
        <v>0</v>
      </c>
      <c r="I1253" s="270">
        <f t="shared" si="52"/>
        <v>0</v>
      </c>
    </row>
    <row r="1254" spans="2:9" s="245" customFormat="1" ht="10.199999999999999">
      <c r="B1254" s="756"/>
      <c r="C1254" s="757"/>
      <c r="D1254" s="266"/>
      <c r="E1254" s="267"/>
      <c r="F1254" s="267"/>
      <c r="G1254" s="268"/>
      <c r="H1254" s="269">
        <f t="shared" si="51"/>
        <v>0</v>
      </c>
      <c r="I1254" s="270">
        <f t="shared" si="52"/>
        <v>0</v>
      </c>
    </row>
    <row r="1255" spans="2:9" s="245" customFormat="1" ht="10.199999999999999">
      <c r="B1255" s="756"/>
      <c r="C1255" s="757"/>
      <c r="D1255" s="266"/>
      <c r="E1255" s="267"/>
      <c r="F1255" s="267"/>
      <c r="G1255" s="268"/>
      <c r="H1255" s="269">
        <f t="shared" si="51"/>
        <v>0</v>
      </c>
      <c r="I1255" s="270">
        <f t="shared" si="52"/>
        <v>0</v>
      </c>
    </row>
    <row r="1256" spans="2:9" s="245" customFormat="1" ht="10.199999999999999">
      <c r="B1256" s="756"/>
      <c r="C1256" s="757"/>
      <c r="D1256" s="266"/>
      <c r="E1256" s="267"/>
      <c r="F1256" s="267"/>
      <c r="G1256" s="268"/>
      <c r="H1256" s="269">
        <f t="shared" si="51"/>
        <v>0</v>
      </c>
      <c r="I1256" s="270">
        <f t="shared" si="52"/>
        <v>0</v>
      </c>
    </row>
    <row r="1257" spans="2:9" s="245" customFormat="1" ht="10.199999999999999">
      <c r="B1257" s="756"/>
      <c r="C1257" s="757"/>
      <c r="D1257" s="266"/>
      <c r="E1257" s="267"/>
      <c r="F1257" s="267"/>
      <c r="G1257" s="268"/>
      <c r="H1257" s="269">
        <f t="shared" si="51"/>
        <v>0</v>
      </c>
      <c r="I1257" s="270">
        <f t="shared" si="52"/>
        <v>0</v>
      </c>
    </row>
    <row r="1258" spans="2:9" s="245" customFormat="1" ht="10.199999999999999">
      <c r="B1258" s="756"/>
      <c r="C1258" s="757"/>
      <c r="D1258" s="266"/>
      <c r="E1258" s="267"/>
      <c r="F1258" s="267"/>
      <c r="G1258" s="268"/>
      <c r="H1258" s="269">
        <f t="shared" si="51"/>
        <v>0</v>
      </c>
      <c r="I1258" s="270">
        <f t="shared" si="52"/>
        <v>0</v>
      </c>
    </row>
    <row r="1259" spans="2:9" s="245" customFormat="1" ht="10.199999999999999">
      <c r="B1259" s="756"/>
      <c r="C1259" s="757"/>
      <c r="D1259" s="266"/>
      <c r="E1259" s="267"/>
      <c r="F1259" s="267"/>
      <c r="G1259" s="268"/>
      <c r="H1259" s="269">
        <f t="shared" si="51"/>
        <v>0</v>
      </c>
      <c r="I1259" s="270">
        <f t="shared" si="52"/>
        <v>0</v>
      </c>
    </row>
    <row r="1260" spans="2:9" s="245" customFormat="1" ht="10.199999999999999">
      <c r="B1260" s="756"/>
      <c r="C1260" s="757"/>
      <c r="D1260" s="266"/>
      <c r="E1260" s="267"/>
      <c r="F1260" s="267"/>
      <c r="G1260" s="268"/>
      <c r="H1260" s="269">
        <f t="shared" si="51"/>
        <v>0</v>
      </c>
      <c r="I1260" s="270">
        <f t="shared" si="52"/>
        <v>0</v>
      </c>
    </row>
    <row r="1261" spans="2:9" s="245" customFormat="1" ht="10.199999999999999">
      <c r="B1261" s="756"/>
      <c r="C1261" s="757"/>
      <c r="D1261" s="266"/>
      <c r="E1261" s="267"/>
      <c r="F1261" s="267"/>
      <c r="G1261" s="268"/>
      <c r="H1261" s="269">
        <f t="shared" si="51"/>
        <v>0</v>
      </c>
      <c r="I1261" s="270">
        <f t="shared" si="52"/>
        <v>0</v>
      </c>
    </row>
    <row r="1262" spans="2:9" s="245" customFormat="1" ht="10.199999999999999">
      <c r="B1262" s="756"/>
      <c r="C1262" s="757"/>
      <c r="D1262" s="266"/>
      <c r="E1262" s="267"/>
      <c r="F1262" s="267"/>
      <c r="G1262" s="268"/>
      <c r="H1262" s="269">
        <f t="shared" si="51"/>
        <v>0</v>
      </c>
      <c r="I1262" s="270">
        <f t="shared" si="52"/>
        <v>0</v>
      </c>
    </row>
    <row r="1263" spans="2:9" s="245" customFormat="1" ht="10.199999999999999">
      <c r="B1263" s="756"/>
      <c r="C1263" s="757"/>
      <c r="D1263" s="266"/>
      <c r="E1263" s="267"/>
      <c r="F1263" s="267"/>
      <c r="G1263" s="268"/>
      <c r="H1263" s="269">
        <f t="shared" si="51"/>
        <v>0</v>
      </c>
      <c r="I1263" s="270">
        <f t="shared" si="52"/>
        <v>0</v>
      </c>
    </row>
    <row r="1264" spans="2:9" s="245" customFormat="1" ht="10.199999999999999">
      <c r="B1264" s="756"/>
      <c r="C1264" s="757"/>
      <c r="D1264" s="266"/>
      <c r="E1264" s="267"/>
      <c r="F1264" s="267"/>
      <c r="G1264" s="268"/>
      <c r="H1264" s="269">
        <f t="shared" si="51"/>
        <v>0</v>
      </c>
      <c r="I1264" s="270">
        <f t="shared" si="52"/>
        <v>0</v>
      </c>
    </row>
    <row r="1265" spans="2:9" s="245" customFormat="1" ht="10.199999999999999">
      <c r="B1265" s="756"/>
      <c r="C1265" s="757"/>
      <c r="D1265" s="266"/>
      <c r="E1265" s="267"/>
      <c r="F1265" s="267"/>
      <c r="G1265" s="268"/>
      <c r="H1265" s="269">
        <f t="shared" si="51"/>
        <v>0</v>
      </c>
      <c r="I1265" s="270">
        <f t="shared" si="52"/>
        <v>0</v>
      </c>
    </row>
    <row r="1266" spans="2:9" s="245" customFormat="1" ht="10.199999999999999">
      <c r="B1266" s="756"/>
      <c r="C1266" s="757"/>
      <c r="D1266" s="266"/>
      <c r="E1266" s="267"/>
      <c r="F1266" s="267"/>
      <c r="G1266" s="268"/>
      <c r="H1266" s="269">
        <f t="shared" si="51"/>
        <v>0</v>
      </c>
      <c r="I1266" s="270">
        <f t="shared" si="52"/>
        <v>0</v>
      </c>
    </row>
    <row r="1267" spans="2:9" s="245" customFormat="1" ht="10.199999999999999">
      <c r="B1267" s="756"/>
      <c r="C1267" s="757"/>
      <c r="D1267" s="266"/>
      <c r="E1267" s="267"/>
      <c r="F1267" s="267"/>
      <c r="G1267" s="268"/>
      <c r="H1267" s="269">
        <f t="shared" si="51"/>
        <v>0</v>
      </c>
      <c r="I1267" s="270">
        <f t="shared" si="52"/>
        <v>0</v>
      </c>
    </row>
    <row r="1268" spans="2:9" s="245" customFormat="1" ht="10.199999999999999">
      <c r="B1268" s="756"/>
      <c r="C1268" s="757"/>
      <c r="D1268" s="266"/>
      <c r="E1268" s="267"/>
      <c r="F1268" s="267"/>
      <c r="G1268" s="268"/>
      <c r="H1268" s="269">
        <f t="shared" si="51"/>
        <v>0</v>
      </c>
      <c r="I1268" s="270">
        <f t="shared" si="52"/>
        <v>0</v>
      </c>
    </row>
    <row r="1269" spans="2:9" s="245" customFormat="1" ht="10.199999999999999">
      <c r="B1269" s="756"/>
      <c r="C1269" s="757"/>
      <c r="D1269" s="266"/>
      <c r="E1269" s="267"/>
      <c r="F1269" s="267"/>
      <c r="G1269" s="268"/>
      <c r="H1269" s="269">
        <f t="shared" si="51"/>
        <v>0</v>
      </c>
      <c r="I1269" s="270">
        <f t="shared" si="52"/>
        <v>0</v>
      </c>
    </row>
    <row r="1270" spans="2:9" s="245" customFormat="1" ht="10.199999999999999">
      <c r="B1270" s="756"/>
      <c r="C1270" s="757"/>
      <c r="D1270" s="266"/>
      <c r="E1270" s="267"/>
      <c r="F1270" s="267"/>
      <c r="G1270" s="268"/>
      <c r="H1270" s="269">
        <f t="shared" si="51"/>
        <v>0</v>
      </c>
      <c r="I1270" s="270">
        <f t="shared" si="52"/>
        <v>0</v>
      </c>
    </row>
    <row r="1271" spans="2:9" s="245" customFormat="1" ht="10.199999999999999">
      <c r="B1271" s="756"/>
      <c r="C1271" s="757"/>
      <c r="D1271" s="266"/>
      <c r="E1271" s="267"/>
      <c r="F1271" s="267"/>
      <c r="G1271" s="268"/>
      <c r="H1271" s="269">
        <f t="shared" si="51"/>
        <v>0</v>
      </c>
      <c r="I1271" s="270">
        <f t="shared" si="52"/>
        <v>0</v>
      </c>
    </row>
    <row r="1272" spans="2:9" s="245" customFormat="1" ht="10.199999999999999">
      <c r="B1272" s="756"/>
      <c r="C1272" s="757"/>
      <c r="D1272" s="266"/>
      <c r="E1272" s="267"/>
      <c r="F1272" s="267"/>
      <c r="G1272" s="268"/>
      <c r="H1272" s="269">
        <f t="shared" si="51"/>
        <v>0</v>
      </c>
      <c r="I1272" s="270">
        <f t="shared" si="52"/>
        <v>0</v>
      </c>
    </row>
    <row r="1273" spans="2:9" s="245" customFormat="1" ht="10.199999999999999">
      <c r="B1273" s="756"/>
      <c r="C1273" s="757"/>
      <c r="D1273" s="266"/>
      <c r="E1273" s="267"/>
      <c r="F1273" s="267"/>
      <c r="G1273" s="268"/>
      <c r="H1273" s="269">
        <f t="shared" si="51"/>
        <v>0</v>
      </c>
      <c r="I1273" s="270">
        <f t="shared" si="52"/>
        <v>0</v>
      </c>
    </row>
    <row r="1274" spans="2:9" s="245" customFormat="1" ht="10.199999999999999">
      <c r="B1274" s="756"/>
      <c r="C1274" s="757"/>
      <c r="D1274" s="266"/>
      <c r="E1274" s="267"/>
      <c r="F1274" s="267"/>
      <c r="G1274" s="268"/>
      <c r="H1274" s="269">
        <f t="shared" si="51"/>
        <v>0</v>
      </c>
      <c r="I1274" s="270">
        <f t="shared" si="52"/>
        <v>0</v>
      </c>
    </row>
    <row r="1275" spans="2:9" s="245" customFormat="1" ht="10.199999999999999">
      <c r="B1275" s="756"/>
      <c r="C1275" s="757"/>
      <c r="D1275" s="266"/>
      <c r="E1275" s="267"/>
      <c r="F1275" s="267"/>
      <c r="G1275" s="268"/>
      <c r="H1275" s="269">
        <f t="shared" si="51"/>
        <v>0</v>
      </c>
      <c r="I1275" s="270">
        <f t="shared" si="52"/>
        <v>0</v>
      </c>
    </row>
    <row r="1276" spans="2:9" s="245" customFormat="1" ht="10.199999999999999">
      <c r="B1276" s="756"/>
      <c r="C1276" s="757"/>
      <c r="D1276" s="266"/>
      <c r="E1276" s="267"/>
      <c r="F1276" s="267"/>
      <c r="G1276" s="268"/>
      <c r="H1276" s="269">
        <f t="shared" si="51"/>
        <v>0</v>
      </c>
      <c r="I1276" s="270">
        <f t="shared" si="52"/>
        <v>0</v>
      </c>
    </row>
    <row r="1277" spans="2:9" s="245" customFormat="1" ht="10.199999999999999">
      <c r="B1277" s="756"/>
      <c r="C1277" s="757"/>
      <c r="D1277" s="266"/>
      <c r="E1277" s="267"/>
      <c r="F1277" s="267"/>
      <c r="G1277" s="268"/>
      <c r="H1277" s="269">
        <f t="shared" si="51"/>
        <v>0</v>
      </c>
      <c r="I1277" s="270">
        <f t="shared" si="52"/>
        <v>0</v>
      </c>
    </row>
    <row r="1278" spans="2:9" s="245" customFormat="1" ht="10.199999999999999">
      <c r="B1278" s="756"/>
      <c r="C1278" s="757"/>
      <c r="D1278" s="266"/>
      <c r="E1278" s="267"/>
      <c r="F1278" s="267"/>
      <c r="G1278" s="268"/>
      <c r="H1278" s="269">
        <f t="shared" si="51"/>
        <v>0</v>
      </c>
      <c r="I1278" s="270">
        <f t="shared" si="52"/>
        <v>0</v>
      </c>
    </row>
    <row r="1279" spans="2:9" s="245" customFormat="1" ht="10.199999999999999">
      <c r="B1279" s="756"/>
      <c r="C1279" s="757"/>
      <c r="D1279" s="266"/>
      <c r="E1279" s="267"/>
      <c r="F1279" s="267"/>
      <c r="G1279" s="268"/>
      <c r="H1279" s="269">
        <f t="shared" si="51"/>
        <v>0</v>
      </c>
      <c r="I1279" s="270">
        <f t="shared" si="52"/>
        <v>0</v>
      </c>
    </row>
    <row r="1280" spans="2:9" s="245" customFormat="1" ht="10.199999999999999">
      <c r="B1280" s="756"/>
      <c r="C1280" s="757"/>
      <c r="D1280" s="266"/>
      <c r="E1280" s="267"/>
      <c r="F1280" s="267"/>
      <c r="G1280" s="268"/>
      <c r="H1280" s="269">
        <f t="shared" si="51"/>
        <v>0</v>
      </c>
      <c r="I1280" s="270">
        <f t="shared" si="52"/>
        <v>0</v>
      </c>
    </row>
    <row r="1281" spans="2:9" s="245" customFormat="1" ht="10.199999999999999">
      <c r="B1281" s="756"/>
      <c r="C1281" s="757"/>
      <c r="D1281" s="266"/>
      <c r="E1281" s="267"/>
      <c r="F1281" s="267"/>
      <c r="G1281" s="268"/>
      <c r="H1281" s="269">
        <f t="shared" si="51"/>
        <v>0</v>
      </c>
      <c r="I1281" s="270">
        <f t="shared" si="52"/>
        <v>0</v>
      </c>
    </row>
    <row r="1282" spans="2:9" s="245" customFormat="1" ht="10.199999999999999">
      <c r="B1282" s="756"/>
      <c r="C1282" s="757"/>
      <c r="D1282" s="266"/>
      <c r="E1282" s="267"/>
      <c r="F1282" s="267"/>
      <c r="G1282" s="268"/>
      <c r="H1282" s="269">
        <f t="shared" si="51"/>
        <v>0</v>
      </c>
      <c r="I1282" s="270">
        <f t="shared" si="52"/>
        <v>0</v>
      </c>
    </row>
    <row r="1283" spans="2:9" s="245" customFormat="1" ht="10.199999999999999">
      <c r="B1283" s="756"/>
      <c r="C1283" s="757"/>
      <c r="D1283" s="266"/>
      <c r="E1283" s="267"/>
      <c r="F1283" s="267"/>
      <c r="G1283" s="268"/>
      <c r="H1283" s="269">
        <f t="shared" si="51"/>
        <v>0</v>
      </c>
      <c r="I1283" s="270">
        <f t="shared" si="52"/>
        <v>0</v>
      </c>
    </row>
    <row r="1284" spans="2:9" s="245" customFormat="1" ht="10.199999999999999">
      <c r="B1284" s="756"/>
      <c r="C1284" s="757"/>
      <c r="D1284" s="266"/>
      <c r="E1284" s="267"/>
      <c r="F1284" s="267"/>
      <c r="G1284" s="268"/>
      <c r="H1284" s="269">
        <f t="shared" si="51"/>
        <v>0</v>
      </c>
      <c r="I1284" s="270">
        <f t="shared" si="52"/>
        <v>0</v>
      </c>
    </row>
    <row r="1285" spans="2:9" s="245" customFormat="1" ht="10.199999999999999">
      <c r="B1285" s="756"/>
      <c r="C1285" s="757"/>
      <c r="D1285" s="266"/>
      <c r="E1285" s="267"/>
      <c r="F1285" s="267"/>
      <c r="G1285" s="268"/>
      <c r="H1285" s="269">
        <f t="shared" si="51"/>
        <v>0</v>
      </c>
      <c r="I1285" s="270">
        <f t="shared" si="52"/>
        <v>0</v>
      </c>
    </row>
    <row r="1286" spans="2:9" s="245" customFormat="1" ht="10.199999999999999">
      <c r="B1286" s="758"/>
      <c r="C1286" s="759"/>
      <c r="D1286" s="271"/>
      <c r="E1286" s="272"/>
      <c r="F1286" s="272"/>
      <c r="G1286" s="273"/>
      <c r="H1286" s="274">
        <f t="shared" si="51"/>
        <v>0</v>
      </c>
      <c r="I1286" s="275">
        <f t="shared" si="52"/>
        <v>0</v>
      </c>
    </row>
    <row r="1287" spans="2:9" s="244" customFormat="1" ht="12">
      <c r="B1287" s="762" t="s">
        <v>233</v>
      </c>
      <c r="C1287" s="763"/>
      <c r="D1287" s="763"/>
      <c r="E1287" s="763"/>
      <c r="F1287" s="763"/>
      <c r="G1287" s="764"/>
      <c r="H1287" s="276">
        <f>ROUND(SUM(H1237:H1286),3)</f>
        <v>0</v>
      </c>
      <c r="I1287" s="277">
        <f>ROUND(SUM(I1237:I1286),3)</f>
        <v>0</v>
      </c>
    </row>
    <row r="1288" spans="2:9" s="244" customFormat="1" ht="12.6" thickBot="1">
      <c r="B1288" s="765" t="s">
        <v>234</v>
      </c>
      <c r="C1288" s="766"/>
      <c r="D1288" s="766"/>
      <c r="E1288" s="766"/>
      <c r="F1288" s="766"/>
      <c r="G1288" s="767"/>
      <c r="H1288" s="768">
        <f>ROUND(I1287-H1287+I1236,3)</f>
        <v>80.92</v>
      </c>
      <c r="I1288" s="769"/>
    </row>
    <row r="1289" spans="2:9" s="245" customFormat="1" ht="10.8" thickTop="1">
      <c r="B1289" s="770" t="s">
        <v>5</v>
      </c>
      <c r="C1289" s="771"/>
      <c r="D1289" s="774" t="s">
        <v>6</v>
      </c>
      <c r="E1289" s="775"/>
      <c r="F1289" s="775"/>
      <c r="G1289" s="775"/>
      <c r="H1289" s="775"/>
      <c r="I1289" s="776"/>
    </row>
    <row r="1290" spans="2:9" s="245" customFormat="1" ht="10.199999999999999">
      <c r="B1290" s="772"/>
      <c r="C1290" s="773"/>
      <c r="D1290" s="777" t="s">
        <v>235</v>
      </c>
      <c r="E1290" s="778"/>
      <c r="F1290" s="778"/>
      <c r="G1290" s="778"/>
      <c r="H1290" s="779" t="s">
        <v>236</v>
      </c>
      <c r="I1290" s="780"/>
    </row>
    <row r="1291" spans="2:9" s="245" customFormat="1" ht="10.199999999999999">
      <c r="B1291" s="798" t="str">
        <f>B1219</f>
        <v>YENİ YAPI</v>
      </c>
      <c r="C1291" s="799"/>
      <c r="D1291" s="802" t="str">
        <f>D1219</f>
        <v>Emrah Kulaklı</v>
      </c>
      <c r="E1291" s="803"/>
      <c r="F1291" s="803"/>
      <c r="G1291" s="803"/>
      <c r="H1291" s="802" t="str">
        <f>H1219</f>
        <v>Emrullah Yavaş</v>
      </c>
      <c r="I1291" s="804"/>
    </row>
    <row r="1292" spans="2:9" s="245" customFormat="1" ht="10.199999999999999">
      <c r="B1292" s="800"/>
      <c r="C1292" s="801"/>
      <c r="D1292" s="802" t="str">
        <f>D1220</f>
        <v>İnşaat Mühendisi</v>
      </c>
      <c r="E1292" s="803"/>
      <c r="F1292" s="803"/>
      <c r="G1292" s="803"/>
      <c r="H1292" s="802" t="str">
        <f>H1220</f>
        <v>İnşaat Mühendisi</v>
      </c>
      <c r="I1292" s="804"/>
    </row>
    <row r="1293" spans="2:9" s="245" customFormat="1" ht="10.199999999999999">
      <c r="B1293" s="800"/>
      <c r="C1293" s="801"/>
      <c r="D1293" s="259"/>
      <c r="H1293" s="259"/>
      <c r="I1293" s="254"/>
    </row>
    <row r="1294" spans="2:9" s="245" customFormat="1" ht="10.199999999999999">
      <c r="B1294" s="253"/>
      <c r="D1294" s="259"/>
      <c r="H1294" s="259"/>
      <c r="I1294" s="254"/>
    </row>
    <row r="1295" spans="2:9" s="245" customFormat="1" ht="10.8" thickBot="1">
      <c r="B1295" s="255"/>
      <c r="C1295" s="256"/>
      <c r="D1295" s="260"/>
      <c r="E1295" s="256"/>
      <c r="F1295" s="256"/>
      <c r="G1295" s="256"/>
      <c r="H1295" s="260"/>
      <c r="I1295" s="257"/>
    </row>
    <row r="1296" spans="2:9" s="245" customFormat="1" ht="6" customHeight="1" thickTop="1"/>
    <row r="1297" spans="2:10" ht="3.75" customHeight="1"/>
    <row r="1298" spans="2:10" ht="9.75" customHeight="1" thickBot="1">
      <c r="B1298" s="246"/>
      <c r="C1298" s="246"/>
      <c r="D1298" s="245"/>
      <c r="H1298" s="247" t="s">
        <v>232</v>
      </c>
      <c r="I1298" s="248">
        <f>I1226+1</f>
        <v>18</v>
      </c>
    </row>
    <row r="1299" spans="2:10" s="244" customFormat="1" ht="12" customHeight="1" thickTop="1">
      <c r="B1299" s="278" t="s">
        <v>6</v>
      </c>
      <c r="C1299" s="760" t="str">
        <f>C1227</f>
        <v>:FARSYAPI</v>
      </c>
      <c r="D1299" s="760"/>
      <c r="E1299" s="760"/>
      <c r="F1299" s="760"/>
      <c r="G1299" s="760"/>
      <c r="H1299" s="760"/>
      <c r="I1299" s="761"/>
    </row>
    <row r="1300" spans="2:10" s="244" customFormat="1" ht="12">
      <c r="B1300" s="279" t="s">
        <v>5</v>
      </c>
      <c r="C1300" s="783" t="str">
        <f t="shared" ref="C1300:C1303" si="53">C1228</f>
        <v>:YENİ YAPI</v>
      </c>
      <c r="D1300" s="783"/>
      <c r="E1300" s="783"/>
      <c r="F1300" s="783"/>
      <c r="G1300" s="783"/>
      <c r="H1300" s="783"/>
      <c r="I1300" s="784"/>
    </row>
    <row r="1301" spans="2:10" s="244" customFormat="1" ht="12" customHeight="1">
      <c r="B1301" s="279" t="s">
        <v>230</v>
      </c>
      <c r="C1301" s="785" t="str">
        <f t="shared" si="53"/>
        <v xml:space="preserve">:PANDROS </v>
      </c>
      <c r="D1301" s="785"/>
      <c r="E1301" s="785"/>
      <c r="F1301" s="785"/>
      <c r="G1301" s="785"/>
      <c r="H1301" s="785"/>
      <c r="I1301" s="786"/>
    </row>
    <row r="1302" spans="2:10" s="244" customFormat="1" ht="12" customHeight="1">
      <c r="B1302" s="279" t="s">
        <v>231</v>
      </c>
      <c r="C1302" s="783" t="str">
        <f t="shared" si="53"/>
        <v>:İNCE İŞLER</v>
      </c>
      <c r="D1302" s="783"/>
      <c r="E1302" s="783"/>
      <c r="F1302" s="783"/>
      <c r="G1302" s="783"/>
      <c r="H1302" s="783"/>
      <c r="I1302" s="784"/>
    </row>
    <row r="1303" spans="2:10" s="244" customFormat="1" ht="33" customHeight="1">
      <c r="B1303" s="280" t="s">
        <v>228</v>
      </c>
      <c r="C1303" s="787" t="str">
        <f t="shared" si="53"/>
        <v>:Tuğla Duvar İmalatı</v>
      </c>
      <c r="D1303" s="787"/>
      <c r="E1303" s="787"/>
      <c r="F1303" s="787"/>
      <c r="G1303" s="787"/>
      <c r="H1303" s="787"/>
      <c r="I1303" s="788"/>
    </row>
    <row r="1304" spans="2:10" s="244" customFormat="1" ht="12.6" thickBot="1">
      <c r="B1304" s="281" t="s">
        <v>9</v>
      </c>
      <c r="C1304" s="282" t="str">
        <f>C1232</f>
        <v>:ÇELİK.01</v>
      </c>
      <c r="D1304" s="283" t="s">
        <v>1</v>
      </c>
      <c r="E1304" s="283" t="str">
        <f>E1232</f>
        <v>:ton</v>
      </c>
      <c r="F1304" s="283"/>
      <c r="G1304" s="283"/>
      <c r="H1304" s="283" t="s">
        <v>198</v>
      </c>
      <c r="I1304" s="284" t="str">
        <f>I1232</f>
        <v>:9000TL</v>
      </c>
    </row>
    <row r="1305" spans="2:10" s="249" customFormat="1" ht="24" customHeight="1" thickTop="1" thickBot="1">
      <c r="B1305" s="789" t="s">
        <v>229</v>
      </c>
      <c r="C1305" s="790"/>
      <c r="D1305" s="790"/>
      <c r="E1305" s="790"/>
      <c r="F1305" s="790"/>
      <c r="G1305" s="790"/>
      <c r="H1305" s="790"/>
      <c r="I1305" s="791"/>
    </row>
    <row r="1306" spans="2:10" s="244" customFormat="1" ht="12.6" thickTop="1">
      <c r="B1306" s="792" t="s">
        <v>223</v>
      </c>
      <c r="C1306" s="793"/>
      <c r="D1306" s="793" t="s">
        <v>145</v>
      </c>
      <c r="E1306" s="793"/>
      <c r="F1306" s="793"/>
      <c r="G1306" s="793"/>
      <c r="H1306" s="796" t="s">
        <v>3</v>
      </c>
      <c r="I1306" s="797"/>
    </row>
    <row r="1307" spans="2:10" s="244" customFormat="1" ht="12">
      <c r="B1307" s="794"/>
      <c r="C1307" s="795"/>
      <c r="D1307" s="251" t="s">
        <v>147</v>
      </c>
      <c r="E1307" s="251" t="s">
        <v>224</v>
      </c>
      <c r="F1307" s="251" t="s">
        <v>225</v>
      </c>
      <c r="G1307" s="251" t="s">
        <v>148</v>
      </c>
      <c r="H1307" s="258" t="s">
        <v>226</v>
      </c>
      <c r="I1307" s="252" t="s">
        <v>227</v>
      </c>
      <c r="J1307" s="250"/>
    </row>
    <row r="1308" spans="2:10" s="244" customFormat="1" ht="12">
      <c r="B1308" s="781" t="s">
        <v>237</v>
      </c>
      <c r="C1308" s="782"/>
      <c r="D1308" s="261"/>
      <c r="E1308" s="262"/>
      <c r="F1308" s="262"/>
      <c r="G1308" s="263"/>
      <c r="H1308" s="264"/>
      <c r="I1308" s="265">
        <f>H1288</f>
        <v>80.92</v>
      </c>
      <c r="J1308" s="250"/>
    </row>
    <row r="1309" spans="2:10" s="245" customFormat="1" ht="10.199999999999999">
      <c r="B1309" s="756"/>
      <c r="C1309" s="757"/>
      <c r="D1309" s="266"/>
      <c r="E1309" s="267"/>
      <c r="F1309" s="267"/>
      <c r="G1309" s="268"/>
      <c r="H1309" s="269">
        <f>ROUND(IF(MID(B1309,1,5)="MİNHA",PRODUCT(D1309:G1309),0),3)</f>
        <v>0</v>
      </c>
      <c r="I1309" s="270">
        <f>ROUND(IF(MID(B1309,1,5)&lt;&gt;"MİNHA",PRODUCT(D1309:G1309),0),3)</f>
        <v>0</v>
      </c>
    </row>
    <row r="1310" spans="2:10" s="245" customFormat="1" ht="10.199999999999999">
      <c r="B1310" s="756"/>
      <c r="C1310" s="757"/>
      <c r="D1310" s="266"/>
      <c r="E1310" s="267"/>
      <c r="F1310" s="267"/>
      <c r="G1310" s="268"/>
      <c r="H1310" s="269">
        <f t="shared" ref="H1310:H1358" si="54">ROUND(IF(MID(B1310,1,5)="MİNHA",PRODUCT(D1310:G1310),0),3)</f>
        <v>0</v>
      </c>
      <c r="I1310" s="270">
        <f t="shared" ref="I1310:I1358" si="55">ROUND(IF(MID(B1310,1,5)&lt;&gt;"MİNHA",PRODUCT(D1310:G1310),0),3)</f>
        <v>0</v>
      </c>
    </row>
    <row r="1311" spans="2:10" s="245" customFormat="1" ht="10.199999999999999">
      <c r="B1311" s="756"/>
      <c r="C1311" s="757"/>
      <c r="D1311" s="266"/>
      <c r="E1311" s="267"/>
      <c r="F1311" s="267"/>
      <c r="G1311" s="268"/>
      <c r="H1311" s="269">
        <f t="shared" si="54"/>
        <v>0</v>
      </c>
      <c r="I1311" s="270">
        <f t="shared" si="55"/>
        <v>0</v>
      </c>
    </row>
    <row r="1312" spans="2:10" s="245" customFormat="1" ht="10.199999999999999">
      <c r="B1312" s="756"/>
      <c r="C1312" s="757"/>
      <c r="D1312" s="266"/>
      <c r="E1312" s="267"/>
      <c r="F1312" s="267"/>
      <c r="G1312" s="268"/>
      <c r="H1312" s="269">
        <f t="shared" si="54"/>
        <v>0</v>
      </c>
      <c r="I1312" s="270">
        <f t="shared" si="55"/>
        <v>0</v>
      </c>
    </row>
    <row r="1313" spans="2:9" s="245" customFormat="1" ht="10.199999999999999">
      <c r="B1313" s="756"/>
      <c r="C1313" s="757"/>
      <c r="D1313" s="266"/>
      <c r="E1313" s="267"/>
      <c r="F1313" s="267"/>
      <c r="G1313" s="268"/>
      <c r="H1313" s="269">
        <f t="shared" si="54"/>
        <v>0</v>
      </c>
      <c r="I1313" s="270">
        <f t="shared" si="55"/>
        <v>0</v>
      </c>
    </row>
    <row r="1314" spans="2:9" s="245" customFormat="1" ht="10.199999999999999">
      <c r="B1314" s="756"/>
      <c r="C1314" s="757"/>
      <c r="D1314" s="266"/>
      <c r="E1314" s="267"/>
      <c r="F1314" s="267"/>
      <c r="G1314" s="268"/>
      <c r="H1314" s="269">
        <f t="shared" si="54"/>
        <v>0</v>
      </c>
      <c r="I1314" s="270">
        <f t="shared" si="55"/>
        <v>0</v>
      </c>
    </row>
    <row r="1315" spans="2:9" s="245" customFormat="1" ht="10.199999999999999">
      <c r="B1315" s="756"/>
      <c r="C1315" s="757"/>
      <c r="D1315" s="266"/>
      <c r="E1315" s="267"/>
      <c r="F1315" s="267"/>
      <c r="G1315" s="268"/>
      <c r="H1315" s="269">
        <f t="shared" si="54"/>
        <v>0</v>
      </c>
      <c r="I1315" s="270">
        <f t="shared" si="55"/>
        <v>0</v>
      </c>
    </row>
    <row r="1316" spans="2:9" s="245" customFormat="1" ht="10.199999999999999">
      <c r="B1316" s="756"/>
      <c r="C1316" s="757"/>
      <c r="D1316" s="266"/>
      <c r="E1316" s="267"/>
      <c r="F1316" s="267"/>
      <c r="G1316" s="268"/>
      <c r="H1316" s="269">
        <f t="shared" si="54"/>
        <v>0</v>
      </c>
      <c r="I1316" s="270">
        <f t="shared" si="55"/>
        <v>0</v>
      </c>
    </row>
    <row r="1317" spans="2:9" s="245" customFormat="1" ht="10.199999999999999">
      <c r="B1317" s="756"/>
      <c r="C1317" s="757"/>
      <c r="D1317" s="266"/>
      <c r="E1317" s="267"/>
      <c r="F1317" s="267"/>
      <c r="G1317" s="268"/>
      <c r="H1317" s="269">
        <f t="shared" si="54"/>
        <v>0</v>
      </c>
      <c r="I1317" s="270">
        <f t="shared" si="55"/>
        <v>0</v>
      </c>
    </row>
    <row r="1318" spans="2:9" s="245" customFormat="1" ht="10.199999999999999">
      <c r="B1318" s="756"/>
      <c r="C1318" s="757"/>
      <c r="D1318" s="266"/>
      <c r="E1318" s="267"/>
      <c r="F1318" s="267"/>
      <c r="G1318" s="268"/>
      <c r="H1318" s="269">
        <f t="shared" si="54"/>
        <v>0</v>
      </c>
      <c r="I1318" s="270">
        <f t="shared" si="55"/>
        <v>0</v>
      </c>
    </row>
    <row r="1319" spans="2:9" s="245" customFormat="1" ht="10.199999999999999">
      <c r="B1319" s="756"/>
      <c r="C1319" s="757"/>
      <c r="D1319" s="266"/>
      <c r="E1319" s="267"/>
      <c r="F1319" s="267"/>
      <c r="G1319" s="268"/>
      <c r="H1319" s="269">
        <f t="shared" si="54"/>
        <v>0</v>
      </c>
      <c r="I1319" s="270">
        <f t="shared" si="55"/>
        <v>0</v>
      </c>
    </row>
    <row r="1320" spans="2:9" s="245" customFormat="1" ht="10.199999999999999">
      <c r="B1320" s="756"/>
      <c r="C1320" s="757"/>
      <c r="D1320" s="266"/>
      <c r="E1320" s="267"/>
      <c r="F1320" s="267"/>
      <c r="G1320" s="268"/>
      <c r="H1320" s="269">
        <f t="shared" si="54"/>
        <v>0</v>
      </c>
      <c r="I1320" s="270">
        <f t="shared" si="55"/>
        <v>0</v>
      </c>
    </row>
    <row r="1321" spans="2:9" s="245" customFormat="1" ht="10.199999999999999">
      <c r="B1321" s="756"/>
      <c r="C1321" s="757"/>
      <c r="D1321" s="266"/>
      <c r="E1321" s="267"/>
      <c r="F1321" s="267"/>
      <c r="G1321" s="268"/>
      <c r="H1321" s="269">
        <f t="shared" si="54"/>
        <v>0</v>
      </c>
      <c r="I1321" s="270">
        <f t="shared" si="55"/>
        <v>0</v>
      </c>
    </row>
    <row r="1322" spans="2:9" s="245" customFormat="1" ht="10.199999999999999">
      <c r="B1322" s="756"/>
      <c r="C1322" s="757"/>
      <c r="D1322" s="266"/>
      <c r="E1322" s="267"/>
      <c r="F1322" s="267"/>
      <c r="G1322" s="268"/>
      <c r="H1322" s="269">
        <f t="shared" si="54"/>
        <v>0</v>
      </c>
      <c r="I1322" s="270">
        <f t="shared" si="55"/>
        <v>0</v>
      </c>
    </row>
    <row r="1323" spans="2:9" s="245" customFormat="1" ht="10.199999999999999">
      <c r="B1323" s="756"/>
      <c r="C1323" s="757"/>
      <c r="D1323" s="266"/>
      <c r="E1323" s="267"/>
      <c r="F1323" s="267"/>
      <c r="G1323" s="268"/>
      <c r="H1323" s="269">
        <f t="shared" si="54"/>
        <v>0</v>
      </c>
      <c r="I1323" s="270">
        <f t="shared" si="55"/>
        <v>0</v>
      </c>
    </row>
    <row r="1324" spans="2:9" s="245" customFormat="1" ht="10.199999999999999">
      <c r="B1324" s="756"/>
      <c r="C1324" s="757"/>
      <c r="D1324" s="266"/>
      <c r="E1324" s="267"/>
      <c r="F1324" s="267"/>
      <c r="G1324" s="268"/>
      <c r="H1324" s="269">
        <f t="shared" si="54"/>
        <v>0</v>
      </c>
      <c r="I1324" s="270">
        <f t="shared" si="55"/>
        <v>0</v>
      </c>
    </row>
    <row r="1325" spans="2:9" s="245" customFormat="1" ht="10.199999999999999">
      <c r="B1325" s="756"/>
      <c r="C1325" s="757"/>
      <c r="D1325" s="266"/>
      <c r="E1325" s="267"/>
      <c r="F1325" s="267"/>
      <c r="G1325" s="268"/>
      <c r="H1325" s="269">
        <f t="shared" si="54"/>
        <v>0</v>
      </c>
      <c r="I1325" s="270">
        <f t="shared" si="55"/>
        <v>0</v>
      </c>
    </row>
    <row r="1326" spans="2:9" s="245" customFormat="1" ht="10.199999999999999">
      <c r="B1326" s="756"/>
      <c r="C1326" s="757"/>
      <c r="D1326" s="266"/>
      <c r="E1326" s="267"/>
      <c r="F1326" s="267"/>
      <c r="G1326" s="268"/>
      <c r="H1326" s="269">
        <f t="shared" si="54"/>
        <v>0</v>
      </c>
      <c r="I1326" s="270">
        <f t="shared" si="55"/>
        <v>0</v>
      </c>
    </row>
    <row r="1327" spans="2:9" s="245" customFormat="1" ht="10.199999999999999">
      <c r="B1327" s="756"/>
      <c r="C1327" s="757"/>
      <c r="D1327" s="266"/>
      <c r="E1327" s="267"/>
      <c r="F1327" s="267"/>
      <c r="G1327" s="268"/>
      <c r="H1327" s="269">
        <f t="shared" si="54"/>
        <v>0</v>
      </c>
      <c r="I1327" s="270">
        <f t="shared" si="55"/>
        <v>0</v>
      </c>
    </row>
    <row r="1328" spans="2:9" s="245" customFormat="1" ht="10.199999999999999">
      <c r="B1328" s="756"/>
      <c r="C1328" s="757"/>
      <c r="D1328" s="266"/>
      <c r="E1328" s="267"/>
      <c r="F1328" s="267"/>
      <c r="G1328" s="268"/>
      <c r="H1328" s="269">
        <f t="shared" si="54"/>
        <v>0</v>
      </c>
      <c r="I1328" s="270">
        <f t="shared" si="55"/>
        <v>0</v>
      </c>
    </row>
    <row r="1329" spans="2:9" s="245" customFormat="1" ht="10.199999999999999">
      <c r="B1329" s="756"/>
      <c r="C1329" s="757"/>
      <c r="D1329" s="266"/>
      <c r="E1329" s="267"/>
      <c r="F1329" s="267"/>
      <c r="G1329" s="268"/>
      <c r="H1329" s="269">
        <f t="shared" si="54"/>
        <v>0</v>
      </c>
      <c r="I1329" s="270">
        <f t="shared" si="55"/>
        <v>0</v>
      </c>
    </row>
    <row r="1330" spans="2:9" s="245" customFormat="1" ht="10.199999999999999">
      <c r="B1330" s="756"/>
      <c r="C1330" s="757"/>
      <c r="D1330" s="266"/>
      <c r="E1330" s="267"/>
      <c r="F1330" s="267"/>
      <c r="G1330" s="268"/>
      <c r="H1330" s="269">
        <f t="shared" si="54"/>
        <v>0</v>
      </c>
      <c r="I1330" s="270">
        <f t="shared" si="55"/>
        <v>0</v>
      </c>
    </row>
    <row r="1331" spans="2:9" s="245" customFormat="1" ht="10.199999999999999">
      <c r="B1331" s="756"/>
      <c r="C1331" s="757"/>
      <c r="D1331" s="266"/>
      <c r="E1331" s="267"/>
      <c r="F1331" s="267"/>
      <c r="G1331" s="268"/>
      <c r="H1331" s="269">
        <f t="shared" si="54"/>
        <v>0</v>
      </c>
      <c r="I1331" s="270">
        <f t="shared" si="55"/>
        <v>0</v>
      </c>
    </row>
    <row r="1332" spans="2:9" s="245" customFormat="1" ht="10.199999999999999">
      <c r="B1332" s="756"/>
      <c r="C1332" s="757"/>
      <c r="D1332" s="266"/>
      <c r="E1332" s="267"/>
      <c r="F1332" s="267"/>
      <c r="G1332" s="268"/>
      <c r="H1332" s="269">
        <f t="shared" si="54"/>
        <v>0</v>
      </c>
      <c r="I1332" s="270">
        <f t="shared" si="55"/>
        <v>0</v>
      </c>
    </row>
    <row r="1333" spans="2:9" s="245" customFormat="1" ht="10.199999999999999">
      <c r="B1333" s="756"/>
      <c r="C1333" s="757"/>
      <c r="D1333" s="266"/>
      <c r="E1333" s="267"/>
      <c r="F1333" s="267"/>
      <c r="G1333" s="268"/>
      <c r="H1333" s="269">
        <f t="shared" si="54"/>
        <v>0</v>
      </c>
      <c r="I1333" s="270">
        <f t="shared" si="55"/>
        <v>0</v>
      </c>
    </row>
    <row r="1334" spans="2:9" s="245" customFormat="1" ht="10.199999999999999">
      <c r="B1334" s="756"/>
      <c r="C1334" s="757"/>
      <c r="D1334" s="266"/>
      <c r="E1334" s="267"/>
      <c r="F1334" s="267"/>
      <c r="G1334" s="268"/>
      <c r="H1334" s="269">
        <f t="shared" si="54"/>
        <v>0</v>
      </c>
      <c r="I1334" s="270">
        <f t="shared" si="55"/>
        <v>0</v>
      </c>
    </row>
    <row r="1335" spans="2:9" s="245" customFormat="1" ht="10.199999999999999">
      <c r="B1335" s="756"/>
      <c r="C1335" s="757"/>
      <c r="D1335" s="266"/>
      <c r="E1335" s="267"/>
      <c r="F1335" s="267"/>
      <c r="G1335" s="268"/>
      <c r="H1335" s="269">
        <f t="shared" si="54"/>
        <v>0</v>
      </c>
      <c r="I1335" s="270">
        <f t="shared" si="55"/>
        <v>0</v>
      </c>
    </row>
    <row r="1336" spans="2:9" s="245" customFormat="1" ht="10.199999999999999">
      <c r="B1336" s="756"/>
      <c r="C1336" s="757"/>
      <c r="D1336" s="266"/>
      <c r="E1336" s="267"/>
      <c r="F1336" s="267"/>
      <c r="G1336" s="268"/>
      <c r="H1336" s="269">
        <f t="shared" si="54"/>
        <v>0</v>
      </c>
      <c r="I1336" s="270">
        <f t="shared" si="55"/>
        <v>0</v>
      </c>
    </row>
    <row r="1337" spans="2:9" s="245" customFormat="1" ht="10.199999999999999">
      <c r="B1337" s="756"/>
      <c r="C1337" s="757"/>
      <c r="D1337" s="266"/>
      <c r="E1337" s="267"/>
      <c r="F1337" s="267"/>
      <c r="G1337" s="268"/>
      <c r="H1337" s="269">
        <f t="shared" si="54"/>
        <v>0</v>
      </c>
      <c r="I1337" s="270">
        <f t="shared" si="55"/>
        <v>0</v>
      </c>
    </row>
    <row r="1338" spans="2:9" s="245" customFormat="1" ht="10.199999999999999">
      <c r="B1338" s="756"/>
      <c r="C1338" s="757"/>
      <c r="D1338" s="266"/>
      <c r="E1338" s="267"/>
      <c r="F1338" s="267"/>
      <c r="G1338" s="268"/>
      <c r="H1338" s="269">
        <f t="shared" si="54"/>
        <v>0</v>
      </c>
      <c r="I1338" s="270">
        <f t="shared" si="55"/>
        <v>0</v>
      </c>
    </row>
    <row r="1339" spans="2:9" s="245" customFormat="1" ht="10.199999999999999">
      <c r="B1339" s="756"/>
      <c r="C1339" s="757"/>
      <c r="D1339" s="266"/>
      <c r="E1339" s="267"/>
      <c r="F1339" s="267"/>
      <c r="G1339" s="268"/>
      <c r="H1339" s="269">
        <f t="shared" si="54"/>
        <v>0</v>
      </c>
      <c r="I1339" s="270">
        <f t="shared" si="55"/>
        <v>0</v>
      </c>
    </row>
    <row r="1340" spans="2:9" s="245" customFormat="1" ht="10.199999999999999">
      <c r="B1340" s="756"/>
      <c r="C1340" s="757"/>
      <c r="D1340" s="266"/>
      <c r="E1340" s="267"/>
      <c r="F1340" s="267"/>
      <c r="G1340" s="268"/>
      <c r="H1340" s="269">
        <f t="shared" si="54"/>
        <v>0</v>
      </c>
      <c r="I1340" s="270">
        <f t="shared" si="55"/>
        <v>0</v>
      </c>
    </row>
    <row r="1341" spans="2:9" s="245" customFormat="1" ht="10.199999999999999">
      <c r="B1341" s="756"/>
      <c r="C1341" s="757"/>
      <c r="D1341" s="266"/>
      <c r="E1341" s="267"/>
      <c r="F1341" s="267"/>
      <c r="G1341" s="268"/>
      <c r="H1341" s="269">
        <f t="shared" si="54"/>
        <v>0</v>
      </c>
      <c r="I1341" s="270">
        <f t="shared" si="55"/>
        <v>0</v>
      </c>
    </row>
    <row r="1342" spans="2:9" s="245" customFormat="1" ht="10.199999999999999">
      <c r="B1342" s="756"/>
      <c r="C1342" s="757"/>
      <c r="D1342" s="266"/>
      <c r="E1342" s="267"/>
      <c r="F1342" s="267"/>
      <c r="G1342" s="268"/>
      <c r="H1342" s="269">
        <f t="shared" si="54"/>
        <v>0</v>
      </c>
      <c r="I1342" s="270">
        <f t="shared" si="55"/>
        <v>0</v>
      </c>
    </row>
    <row r="1343" spans="2:9" s="245" customFormat="1" ht="10.199999999999999">
      <c r="B1343" s="756"/>
      <c r="C1343" s="757"/>
      <c r="D1343" s="266"/>
      <c r="E1343" s="267"/>
      <c r="F1343" s="267"/>
      <c r="G1343" s="268"/>
      <c r="H1343" s="269">
        <f t="shared" si="54"/>
        <v>0</v>
      </c>
      <c r="I1343" s="270">
        <f t="shared" si="55"/>
        <v>0</v>
      </c>
    </row>
    <row r="1344" spans="2:9" s="245" customFormat="1" ht="10.199999999999999">
      <c r="B1344" s="756"/>
      <c r="C1344" s="757"/>
      <c r="D1344" s="266"/>
      <c r="E1344" s="267"/>
      <c r="F1344" s="267"/>
      <c r="G1344" s="268"/>
      <c r="H1344" s="269">
        <f t="shared" si="54"/>
        <v>0</v>
      </c>
      <c r="I1344" s="270">
        <f t="shared" si="55"/>
        <v>0</v>
      </c>
    </row>
    <row r="1345" spans="2:9" s="245" customFormat="1" ht="10.199999999999999">
      <c r="B1345" s="756"/>
      <c r="C1345" s="757"/>
      <c r="D1345" s="266"/>
      <c r="E1345" s="267"/>
      <c r="F1345" s="267"/>
      <c r="G1345" s="268"/>
      <c r="H1345" s="269">
        <f t="shared" si="54"/>
        <v>0</v>
      </c>
      <c r="I1345" s="270">
        <f t="shared" si="55"/>
        <v>0</v>
      </c>
    </row>
    <row r="1346" spans="2:9" s="245" customFormat="1" ht="10.199999999999999">
      <c r="B1346" s="756"/>
      <c r="C1346" s="757"/>
      <c r="D1346" s="266"/>
      <c r="E1346" s="267"/>
      <c r="F1346" s="267"/>
      <c r="G1346" s="268"/>
      <c r="H1346" s="269">
        <f t="shared" si="54"/>
        <v>0</v>
      </c>
      <c r="I1346" s="270">
        <f t="shared" si="55"/>
        <v>0</v>
      </c>
    </row>
    <row r="1347" spans="2:9" s="245" customFormat="1" ht="10.199999999999999">
      <c r="B1347" s="756"/>
      <c r="C1347" s="757"/>
      <c r="D1347" s="266"/>
      <c r="E1347" s="267"/>
      <c r="F1347" s="267"/>
      <c r="G1347" s="268"/>
      <c r="H1347" s="269">
        <f t="shared" si="54"/>
        <v>0</v>
      </c>
      <c r="I1347" s="270">
        <f t="shared" si="55"/>
        <v>0</v>
      </c>
    </row>
    <row r="1348" spans="2:9" s="245" customFormat="1" ht="10.199999999999999">
      <c r="B1348" s="756"/>
      <c r="C1348" s="757"/>
      <c r="D1348" s="266"/>
      <c r="E1348" s="267"/>
      <c r="F1348" s="267"/>
      <c r="G1348" s="268"/>
      <c r="H1348" s="269">
        <f t="shared" si="54"/>
        <v>0</v>
      </c>
      <c r="I1348" s="270">
        <f t="shared" si="55"/>
        <v>0</v>
      </c>
    </row>
    <row r="1349" spans="2:9" s="245" customFormat="1" ht="10.199999999999999">
      <c r="B1349" s="756"/>
      <c r="C1349" s="757"/>
      <c r="D1349" s="266"/>
      <c r="E1349" s="267"/>
      <c r="F1349" s="267"/>
      <c r="G1349" s="268"/>
      <c r="H1349" s="269">
        <f t="shared" si="54"/>
        <v>0</v>
      </c>
      <c r="I1349" s="270">
        <f t="shared" si="55"/>
        <v>0</v>
      </c>
    </row>
    <row r="1350" spans="2:9" s="245" customFormat="1" ht="10.199999999999999">
      <c r="B1350" s="756"/>
      <c r="C1350" s="757"/>
      <c r="D1350" s="266"/>
      <c r="E1350" s="267"/>
      <c r="F1350" s="267"/>
      <c r="G1350" s="268"/>
      <c r="H1350" s="269">
        <f t="shared" si="54"/>
        <v>0</v>
      </c>
      <c r="I1350" s="270">
        <f t="shared" si="55"/>
        <v>0</v>
      </c>
    </row>
    <row r="1351" spans="2:9" s="245" customFormat="1" ht="10.199999999999999">
      <c r="B1351" s="756"/>
      <c r="C1351" s="757"/>
      <c r="D1351" s="266"/>
      <c r="E1351" s="267"/>
      <c r="F1351" s="267"/>
      <c r="G1351" s="268"/>
      <c r="H1351" s="269">
        <f t="shared" si="54"/>
        <v>0</v>
      </c>
      <c r="I1351" s="270">
        <f t="shared" si="55"/>
        <v>0</v>
      </c>
    </row>
    <row r="1352" spans="2:9" s="245" customFormat="1" ht="10.199999999999999">
      <c r="B1352" s="756"/>
      <c r="C1352" s="757"/>
      <c r="D1352" s="266"/>
      <c r="E1352" s="267"/>
      <c r="F1352" s="267"/>
      <c r="G1352" s="268"/>
      <c r="H1352" s="269">
        <f t="shared" si="54"/>
        <v>0</v>
      </c>
      <c r="I1352" s="270">
        <f t="shared" si="55"/>
        <v>0</v>
      </c>
    </row>
    <row r="1353" spans="2:9" s="245" customFormat="1" ht="10.199999999999999">
      <c r="B1353" s="756"/>
      <c r="C1353" s="757"/>
      <c r="D1353" s="266"/>
      <c r="E1353" s="267"/>
      <c r="F1353" s="267"/>
      <c r="G1353" s="268"/>
      <c r="H1353" s="269">
        <f t="shared" si="54"/>
        <v>0</v>
      </c>
      <c r="I1353" s="270">
        <f t="shared" si="55"/>
        <v>0</v>
      </c>
    </row>
    <row r="1354" spans="2:9" s="245" customFormat="1" ht="10.199999999999999">
      <c r="B1354" s="756"/>
      <c r="C1354" s="757"/>
      <c r="D1354" s="266"/>
      <c r="E1354" s="267"/>
      <c r="F1354" s="267"/>
      <c r="G1354" s="268"/>
      <c r="H1354" s="269">
        <f t="shared" si="54"/>
        <v>0</v>
      </c>
      <c r="I1354" s="270">
        <f t="shared" si="55"/>
        <v>0</v>
      </c>
    </row>
    <row r="1355" spans="2:9" s="245" customFormat="1" ht="10.199999999999999">
      <c r="B1355" s="756"/>
      <c r="C1355" s="757"/>
      <c r="D1355" s="266"/>
      <c r="E1355" s="267"/>
      <c r="F1355" s="267"/>
      <c r="G1355" s="268"/>
      <c r="H1355" s="269">
        <f t="shared" si="54"/>
        <v>0</v>
      </c>
      <c r="I1355" s="270">
        <f t="shared" si="55"/>
        <v>0</v>
      </c>
    </row>
    <row r="1356" spans="2:9" s="245" customFormat="1" ht="10.199999999999999">
      <c r="B1356" s="756"/>
      <c r="C1356" s="757"/>
      <c r="D1356" s="266"/>
      <c r="E1356" s="267"/>
      <c r="F1356" s="267"/>
      <c r="G1356" s="268"/>
      <c r="H1356" s="269">
        <f t="shared" si="54"/>
        <v>0</v>
      </c>
      <c r="I1356" s="270">
        <f t="shared" si="55"/>
        <v>0</v>
      </c>
    </row>
    <row r="1357" spans="2:9" s="245" customFormat="1" ht="10.199999999999999">
      <c r="B1357" s="756"/>
      <c r="C1357" s="757"/>
      <c r="D1357" s="266"/>
      <c r="E1357" s="267"/>
      <c r="F1357" s="267"/>
      <c r="G1357" s="268"/>
      <c r="H1357" s="269">
        <f t="shared" si="54"/>
        <v>0</v>
      </c>
      <c r="I1357" s="270">
        <f t="shared" si="55"/>
        <v>0</v>
      </c>
    </row>
    <row r="1358" spans="2:9" s="245" customFormat="1" ht="10.199999999999999">
      <c r="B1358" s="758"/>
      <c r="C1358" s="759"/>
      <c r="D1358" s="271"/>
      <c r="E1358" s="272"/>
      <c r="F1358" s="272"/>
      <c r="G1358" s="273"/>
      <c r="H1358" s="274">
        <f t="shared" si="54"/>
        <v>0</v>
      </c>
      <c r="I1358" s="275">
        <f t="shared" si="55"/>
        <v>0</v>
      </c>
    </row>
    <row r="1359" spans="2:9" s="244" customFormat="1" ht="12">
      <c r="B1359" s="762" t="s">
        <v>233</v>
      </c>
      <c r="C1359" s="763"/>
      <c r="D1359" s="763"/>
      <c r="E1359" s="763"/>
      <c r="F1359" s="763"/>
      <c r="G1359" s="764"/>
      <c r="H1359" s="276">
        <f>ROUND(SUM(H1309:H1358),3)</f>
        <v>0</v>
      </c>
      <c r="I1359" s="277">
        <f>ROUND(SUM(I1309:I1358),3)</f>
        <v>0</v>
      </c>
    </row>
    <row r="1360" spans="2:9" s="244" customFormat="1" ht="12.6" thickBot="1">
      <c r="B1360" s="765" t="s">
        <v>234</v>
      </c>
      <c r="C1360" s="766"/>
      <c r="D1360" s="766"/>
      <c r="E1360" s="766"/>
      <c r="F1360" s="766"/>
      <c r="G1360" s="767"/>
      <c r="H1360" s="768">
        <f>ROUND(I1359-H1359+I1308,3)</f>
        <v>80.92</v>
      </c>
      <c r="I1360" s="769"/>
    </row>
    <row r="1361" spans="2:9" s="245" customFormat="1" ht="10.8" thickTop="1">
      <c r="B1361" s="770" t="s">
        <v>5</v>
      </c>
      <c r="C1361" s="771"/>
      <c r="D1361" s="774" t="s">
        <v>6</v>
      </c>
      <c r="E1361" s="775"/>
      <c r="F1361" s="775"/>
      <c r="G1361" s="775"/>
      <c r="H1361" s="775"/>
      <c r="I1361" s="776"/>
    </row>
    <row r="1362" spans="2:9" s="245" customFormat="1" ht="10.199999999999999">
      <c r="B1362" s="772"/>
      <c r="C1362" s="773"/>
      <c r="D1362" s="777" t="s">
        <v>235</v>
      </c>
      <c r="E1362" s="778"/>
      <c r="F1362" s="778"/>
      <c r="G1362" s="778"/>
      <c r="H1362" s="779" t="s">
        <v>236</v>
      </c>
      <c r="I1362" s="780"/>
    </row>
    <row r="1363" spans="2:9" s="245" customFormat="1" ht="10.199999999999999">
      <c r="B1363" s="798" t="str">
        <f>B1291</f>
        <v>YENİ YAPI</v>
      </c>
      <c r="C1363" s="799"/>
      <c r="D1363" s="802" t="str">
        <f>D1291</f>
        <v>Emrah Kulaklı</v>
      </c>
      <c r="E1363" s="803"/>
      <c r="F1363" s="803"/>
      <c r="G1363" s="803"/>
      <c r="H1363" s="802" t="str">
        <f>H1291</f>
        <v>Emrullah Yavaş</v>
      </c>
      <c r="I1363" s="804"/>
    </row>
    <row r="1364" spans="2:9" s="245" customFormat="1" ht="10.199999999999999">
      <c r="B1364" s="800"/>
      <c r="C1364" s="801"/>
      <c r="D1364" s="802" t="str">
        <f>D1292</f>
        <v>İnşaat Mühendisi</v>
      </c>
      <c r="E1364" s="803"/>
      <c r="F1364" s="803"/>
      <c r="G1364" s="803"/>
      <c r="H1364" s="802" t="str">
        <f>H1292</f>
        <v>İnşaat Mühendisi</v>
      </c>
      <c r="I1364" s="804"/>
    </row>
    <row r="1365" spans="2:9" s="245" customFormat="1" ht="10.199999999999999">
      <c r="B1365" s="800"/>
      <c r="C1365" s="801"/>
      <c r="D1365" s="259"/>
      <c r="H1365" s="259"/>
      <c r="I1365" s="254"/>
    </row>
    <row r="1366" spans="2:9" s="245" customFormat="1" ht="10.199999999999999">
      <c r="B1366" s="253"/>
      <c r="D1366" s="259"/>
      <c r="H1366" s="259"/>
      <c r="I1366" s="254"/>
    </row>
    <row r="1367" spans="2:9" s="245" customFormat="1" ht="10.8" thickBot="1">
      <c r="B1367" s="255"/>
      <c r="C1367" s="256"/>
      <c r="D1367" s="260"/>
      <c r="E1367" s="256"/>
      <c r="F1367" s="256"/>
      <c r="G1367" s="256"/>
      <c r="H1367" s="260"/>
      <c r="I1367" s="257"/>
    </row>
    <row r="1368" spans="2:9" s="245" customFormat="1" ht="6" customHeight="1" thickTop="1"/>
    <row r="1369" spans="2:9" ht="3.75" customHeight="1"/>
    <row r="1370" spans="2:9" ht="9.75" customHeight="1" thickBot="1">
      <c r="B1370" s="246"/>
      <c r="C1370" s="246"/>
      <c r="D1370" s="245"/>
      <c r="H1370" s="247" t="s">
        <v>232</v>
      </c>
      <c r="I1370" s="248">
        <f>I1298+1</f>
        <v>19</v>
      </c>
    </row>
    <row r="1371" spans="2:9" s="244" customFormat="1" ht="12" customHeight="1" thickTop="1">
      <c r="B1371" s="278" t="s">
        <v>6</v>
      </c>
      <c r="C1371" s="760" t="str">
        <f>C1299</f>
        <v>:FARSYAPI</v>
      </c>
      <c r="D1371" s="760"/>
      <c r="E1371" s="760"/>
      <c r="F1371" s="760"/>
      <c r="G1371" s="760"/>
      <c r="H1371" s="760"/>
      <c r="I1371" s="761"/>
    </row>
    <row r="1372" spans="2:9" s="244" customFormat="1" ht="12">
      <c r="B1372" s="279" t="s">
        <v>5</v>
      </c>
      <c r="C1372" s="783" t="str">
        <f t="shared" ref="C1372:C1375" si="56">C1300</f>
        <v>:YENİ YAPI</v>
      </c>
      <c r="D1372" s="783"/>
      <c r="E1372" s="783"/>
      <c r="F1372" s="783"/>
      <c r="G1372" s="783"/>
      <c r="H1372" s="783"/>
      <c r="I1372" s="784"/>
    </row>
    <row r="1373" spans="2:9" s="244" customFormat="1" ht="12" customHeight="1">
      <c r="B1373" s="279" t="s">
        <v>230</v>
      </c>
      <c r="C1373" s="785" t="str">
        <f t="shared" si="56"/>
        <v xml:space="preserve">:PANDROS </v>
      </c>
      <c r="D1373" s="785"/>
      <c r="E1373" s="785"/>
      <c r="F1373" s="785"/>
      <c r="G1373" s="785"/>
      <c r="H1373" s="785"/>
      <c r="I1373" s="786"/>
    </row>
    <row r="1374" spans="2:9" s="244" customFormat="1" ht="12" customHeight="1">
      <c r="B1374" s="279" t="s">
        <v>231</v>
      </c>
      <c r="C1374" s="783" t="str">
        <f t="shared" si="56"/>
        <v>:İNCE İŞLER</v>
      </c>
      <c r="D1374" s="783"/>
      <c r="E1374" s="783"/>
      <c r="F1374" s="783"/>
      <c r="G1374" s="783"/>
      <c r="H1374" s="783"/>
      <c r="I1374" s="784"/>
    </row>
    <row r="1375" spans="2:9" s="244" customFormat="1" ht="33" customHeight="1">
      <c r="B1375" s="280" t="s">
        <v>228</v>
      </c>
      <c r="C1375" s="787" t="str">
        <f t="shared" si="56"/>
        <v>:Tuğla Duvar İmalatı</v>
      </c>
      <c r="D1375" s="787"/>
      <c r="E1375" s="787"/>
      <c r="F1375" s="787"/>
      <c r="G1375" s="787"/>
      <c r="H1375" s="787"/>
      <c r="I1375" s="788"/>
    </row>
    <row r="1376" spans="2:9" s="244" customFormat="1" ht="12.6" thickBot="1">
      <c r="B1376" s="281" t="s">
        <v>9</v>
      </c>
      <c r="C1376" s="282" t="str">
        <f>C1304</f>
        <v>:ÇELİK.01</v>
      </c>
      <c r="D1376" s="283" t="s">
        <v>1</v>
      </c>
      <c r="E1376" s="283" t="str">
        <f>E1304</f>
        <v>:ton</v>
      </c>
      <c r="F1376" s="283"/>
      <c r="G1376" s="283"/>
      <c r="H1376" s="283" t="s">
        <v>198</v>
      </c>
      <c r="I1376" s="284" t="str">
        <f>I1304</f>
        <v>:9000TL</v>
      </c>
    </row>
    <row r="1377" spans="2:10" s="249" customFormat="1" ht="24" customHeight="1" thickTop="1" thickBot="1">
      <c r="B1377" s="789" t="s">
        <v>229</v>
      </c>
      <c r="C1377" s="790"/>
      <c r="D1377" s="790"/>
      <c r="E1377" s="790"/>
      <c r="F1377" s="790"/>
      <c r="G1377" s="790"/>
      <c r="H1377" s="790"/>
      <c r="I1377" s="791"/>
    </row>
    <row r="1378" spans="2:10" s="244" customFormat="1" ht="12.6" thickTop="1">
      <c r="B1378" s="792" t="s">
        <v>223</v>
      </c>
      <c r="C1378" s="793"/>
      <c r="D1378" s="793" t="s">
        <v>145</v>
      </c>
      <c r="E1378" s="793"/>
      <c r="F1378" s="793"/>
      <c r="G1378" s="793"/>
      <c r="H1378" s="796" t="s">
        <v>3</v>
      </c>
      <c r="I1378" s="797"/>
    </row>
    <row r="1379" spans="2:10" s="244" customFormat="1" ht="12">
      <c r="B1379" s="794"/>
      <c r="C1379" s="795"/>
      <c r="D1379" s="251" t="s">
        <v>147</v>
      </c>
      <c r="E1379" s="251" t="s">
        <v>224</v>
      </c>
      <c r="F1379" s="251" t="s">
        <v>225</v>
      </c>
      <c r="G1379" s="251" t="s">
        <v>148</v>
      </c>
      <c r="H1379" s="258" t="s">
        <v>226</v>
      </c>
      <c r="I1379" s="252" t="s">
        <v>227</v>
      </c>
      <c r="J1379" s="250"/>
    </row>
    <row r="1380" spans="2:10" s="244" customFormat="1" ht="12">
      <c r="B1380" s="781" t="s">
        <v>237</v>
      </c>
      <c r="C1380" s="782"/>
      <c r="D1380" s="261"/>
      <c r="E1380" s="262"/>
      <c r="F1380" s="262"/>
      <c r="G1380" s="263"/>
      <c r="H1380" s="264"/>
      <c r="I1380" s="265">
        <f>H1360</f>
        <v>80.92</v>
      </c>
      <c r="J1380" s="250"/>
    </row>
    <row r="1381" spans="2:10" s="245" customFormat="1" ht="10.199999999999999">
      <c r="B1381" s="756"/>
      <c r="C1381" s="757"/>
      <c r="D1381" s="266"/>
      <c r="E1381" s="267"/>
      <c r="F1381" s="267"/>
      <c r="G1381" s="268"/>
      <c r="H1381" s="269">
        <f>ROUND(IF(MID(B1381,1,5)="MİNHA",PRODUCT(D1381:G1381),0),3)</f>
        <v>0</v>
      </c>
      <c r="I1381" s="270">
        <f>ROUND(IF(MID(B1381,1,5)&lt;&gt;"MİNHA",PRODUCT(D1381:G1381),0),3)</f>
        <v>0</v>
      </c>
    </row>
    <row r="1382" spans="2:10" s="245" customFormat="1" ht="10.199999999999999">
      <c r="B1382" s="756"/>
      <c r="C1382" s="757"/>
      <c r="D1382" s="266"/>
      <c r="E1382" s="267"/>
      <c r="F1382" s="267"/>
      <c r="G1382" s="268"/>
      <c r="H1382" s="269">
        <f t="shared" ref="H1382:H1430" si="57">ROUND(IF(MID(B1382,1,5)="MİNHA",PRODUCT(D1382:G1382),0),3)</f>
        <v>0</v>
      </c>
      <c r="I1382" s="270">
        <f t="shared" ref="I1382:I1430" si="58">ROUND(IF(MID(B1382,1,5)&lt;&gt;"MİNHA",PRODUCT(D1382:G1382),0),3)</f>
        <v>0</v>
      </c>
    </row>
    <row r="1383" spans="2:10" s="245" customFormat="1" ht="10.199999999999999">
      <c r="B1383" s="756"/>
      <c r="C1383" s="757"/>
      <c r="D1383" s="266"/>
      <c r="E1383" s="267"/>
      <c r="F1383" s="267"/>
      <c r="G1383" s="268"/>
      <c r="H1383" s="269">
        <f t="shared" si="57"/>
        <v>0</v>
      </c>
      <c r="I1383" s="270">
        <f t="shared" si="58"/>
        <v>0</v>
      </c>
    </row>
    <row r="1384" spans="2:10" s="245" customFormat="1" ht="10.199999999999999">
      <c r="B1384" s="756"/>
      <c r="C1384" s="757"/>
      <c r="D1384" s="266"/>
      <c r="E1384" s="267"/>
      <c r="F1384" s="267"/>
      <c r="G1384" s="268"/>
      <c r="H1384" s="269">
        <f t="shared" si="57"/>
        <v>0</v>
      </c>
      <c r="I1384" s="270">
        <f t="shared" si="58"/>
        <v>0</v>
      </c>
    </row>
    <row r="1385" spans="2:10" s="245" customFormat="1" ht="10.199999999999999">
      <c r="B1385" s="756"/>
      <c r="C1385" s="757"/>
      <c r="D1385" s="266"/>
      <c r="E1385" s="267"/>
      <c r="F1385" s="267"/>
      <c r="G1385" s="268"/>
      <c r="H1385" s="269">
        <f t="shared" si="57"/>
        <v>0</v>
      </c>
      <c r="I1385" s="270">
        <f t="shared" si="58"/>
        <v>0</v>
      </c>
    </row>
    <row r="1386" spans="2:10" s="245" customFormat="1" ht="10.199999999999999">
      <c r="B1386" s="756"/>
      <c r="C1386" s="757"/>
      <c r="D1386" s="266"/>
      <c r="E1386" s="267"/>
      <c r="F1386" s="267"/>
      <c r="G1386" s="268"/>
      <c r="H1386" s="269">
        <f t="shared" si="57"/>
        <v>0</v>
      </c>
      <c r="I1386" s="270">
        <f t="shared" si="58"/>
        <v>0</v>
      </c>
    </row>
    <row r="1387" spans="2:10" s="245" customFormat="1" ht="10.199999999999999">
      <c r="B1387" s="756"/>
      <c r="C1387" s="757"/>
      <c r="D1387" s="266"/>
      <c r="E1387" s="267"/>
      <c r="F1387" s="267"/>
      <c r="G1387" s="268"/>
      <c r="H1387" s="269">
        <f t="shared" si="57"/>
        <v>0</v>
      </c>
      <c r="I1387" s="270">
        <f t="shared" si="58"/>
        <v>0</v>
      </c>
    </row>
    <row r="1388" spans="2:10" s="245" customFormat="1" ht="10.199999999999999">
      <c r="B1388" s="756"/>
      <c r="C1388" s="757"/>
      <c r="D1388" s="266"/>
      <c r="E1388" s="267"/>
      <c r="F1388" s="267"/>
      <c r="G1388" s="268"/>
      <c r="H1388" s="269">
        <f t="shared" si="57"/>
        <v>0</v>
      </c>
      <c r="I1388" s="270">
        <f t="shared" si="58"/>
        <v>0</v>
      </c>
    </row>
    <row r="1389" spans="2:10" s="245" customFormat="1" ht="10.199999999999999">
      <c r="B1389" s="756"/>
      <c r="C1389" s="757"/>
      <c r="D1389" s="266"/>
      <c r="E1389" s="267"/>
      <c r="F1389" s="267"/>
      <c r="G1389" s="268"/>
      <c r="H1389" s="269">
        <f t="shared" si="57"/>
        <v>0</v>
      </c>
      <c r="I1389" s="270">
        <f t="shared" si="58"/>
        <v>0</v>
      </c>
    </row>
    <row r="1390" spans="2:10" s="245" customFormat="1" ht="10.199999999999999">
      <c r="B1390" s="756"/>
      <c r="C1390" s="757"/>
      <c r="D1390" s="266"/>
      <c r="E1390" s="267"/>
      <c r="F1390" s="267"/>
      <c r="G1390" s="268"/>
      <c r="H1390" s="269">
        <f t="shared" si="57"/>
        <v>0</v>
      </c>
      <c r="I1390" s="270">
        <f t="shared" si="58"/>
        <v>0</v>
      </c>
    </row>
    <row r="1391" spans="2:10" s="245" customFormat="1" ht="10.199999999999999">
      <c r="B1391" s="756"/>
      <c r="C1391" s="757"/>
      <c r="D1391" s="266"/>
      <c r="E1391" s="267"/>
      <c r="F1391" s="267"/>
      <c r="G1391" s="268"/>
      <c r="H1391" s="269">
        <f t="shared" si="57"/>
        <v>0</v>
      </c>
      <c r="I1391" s="270">
        <f t="shared" si="58"/>
        <v>0</v>
      </c>
    </row>
    <row r="1392" spans="2:10" s="245" customFormat="1" ht="10.199999999999999">
      <c r="B1392" s="756"/>
      <c r="C1392" s="757"/>
      <c r="D1392" s="266"/>
      <c r="E1392" s="267"/>
      <c r="F1392" s="267"/>
      <c r="G1392" s="268"/>
      <c r="H1392" s="269">
        <f t="shared" si="57"/>
        <v>0</v>
      </c>
      <c r="I1392" s="270">
        <f t="shared" si="58"/>
        <v>0</v>
      </c>
    </row>
    <row r="1393" spans="2:9" s="245" customFormat="1" ht="10.199999999999999">
      <c r="B1393" s="756"/>
      <c r="C1393" s="757"/>
      <c r="D1393" s="266"/>
      <c r="E1393" s="267"/>
      <c r="F1393" s="267"/>
      <c r="G1393" s="268"/>
      <c r="H1393" s="269">
        <f t="shared" si="57"/>
        <v>0</v>
      </c>
      <c r="I1393" s="270">
        <f t="shared" si="58"/>
        <v>0</v>
      </c>
    </row>
    <row r="1394" spans="2:9" s="245" customFormat="1" ht="10.199999999999999">
      <c r="B1394" s="756"/>
      <c r="C1394" s="757"/>
      <c r="D1394" s="266"/>
      <c r="E1394" s="267"/>
      <c r="F1394" s="267"/>
      <c r="G1394" s="268"/>
      <c r="H1394" s="269">
        <f t="shared" si="57"/>
        <v>0</v>
      </c>
      <c r="I1394" s="270">
        <f t="shared" si="58"/>
        <v>0</v>
      </c>
    </row>
    <row r="1395" spans="2:9" s="245" customFormat="1" ht="10.199999999999999">
      <c r="B1395" s="756"/>
      <c r="C1395" s="757"/>
      <c r="D1395" s="266"/>
      <c r="E1395" s="267"/>
      <c r="F1395" s="267"/>
      <c r="G1395" s="268"/>
      <c r="H1395" s="269">
        <f t="shared" si="57"/>
        <v>0</v>
      </c>
      <c r="I1395" s="270">
        <f t="shared" si="58"/>
        <v>0</v>
      </c>
    </row>
    <row r="1396" spans="2:9" s="245" customFormat="1" ht="10.199999999999999">
      <c r="B1396" s="756"/>
      <c r="C1396" s="757"/>
      <c r="D1396" s="266"/>
      <c r="E1396" s="267"/>
      <c r="F1396" s="267"/>
      <c r="G1396" s="268"/>
      <c r="H1396" s="269">
        <f t="shared" si="57"/>
        <v>0</v>
      </c>
      <c r="I1396" s="270">
        <f t="shared" si="58"/>
        <v>0</v>
      </c>
    </row>
    <row r="1397" spans="2:9" s="245" customFormat="1" ht="10.199999999999999">
      <c r="B1397" s="756"/>
      <c r="C1397" s="757"/>
      <c r="D1397" s="266"/>
      <c r="E1397" s="267"/>
      <c r="F1397" s="267"/>
      <c r="G1397" s="268"/>
      <c r="H1397" s="269">
        <f t="shared" si="57"/>
        <v>0</v>
      </c>
      <c r="I1397" s="270">
        <f t="shared" si="58"/>
        <v>0</v>
      </c>
    </row>
    <row r="1398" spans="2:9" s="245" customFormat="1" ht="10.199999999999999">
      <c r="B1398" s="756"/>
      <c r="C1398" s="757"/>
      <c r="D1398" s="266"/>
      <c r="E1398" s="267"/>
      <c r="F1398" s="267"/>
      <c r="G1398" s="268"/>
      <c r="H1398" s="269">
        <f t="shared" si="57"/>
        <v>0</v>
      </c>
      <c r="I1398" s="270">
        <f t="shared" si="58"/>
        <v>0</v>
      </c>
    </row>
    <row r="1399" spans="2:9" s="245" customFormat="1" ht="10.199999999999999">
      <c r="B1399" s="756"/>
      <c r="C1399" s="757"/>
      <c r="D1399" s="266"/>
      <c r="E1399" s="267"/>
      <c r="F1399" s="267"/>
      <c r="G1399" s="268"/>
      <c r="H1399" s="269">
        <f t="shared" si="57"/>
        <v>0</v>
      </c>
      <c r="I1399" s="270">
        <f t="shared" si="58"/>
        <v>0</v>
      </c>
    </row>
    <row r="1400" spans="2:9" s="245" customFormat="1" ht="10.199999999999999">
      <c r="B1400" s="756"/>
      <c r="C1400" s="757"/>
      <c r="D1400" s="266"/>
      <c r="E1400" s="267"/>
      <c r="F1400" s="267"/>
      <c r="G1400" s="268"/>
      <c r="H1400" s="269">
        <f t="shared" si="57"/>
        <v>0</v>
      </c>
      <c r="I1400" s="270">
        <f t="shared" si="58"/>
        <v>0</v>
      </c>
    </row>
    <row r="1401" spans="2:9" s="245" customFormat="1" ht="10.199999999999999">
      <c r="B1401" s="756"/>
      <c r="C1401" s="757"/>
      <c r="D1401" s="266"/>
      <c r="E1401" s="267"/>
      <c r="F1401" s="267"/>
      <c r="G1401" s="268"/>
      <c r="H1401" s="269">
        <f t="shared" si="57"/>
        <v>0</v>
      </c>
      <c r="I1401" s="270">
        <f t="shared" si="58"/>
        <v>0</v>
      </c>
    </row>
    <row r="1402" spans="2:9" s="245" customFormat="1" ht="10.199999999999999">
      <c r="B1402" s="756"/>
      <c r="C1402" s="757"/>
      <c r="D1402" s="266"/>
      <c r="E1402" s="267"/>
      <c r="F1402" s="267"/>
      <c r="G1402" s="268"/>
      <c r="H1402" s="269">
        <f t="shared" si="57"/>
        <v>0</v>
      </c>
      <c r="I1402" s="270">
        <f t="shared" si="58"/>
        <v>0</v>
      </c>
    </row>
    <row r="1403" spans="2:9" s="245" customFormat="1" ht="10.199999999999999">
      <c r="B1403" s="756"/>
      <c r="C1403" s="757"/>
      <c r="D1403" s="266"/>
      <c r="E1403" s="267"/>
      <c r="F1403" s="267"/>
      <c r="G1403" s="268"/>
      <c r="H1403" s="269">
        <f t="shared" si="57"/>
        <v>0</v>
      </c>
      <c r="I1403" s="270">
        <f t="shared" si="58"/>
        <v>0</v>
      </c>
    </row>
    <row r="1404" spans="2:9" s="245" customFormat="1" ht="10.199999999999999">
      <c r="B1404" s="756"/>
      <c r="C1404" s="757"/>
      <c r="D1404" s="266"/>
      <c r="E1404" s="267"/>
      <c r="F1404" s="267"/>
      <c r="G1404" s="268"/>
      <c r="H1404" s="269">
        <f t="shared" si="57"/>
        <v>0</v>
      </c>
      <c r="I1404" s="270">
        <f t="shared" si="58"/>
        <v>0</v>
      </c>
    </row>
    <row r="1405" spans="2:9" s="245" customFormat="1" ht="10.199999999999999">
      <c r="B1405" s="756"/>
      <c r="C1405" s="757"/>
      <c r="D1405" s="266"/>
      <c r="E1405" s="267"/>
      <c r="F1405" s="267"/>
      <c r="G1405" s="268"/>
      <c r="H1405" s="269">
        <f t="shared" si="57"/>
        <v>0</v>
      </c>
      <c r="I1405" s="270">
        <f t="shared" si="58"/>
        <v>0</v>
      </c>
    </row>
    <row r="1406" spans="2:9" s="245" customFormat="1" ht="10.199999999999999">
      <c r="B1406" s="756"/>
      <c r="C1406" s="757"/>
      <c r="D1406" s="266"/>
      <c r="E1406" s="267"/>
      <c r="F1406" s="267"/>
      <c r="G1406" s="268"/>
      <c r="H1406" s="269">
        <f t="shared" si="57"/>
        <v>0</v>
      </c>
      <c r="I1406" s="270">
        <f t="shared" si="58"/>
        <v>0</v>
      </c>
    </row>
    <row r="1407" spans="2:9" s="245" customFormat="1" ht="10.199999999999999">
      <c r="B1407" s="756"/>
      <c r="C1407" s="757"/>
      <c r="D1407" s="266"/>
      <c r="E1407" s="267"/>
      <c r="F1407" s="267"/>
      <c r="G1407" s="268"/>
      <c r="H1407" s="269">
        <f t="shared" si="57"/>
        <v>0</v>
      </c>
      <c r="I1407" s="270">
        <f t="shared" si="58"/>
        <v>0</v>
      </c>
    </row>
    <row r="1408" spans="2:9" s="245" customFormat="1" ht="10.199999999999999">
      <c r="B1408" s="756"/>
      <c r="C1408" s="757"/>
      <c r="D1408" s="266"/>
      <c r="E1408" s="267"/>
      <c r="F1408" s="267"/>
      <c r="G1408" s="268"/>
      <c r="H1408" s="269">
        <f t="shared" si="57"/>
        <v>0</v>
      </c>
      <c r="I1408" s="270">
        <f t="shared" si="58"/>
        <v>0</v>
      </c>
    </row>
    <row r="1409" spans="2:9" s="245" customFormat="1" ht="10.199999999999999">
      <c r="B1409" s="756"/>
      <c r="C1409" s="757"/>
      <c r="D1409" s="266"/>
      <c r="E1409" s="267"/>
      <c r="F1409" s="267"/>
      <c r="G1409" s="268"/>
      <c r="H1409" s="269">
        <f t="shared" si="57"/>
        <v>0</v>
      </c>
      <c r="I1409" s="270">
        <f t="shared" si="58"/>
        <v>0</v>
      </c>
    </row>
    <row r="1410" spans="2:9" s="245" customFormat="1" ht="10.199999999999999">
      <c r="B1410" s="756"/>
      <c r="C1410" s="757"/>
      <c r="D1410" s="266"/>
      <c r="E1410" s="267"/>
      <c r="F1410" s="267"/>
      <c r="G1410" s="268"/>
      <c r="H1410" s="269">
        <f t="shared" si="57"/>
        <v>0</v>
      </c>
      <c r="I1410" s="270">
        <f t="shared" si="58"/>
        <v>0</v>
      </c>
    </row>
    <row r="1411" spans="2:9" s="245" customFormat="1" ht="10.199999999999999">
      <c r="B1411" s="756"/>
      <c r="C1411" s="757"/>
      <c r="D1411" s="266"/>
      <c r="E1411" s="267"/>
      <c r="F1411" s="267"/>
      <c r="G1411" s="268"/>
      <c r="H1411" s="269">
        <f t="shared" si="57"/>
        <v>0</v>
      </c>
      <c r="I1411" s="270">
        <f t="shared" si="58"/>
        <v>0</v>
      </c>
    </row>
    <row r="1412" spans="2:9" s="245" customFormat="1" ht="10.199999999999999">
      <c r="B1412" s="756"/>
      <c r="C1412" s="757"/>
      <c r="D1412" s="266"/>
      <c r="E1412" s="267"/>
      <c r="F1412" s="267"/>
      <c r="G1412" s="268"/>
      <c r="H1412" s="269">
        <f t="shared" si="57"/>
        <v>0</v>
      </c>
      <c r="I1412" s="270">
        <f t="shared" si="58"/>
        <v>0</v>
      </c>
    </row>
    <row r="1413" spans="2:9" s="245" customFormat="1" ht="10.199999999999999">
      <c r="B1413" s="756"/>
      <c r="C1413" s="757"/>
      <c r="D1413" s="266"/>
      <c r="E1413" s="267"/>
      <c r="F1413" s="267"/>
      <c r="G1413" s="268"/>
      <c r="H1413" s="269">
        <f t="shared" si="57"/>
        <v>0</v>
      </c>
      <c r="I1413" s="270">
        <f t="shared" si="58"/>
        <v>0</v>
      </c>
    </row>
    <row r="1414" spans="2:9" s="245" customFormat="1" ht="10.199999999999999">
      <c r="B1414" s="756"/>
      <c r="C1414" s="757"/>
      <c r="D1414" s="266"/>
      <c r="E1414" s="267"/>
      <c r="F1414" s="267"/>
      <c r="G1414" s="268"/>
      <c r="H1414" s="269">
        <f t="shared" si="57"/>
        <v>0</v>
      </c>
      <c r="I1414" s="270">
        <f t="shared" si="58"/>
        <v>0</v>
      </c>
    </row>
    <row r="1415" spans="2:9" s="245" customFormat="1" ht="10.199999999999999">
      <c r="B1415" s="756"/>
      <c r="C1415" s="757"/>
      <c r="D1415" s="266"/>
      <c r="E1415" s="267"/>
      <c r="F1415" s="267"/>
      <c r="G1415" s="268"/>
      <c r="H1415" s="269">
        <f t="shared" si="57"/>
        <v>0</v>
      </c>
      <c r="I1415" s="270">
        <f t="shared" si="58"/>
        <v>0</v>
      </c>
    </row>
    <row r="1416" spans="2:9" s="245" customFormat="1" ht="10.199999999999999">
      <c r="B1416" s="756"/>
      <c r="C1416" s="757"/>
      <c r="D1416" s="266"/>
      <c r="E1416" s="267"/>
      <c r="F1416" s="267"/>
      <c r="G1416" s="268"/>
      <c r="H1416" s="269">
        <f t="shared" si="57"/>
        <v>0</v>
      </c>
      <c r="I1416" s="270">
        <f t="shared" si="58"/>
        <v>0</v>
      </c>
    </row>
    <row r="1417" spans="2:9" s="245" customFormat="1" ht="10.199999999999999">
      <c r="B1417" s="756"/>
      <c r="C1417" s="757"/>
      <c r="D1417" s="266"/>
      <c r="E1417" s="267"/>
      <c r="F1417" s="267"/>
      <c r="G1417" s="268"/>
      <c r="H1417" s="269">
        <f t="shared" si="57"/>
        <v>0</v>
      </c>
      <c r="I1417" s="270">
        <f t="shared" si="58"/>
        <v>0</v>
      </c>
    </row>
    <row r="1418" spans="2:9" s="245" customFormat="1" ht="10.199999999999999">
      <c r="B1418" s="756"/>
      <c r="C1418" s="757"/>
      <c r="D1418" s="266"/>
      <c r="E1418" s="267"/>
      <c r="F1418" s="267"/>
      <c r="G1418" s="268"/>
      <c r="H1418" s="269">
        <f t="shared" si="57"/>
        <v>0</v>
      </c>
      <c r="I1418" s="270">
        <f t="shared" si="58"/>
        <v>0</v>
      </c>
    </row>
    <row r="1419" spans="2:9" s="245" customFormat="1" ht="10.199999999999999">
      <c r="B1419" s="756"/>
      <c r="C1419" s="757"/>
      <c r="D1419" s="266"/>
      <c r="E1419" s="267"/>
      <c r="F1419" s="267"/>
      <c r="G1419" s="268"/>
      <c r="H1419" s="269">
        <f t="shared" si="57"/>
        <v>0</v>
      </c>
      <c r="I1419" s="270">
        <f t="shared" si="58"/>
        <v>0</v>
      </c>
    </row>
    <row r="1420" spans="2:9" s="245" customFormat="1" ht="10.199999999999999">
      <c r="B1420" s="756"/>
      <c r="C1420" s="757"/>
      <c r="D1420" s="266"/>
      <c r="E1420" s="267"/>
      <c r="F1420" s="267"/>
      <c r="G1420" s="268"/>
      <c r="H1420" s="269">
        <f t="shared" si="57"/>
        <v>0</v>
      </c>
      <c r="I1420" s="270">
        <f t="shared" si="58"/>
        <v>0</v>
      </c>
    </row>
    <row r="1421" spans="2:9" s="245" customFormat="1" ht="10.199999999999999">
      <c r="B1421" s="756"/>
      <c r="C1421" s="757"/>
      <c r="D1421" s="266"/>
      <c r="E1421" s="267"/>
      <c r="F1421" s="267"/>
      <c r="G1421" s="268"/>
      <c r="H1421" s="269">
        <f t="shared" si="57"/>
        <v>0</v>
      </c>
      <c r="I1421" s="270">
        <f t="shared" si="58"/>
        <v>0</v>
      </c>
    </row>
    <row r="1422" spans="2:9" s="245" customFormat="1" ht="10.199999999999999">
      <c r="B1422" s="756"/>
      <c r="C1422" s="757"/>
      <c r="D1422" s="266"/>
      <c r="E1422" s="267"/>
      <c r="F1422" s="267"/>
      <c r="G1422" s="268"/>
      <c r="H1422" s="269">
        <f t="shared" si="57"/>
        <v>0</v>
      </c>
      <c r="I1422" s="270">
        <f t="shared" si="58"/>
        <v>0</v>
      </c>
    </row>
    <row r="1423" spans="2:9" s="245" customFormat="1" ht="10.199999999999999">
      <c r="B1423" s="756"/>
      <c r="C1423" s="757"/>
      <c r="D1423" s="266"/>
      <c r="E1423" s="267"/>
      <c r="F1423" s="267"/>
      <c r="G1423" s="268"/>
      <c r="H1423" s="269">
        <f t="shared" si="57"/>
        <v>0</v>
      </c>
      <c r="I1423" s="270">
        <f t="shared" si="58"/>
        <v>0</v>
      </c>
    </row>
    <row r="1424" spans="2:9" s="245" customFormat="1" ht="10.199999999999999">
      <c r="B1424" s="756"/>
      <c r="C1424" s="757"/>
      <c r="D1424" s="266"/>
      <c r="E1424" s="267"/>
      <c r="F1424" s="267"/>
      <c r="G1424" s="268"/>
      <c r="H1424" s="269">
        <f t="shared" si="57"/>
        <v>0</v>
      </c>
      <c r="I1424" s="270">
        <f t="shared" si="58"/>
        <v>0</v>
      </c>
    </row>
    <row r="1425" spans="2:9" s="245" customFormat="1" ht="10.199999999999999">
      <c r="B1425" s="756"/>
      <c r="C1425" s="757"/>
      <c r="D1425" s="266"/>
      <c r="E1425" s="267"/>
      <c r="F1425" s="267"/>
      <c r="G1425" s="268"/>
      <c r="H1425" s="269">
        <f t="shared" si="57"/>
        <v>0</v>
      </c>
      <c r="I1425" s="270">
        <f t="shared" si="58"/>
        <v>0</v>
      </c>
    </row>
    <row r="1426" spans="2:9" s="245" customFormat="1" ht="10.199999999999999">
      <c r="B1426" s="756"/>
      <c r="C1426" s="757"/>
      <c r="D1426" s="266"/>
      <c r="E1426" s="267"/>
      <c r="F1426" s="267"/>
      <c r="G1426" s="268"/>
      <c r="H1426" s="269">
        <f t="shared" si="57"/>
        <v>0</v>
      </c>
      <c r="I1426" s="270">
        <f t="shared" si="58"/>
        <v>0</v>
      </c>
    </row>
    <row r="1427" spans="2:9" s="245" customFormat="1" ht="10.199999999999999">
      <c r="B1427" s="756"/>
      <c r="C1427" s="757"/>
      <c r="D1427" s="266"/>
      <c r="E1427" s="267"/>
      <c r="F1427" s="267"/>
      <c r="G1427" s="268"/>
      <c r="H1427" s="269">
        <f t="shared" si="57"/>
        <v>0</v>
      </c>
      <c r="I1427" s="270">
        <f t="shared" si="58"/>
        <v>0</v>
      </c>
    </row>
    <row r="1428" spans="2:9" s="245" customFormat="1" ht="10.199999999999999">
      <c r="B1428" s="756"/>
      <c r="C1428" s="757"/>
      <c r="D1428" s="266"/>
      <c r="E1428" s="267"/>
      <c r="F1428" s="267"/>
      <c r="G1428" s="268"/>
      <c r="H1428" s="269">
        <f t="shared" si="57"/>
        <v>0</v>
      </c>
      <c r="I1428" s="270">
        <f t="shared" si="58"/>
        <v>0</v>
      </c>
    </row>
    <row r="1429" spans="2:9" s="245" customFormat="1" ht="10.199999999999999">
      <c r="B1429" s="756"/>
      <c r="C1429" s="757"/>
      <c r="D1429" s="266"/>
      <c r="E1429" s="267"/>
      <c r="F1429" s="267"/>
      <c r="G1429" s="268"/>
      <c r="H1429" s="269">
        <f t="shared" si="57"/>
        <v>0</v>
      </c>
      <c r="I1429" s="270">
        <f t="shared" si="58"/>
        <v>0</v>
      </c>
    </row>
    <row r="1430" spans="2:9" s="245" customFormat="1" ht="10.199999999999999">
      <c r="B1430" s="758"/>
      <c r="C1430" s="759"/>
      <c r="D1430" s="271"/>
      <c r="E1430" s="272"/>
      <c r="F1430" s="272"/>
      <c r="G1430" s="273"/>
      <c r="H1430" s="274">
        <f t="shared" si="57"/>
        <v>0</v>
      </c>
      <c r="I1430" s="275">
        <f t="shared" si="58"/>
        <v>0</v>
      </c>
    </row>
    <row r="1431" spans="2:9" s="244" customFormat="1" ht="12">
      <c r="B1431" s="762" t="s">
        <v>233</v>
      </c>
      <c r="C1431" s="763"/>
      <c r="D1431" s="763"/>
      <c r="E1431" s="763"/>
      <c r="F1431" s="763"/>
      <c r="G1431" s="764"/>
      <c r="H1431" s="276">
        <f>ROUND(SUM(H1381:H1430),3)</f>
        <v>0</v>
      </c>
      <c r="I1431" s="277">
        <f>ROUND(SUM(I1381:I1430),3)</f>
        <v>0</v>
      </c>
    </row>
    <row r="1432" spans="2:9" s="244" customFormat="1" ht="12.6" thickBot="1">
      <c r="B1432" s="765" t="s">
        <v>234</v>
      </c>
      <c r="C1432" s="766"/>
      <c r="D1432" s="766"/>
      <c r="E1432" s="766"/>
      <c r="F1432" s="766"/>
      <c r="G1432" s="767"/>
      <c r="H1432" s="768">
        <f>ROUND(I1431-H1431+I1380,3)</f>
        <v>80.92</v>
      </c>
      <c r="I1432" s="769"/>
    </row>
    <row r="1433" spans="2:9" s="245" customFormat="1" ht="10.8" thickTop="1">
      <c r="B1433" s="770" t="s">
        <v>5</v>
      </c>
      <c r="C1433" s="771"/>
      <c r="D1433" s="774" t="s">
        <v>6</v>
      </c>
      <c r="E1433" s="775"/>
      <c r="F1433" s="775"/>
      <c r="G1433" s="775"/>
      <c r="H1433" s="775"/>
      <c r="I1433" s="776"/>
    </row>
    <row r="1434" spans="2:9" s="245" customFormat="1" ht="10.199999999999999">
      <c r="B1434" s="772"/>
      <c r="C1434" s="773"/>
      <c r="D1434" s="777" t="s">
        <v>235</v>
      </c>
      <c r="E1434" s="778"/>
      <c r="F1434" s="778"/>
      <c r="G1434" s="778"/>
      <c r="H1434" s="779" t="s">
        <v>236</v>
      </c>
      <c r="I1434" s="780"/>
    </row>
    <row r="1435" spans="2:9" s="245" customFormat="1" ht="10.199999999999999">
      <c r="B1435" s="798" t="str">
        <f>B1363</f>
        <v>YENİ YAPI</v>
      </c>
      <c r="C1435" s="799"/>
      <c r="D1435" s="802" t="str">
        <f>D1363</f>
        <v>Emrah Kulaklı</v>
      </c>
      <c r="E1435" s="803"/>
      <c r="F1435" s="803"/>
      <c r="G1435" s="803"/>
      <c r="H1435" s="802" t="str">
        <f>H1363</f>
        <v>Emrullah Yavaş</v>
      </c>
      <c r="I1435" s="804"/>
    </row>
    <row r="1436" spans="2:9" s="245" customFormat="1" ht="10.199999999999999">
      <c r="B1436" s="800"/>
      <c r="C1436" s="801"/>
      <c r="D1436" s="802" t="str">
        <f>D1364</f>
        <v>İnşaat Mühendisi</v>
      </c>
      <c r="E1436" s="803"/>
      <c r="F1436" s="803"/>
      <c r="G1436" s="803"/>
      <c r="H1436" s="802" t="str">
        <f>H1364</f>
        <v>İnşaat Mühendisi</v>
      </c>
      <c r="I1436" s="804"/>
    </row>
    <row r="1437" spans="2:9" s="245" customFormat="1" ht="10.199999999999999">
      <c r="B1437" s="800"/>
      <c r="C1437" s="801"/>
      <c r="D1437" s="259"/>
      <c r="H1437" s="259"/>
      <c r="I1437" s="254"/>
    </row>
    <row r="1438" spans="2:9" s="245" customFormat="1" ht="10.199999999999999">
      <c r="B1438" s="253"/>
      <c r="D1438" s="259"/>
      <c r="H1438" s="259"/>
      <c r="I1438" s="254"/>
    </row>
    <row r="1439" spans="2:9" s="245" customFormat="1" ht="10.8" thickBot="1">
      <c r="B1439" s="255"/>
      <c r="C1439" s="256"/>
      <c r="D1439" s="260"/>
      <c r="E1439" s="256"/>
      <c r="F1439" s="256"/>
      <c r="G1439" s="256"/>
      <c r="H1439" s="260"/>
      <c r="I1439" s="257"/>
    </row>
    <row r="1440" spans="2:9" s="245" customFormat="1" ht="6" customHeight="1" thickTop="1"/>
  </sheetData>
  <mergeCells count="1440">
    <mergeCell ref="D10:G10"/>
    <mergeCell ref="H10:I10"/>
    <mergeCell ref="B63:G63"/>
    <mergeCell ref="B64:G64"/>
    <mergeCell ref="D65:I65"/>
    <mergeCell ref="D66:G66"/>
    <mergeCell ref="H66:I66"/>
    <mergeCell ref="B9:I9"/>
    <mergeCell ref="C3:I3"/>
    <mergeCell ref="C4:I4"/>
    <mergeCell ref="C5:I5"/>
    <mergeCell ref="C6:I6"/>
    <mergeCell ref="C7:I7"/>
    <mergeCell ref="B10:C11"/>
    <mergeCell ref="B12:C12"/>
    <mergeCell ref="H64:I64"/>
    <mergeCell ref="B65:C66"/>
    <mergeCell ref="B21:C21"/>
    <mergeCell ref="B20:C20"/>
    <mergeCell ref="B19:C19"/>
    <mergeCell ref="B18:C18"/>
    <mergeCell ref="B17:C17"/>
    <mergeCell ref="B16:C16"/>
    <mergeCell ref="B15:C15"/>
    <mergeCell ref="B14:C14"/>
    <mergeCell ref="B13:C13"/>
    <mergeCell ref="B35:C35"/>
    <mergeCell ref="B34:C34"/>
    <mergeCell ref="B33:C33"/>
    <mergeCell ref="B32:C32"/>
    <mergeCell ref="B31:C31"/>
    <mergeCell ref="B30:C30"/>
    <mergeCell ref="B67:C69"/>
    <mergeCell ref="C75:I75"/>
    <mergeCell ref="D67:G67"/>
    <mergeCell ref="D68:G68"/>
    <mergeCell ref="H67:I67"/>
    <mergeCell ref="H68:I68"/>
    <mergeCell ref="B84:C84"/>
    <mergeCell ref="B135:G135"/>
    <mergeCell ref="B136:G136"/>
    <mergeCell ref="H136:I136"/>
    <mergeCell ref="B85:C85"/>
    <mergeCell ref="B109:C109"/>
    <mergeCell ref="B108:C108"/>
    <mergeCell ref="B107:C107"/>
    <mergeCell ref="B106:C106"/>
    <mergeCell ref="B105:C105"/>
    <mergeCell ref="B104:C104"/>
    <mergeCell ref="B103:C103"/>
    <mergeCell ref="B102:C102"/>
    <mergeCell ref="B101:C101"/>
    <mergeCell ref="B100:C100"/>
    <mergeCell ref="B99:C99"/>
    <mergeCell ref="B98:C98"/>
    <mergeCell ref="B117:C117"/>
    <mergeCell ref="B134:C134"/>
    <mergeCell ref="B133:C133"/>
    <mergeCell ref="B132:C132"/>
    <mergeCell ref="B131:C131"/>
    <mergeCell ref="B130:C130"/>
    <mergeCell ref="B129:C129"/>
    <mergeCell ref="B116:C116"/>
    <mergeCell ref="B115:C115"/>
    <mergeCell ref="C76:I76"/>
    <mergeCell ref="C77:I77"/>
    <mergeCell ref="C78:I78"/>
    <mergeCell ref="C79:I79"/>
    <mergeCell ref="B81:I81"/>
    <mergeCell ref="B82:C83"/>
    <mergeCell ref="D82:G82"/>
    <mergeCell ref="H82:I82"/>
    <mergeCell ref="B97:C97"/>
    <mergeCell ref="B96:C96"/>
    <mergeCell ref="B95:C95"/>
    <mergeCell ref="B94:C94"/>
    <mergeCell ref="B93:C93"/>
    <mergeCell ref="B92:C92"/>
    <mergeCell ref="B91:C91"/>
    <mergeCell ref="B90:C90"/>
    <mergeCell ref="B89:C89"/>
    <mergeCell ref="B88:C88"/>
    <mergeCell ref="B87:C87"/>
    <mergeCell ref="B86:C86"/>
    <mergeCell ref="B264:C264"/>
    <mergeCell ref="B265:C265"/>
    <mergeCell ref="B266:C266"/>
    <mergeCell ref="B267:C267"/>
    <mergeCell ref="D211:G211"/>
    <mergeCell ref="H211:I211"/>
    <mergeCell ref="D212:G212"/>
    <mergeCell ref="H212:I212"/>
    <mergeCell ref="C219:I219"/>
    <mergeCell ref="B156:C156"/>
    <mergeCell ref="B207:G207"/>
    <mergeCell ref="B208:G208"/>
    <mergeCell ref="H208:I208"/>
    <mergeCell ref="B209:C210"/>
    <mergeCell ref="D209:I209"/>
    <mergeCell ref="D210:G210"/>
    <mergeCell ref="H210:I21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7:C157"/>
    <mergeCell ref="B158:C158"/>
    <mergeCell ref="B159:C159"/>
    <mergeCell ref="B197:C197"/>
    <mergeCell ref="B198:C198"/>
    <mergeCell ref="B349:C349"/>
    <mergeCell ref="B350:C350"/>
    <mergeCell ref="B340:C340"/>
    <mergeCell ref="B341:C341"/>
    <mergeCell ref="B279:G279"/>
    <mergeCell ref="B280:G280"/>
    <mergeCell ref="H280:I280"/>
    <mergeCell ref="B281:C282"/>
    <mergeCell ref="D281:I281"/>
    <mergeCell ref="D282:G282"/>
    <mergeCell ref="H282:I282"/>
    <mergeCell ref="C220:I220"/>
    <mergeCell ref="C221:I221"/>
    <mergeCell ref="C222:I222"/>
    <mergeCell ref="C223:I223"/>
    <mergeCell ref="B225:I225"/>
    <mergeCell ref="B226:C227"/>
    <mergeCell ref="D226:G226"/>
    <mergeCell ref="H226:I22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50:C250"/>
    <mergeCell ref="B251:C251"/>
    <mergeCell ref="B252:C252"/>
    <mergeCell ref="B253:C253"/>
    <mergeCell ref="B263:C263"/>
    <mergeCell ref="B405:C405"/>
    <mergeCell ref="B415:C415"/>
    <mergeCell ref="B416:C416"/>
    <mergeCell ref="B417:C417"/>
    <mergeCell ref="B418:C418"/>
    <mergeCell ref="B419:C419"/>
    <mergeCell ref="B420:C420"/>
    <mergeCell ref="B421:C421"/>
    <mergeCell ref="D355:G355"/>
    <mergeCell ref="H355:I355"/>
    <mergeCell ref="D356:G356"/>
    <mergeCell ref="H356:I356"/>
    <mergeCell ref="C363:I363"/>
    <mergeCell ref="B300:C300"/>
    <mergeCell ref="B351:G351"/>
    <mergeCell ref="B352:G352"/>
    <mergeCell ref="H352:I352"/>
    <mergeCell ref="B353:C354"/>
    <mergeCell ref="D353:I353"/>
    <mergeCell ref="D354:G354"/>
    <mergeCell ref="H354:I354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7:C317"/>
    <mergeCell ref="D370:G370"/>
    <mergeCell ref="H370:I370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73:C373"/>
    <mergeCell ref="B374:C374"/>
    <mergeCell ref="B375:C375"/>
    <mergeCell ref="B376:C376"/>
    <mergeCell ref="B377:C377"/>
    <mergeCell ref="B378:C378"/>
    <mergeCell ref="B379:C379"/>
    <mergeCell ref="D499:G499"/>
    <mergeCell ref="H499:I499"/>
    <mergeCell ref="D500:G500"/>
    <mergeCell ref="H500:I500"/>
    <mergeCell ref="C507:I507"/>
    <mergeCell ref="B444:C444"/>
    <mergeCell ref="B495:G495"/>
    <mergeCell ref="B496:G496"/>
    <mergeCell ref="H496:I496"/>
    <mergeCell ref="B497:C498"/>
    <mergeCell ref="D497:I497"/>
    <mergeCell ref="D498:G498"/>
    <mergeCell ref="H498:I498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567:G567"/>
    <mergeCell ref="B568:G568"/>
    <mergeCell ref="H568:I568"/>
    <mergeCell ref="B569:C570"/>
    <mergeCell ref="D569:I569"/>
    <mergeCell ref="D570:G570"/>
    <mergeCell ref="H570:I570"/>
    <mergeCell ref="C508:I508"/>
    <mergeCell ref="C509:I509"/>
    <mergeCell ref="C510:I510"/>
    <mergeCell ref="C511:I511"/>
    <mergeCell ref="B513:I513"/>
    <mergeCell ref="B514:C515"/>
    <mergeCell ref="D514:G514"/>
    <mergeCell ref="H514:I514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8:C538"/>
    <mergeCell ref="B539:C539"/>
    <mergeCell ref="B549:C549"/>
    <mergeCell ref="B550:C550"/>
    <mergeCell ref="B551:C551"/>
    <mergeCell ref="B552:C552"/>
    <mergeCell ref="B553:C553"/>
    <mergeCell ref="B554:C554"/>
    <mergeCell ref="B555:C555"/>
    <mergeCell ref="D643:G643"/>
    <mergeCell ref="H643:I643"/>
    <mergeCell ref="D644:G644"/>
    <mergeCell ref="H644:I644"/>
    <mergeCell ref="C651:I651"/>
    <mergeCell ref="B588:C588"/>
    <mergeCell ref="B639:G639"/>
    <mergeCell ref="B640:G640"/>
    <mergeCell ref="H640:I640"/>
    <mergeCell ref="B641:C642"/>
    <mergeCell ref="D641:I641"/>
    <mergeCell ref="D642:G642"/>
    <mergeCell ref="H642:I642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605:C605"/>
    <mergeCell ref="B606:C606"/>
    <mergeCell ref="B607:C607"/>
    <mergeCell ref="B635:C635"/>
    <mergeCell ref="B636:C636"/>
    <mergeCell ref="B637:C637"/>
    <mergeCell ref="B638:C638"/>
    <mergeCell ref="B626:C626"/>
    <mergeCell ref="B627:C627"/>
    <mergeCell ref="B711:G711"/>
    <mergeCell ref="B712:G712"/>
    <mergeCell ref="H712:I712"/>
    <mergeCell ref="B713:C714"/>
    <mergeCell ref="D713:I713"/>
    <mergeCell ref="D714:G714"/>
    <mergeCell ref="H714:I714"/>
    <mergeCell ref="C652:I652"/>
    <mergeCell ref="C653:I653"/>
    <mergeCell ref="C654:I654"/>
    <mergeCell ref="C655:I655"/>
    <mergeCell ref="B657:I657"/>
    <mergeCell ref="B658:C659"/>
    <mergeCell ref="D658:G658"/>
    <mergeCell ref="H658:I658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61:C661"/>
    <mergeCell ref="B662:C662"/>
    <mergeCell ref="B663:C663"/>
    <mergeCell ref="B664:C664"/>
    <mergeCell ref="B665:C665"/>
    <mergeCell ref="B691:C691"/>
    <mergeCell ref="B701:C701"/>
    <mergeCell ref="B702:C702"/>
    <mergeCell ref="B703:C703"/>
    <mergeCell ref="D787:G787"/>
    <mergeCell ref="H787:I787"/>
    <mergeCell ref="D788:G788"/>
    <mergeCell ref="H788:I788"/>
    <mergeCell ref="C795:I795"/>
    <mergeCell ref="B732:C732"/>
    <mergeCell ref="B783:G783"/>
    <mergeCell ref="B784:G784"/>
    <mergeCell ref="H784:I784"/>
    <mergeCell ref="B785:C786"/>
    <mergeCell ref="D785:I785"/>
    <mergeCell ref="D786:G786"/>
    <mergeCell ref="H786:I786"/>
    <mergeCell ref="B741:C741"/>
    <mergeCell ref="B742:C742"/>
    <mergeCell ref="B743:C743"/>
    <mergeCell ref="B744:C744"/>
    <mergeCell ref="B745:C745"/>
    <mergeCell ref="B746:C746"/>
    <mergeCell ref="B747:C747"/>
    <mergeCell ref="B748:C748"/>
    <mergeCell ref="B749:C749"/>
    <mergeCell ref="B750:C750"/>
    <mergeCell ref="B753:C753"/>
    <mergeCell ref="B754:C754"/>
    <mergeCell ref="B755:C755"/>
    <mergeCell ref="B756:C756"/>
    <mergeCell ref="B757:C757"/>
    <mergeCell ref="B758:C758"/>
    <mergeCell ref="B759:C759"/>
    <mergeCell ref="B778:C778"/>
    <mergeCell ref="B779:C779"/>
    <mergeCell ref="B855:G855"/>
    <mergeCell ref="B856:G856"/>
    <mergeCell ref="H856:I856"/>
    <mergeCell ref="B857:C858"/>
    <mergeCell ref="D857:I857"/>
    <mergeCell ref="D858:G858"/>
    <mergeCell ref="H858:I858"/>
    <mergeCell ref="C796:I796"/>
    <mergeCell ref="C797:I797"/>
    <mergeCell ref="C798:I798"/>
    <mergeCell ref="C799:I799"/>
    <mergeCell ref="B801:I801"/>
    <mergeCell ref="B802:C803"/>
    <mergeCell ref="D802:G802"/>
    <mergeCell ref="H802:I802"/>
    <mergeCell ref="B809:C809"/>
    <mergeCell ref="B810:C810"/>
    <mergeCell ref="B811:C811"/>
    <mergeCell ref="B812:C812"/>
    <mergeCell ref="B813:C813"/>
    <mergeCell ref="B814:C814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D931:G931"/>
    <mergeCell ref="H931:I931"/>
    <mergeCell ref="D932:G932"/>
    <mergeCell ref="H932:I932"/>
    <mergeCell ref="C939:I939"/>
    <mergeCell ref="B876:C876"/>
    <mergeCell ref="B927:G927"/>
    <mergeCell ref="B928:G928"/>
    <mergeCell ref="H928:I928"/>
    <mergeCell ref="B929:C930"/>
    <mergeCell ref="D929:I929"/>
    <mergeCell ref="D930:G930"/>
    <mergeCell ref="H930:I930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82:C882"/>
    <mergeCell ref="B883:C883"/>
    <mergeCell ref="B921:C921"/>
    <mergeCell ref="B922:C922"/>
    <mergeCell ref="B923:C923"/>
    <mergeCell ref="B924:C924"/>
    <mergeCell ref="B925:C925"/>
    <mergeCell ref="B926:C926"/>
    <mergeCell ref="B912:C912"/>
    <mergeCell ref="D946:G946"/>
    <mergeCell ref="H946:I946"/>
    <mergeCell ref="B952:C952"/>
    <mergeCell ref="B953:C953"/>
    <mergeCell ref="B954:C954"/>
    <mergeCell ref="B955:C955"/>
    <mergeCell ref="B956:C956"/>
    <mergeCell ref="B957:C957"/>
    <mergeCell ref="B958:C958"/>
    <mergeCell ref="B959:C959"/>
    <mergeCell ref="B949:C949"/>
    <mergeCell ref="B950:C950"/>
    <mergeCell ref="B951:C951"/>
    <mergeCell ref="B976:C976"/>
    <mergeCell ref="B977:C977"/>
    <mergeCell ref="B987:C987"/>
    <mergeCell ref="B988:C988"/>
    <mergeCell ref="B1100:C1100"/>
    <mergeCell ref="B1101:C1101"/>
    <mergeCell ref="B1102:C1102"/>
    <mergeCell ref="B1075:C1077"/>
    <mergeCell ref="D1075:G1075"/>
    <mergeCell ref="H1075:I1075"/>
    <mergeCell ref="D1076:G1076"/>
    <mergeCell ref="H1076:I1076"/>
    <mergeCell ref="C1083:I1083"/>
    <mergeCell ref="B1020:C1020"/>
    <mergeCell ref="B1071:G1071"/>
    <mergeCell ref="B1072:G1072"/>
    <mergeCell ref="H1072:I1072"/>
    <mergeCell ref="B1073:C1074"/>
    <mergeCell ref="D1073:I1073"/>
    <mergeCell ref="D1074:G1074"/>
    <mergeCell ref="H1074:I1074"/>
    <mergeCell ref="B1027:C1027"/>
    <mergeCell ref="B1028:C1028"/>
    <mergeCell ref="B1029:C1029"/>
    <mergeCell ref="B1030:C1030"/>
    <mergeCell ref="B1031:C1031"/>
    <mergeCell ref="B1032:C1032"/>
    <mergeCell ref="B1033:C1033"/>
    <mergeCell ref="B1034:C1034"/>
    <mergeCell ref="B1035:C1035"/>
    <mergeCell ref="B1036:C1036"/>
    <mergeCell ref="B1040:C1040"/>
    <mergeCell ref="B1041:C1041"/>
    <mergeCell ref="B1042:C1042"/>
    <mergeCell ref="B1043:C1043"/>
    <mergeCell ref="B1044:C1044"/>
    <mergeCell ref="D1219:G1219"/>
    <mergeCell ref="H1219:I1219"/>
    <mergeCell ref="D1220:G1220"/>
    <mergeCell ref="H1220:I1220"/>
    <mergeCell ref="C1227:I1227"/>
    <mergeCell ref="B1164:C1164"/>
    <mergeCell ref="B1215:G1215"/>
    <mergeCell ref="B1216:G1216"/>
    <mergeCell ref="H1216:I1216"/>
    <mergeCell ref="B1217:C1218"/>
    <mergeCell ref="D1217:I1217"/>
    <mergeCell ref="D1218:G1218"/>
    <mergeCell ref="H1218:I1218"/>
    <mergeCell ref="B1170:C1170"/>
    <mergeCell ref="B1171:C1171"/>
    <mergeCell ref="B1172:C1172"/>
    <mergeCell ref="B1173:C1173"/>
    <mergeCell ref="B1174:C1174"/>
    <mergeCell ref="B1175:C1175"/>
    <mergeCell ref="B1176:C1176"/>
    <mergeCell ref="B1177:C1177"/>
    <mergeCell ref="B1178:C1178"/>
    <mergeCell ref="B1179:C1179"/>
    <mergeCell ref="B1189:C1189"/>
    <mergeCell ref="B1190:C1190"/>
    <mergeCell ref="B1191:C1191"/>
    <mergeCell ref="B1192:C1192"/>
    <mergeCell ref="B1193:C1193"/>
    <mergeCell ref="B1194:C1194"/>
    <mergeCell ref="B1195:C1195"/>
    <mergeCell ref="B1196:C1196"/>
    <mergeCell ref="B1197:C1197"/>
    <mergeCell ref="D1291:G1291"/>
    <mergeCell ref="H1291:I1291"/>
    <mergeCell ref="D1292:G1292"/>
    <mergeCell ref="H1292:I1292"/>
    <mergeCell ref="C1299:I1299"/>
    <mergeCell ref="B1236:C1236"/>
    <mergeCell ref="B1287:G1287"/>
    <mergeCell ref="B1288:G1288"/>
    <mergeCell ref="H1288:I1288"/>
    <mergeCell ref="B1289:C1290"/>
    <mergeCell ref="D1289:I1289"/>
    <mergeCell ref="D1290:G1290"/>
    <mergeCell ref="H1290:I1290"/>
    <mergeCell ref="C1228:I1228"/>
    <mergeCell ref="C1229:I1229"/>
    <mergeCell ref="C1230:I1230"/>
    <mergeCell ref="C1231:I1231"/>
    <mergeCell ref="B1233:I1233"/>
    <mergeCell ref="B1234:C1235"/>
    <mergeCell ref="D1234:G1234"/>
    <mergeCell ref="H1234:I1234"/>
    <mergeCell ref="B1238:C1238"/>
    <mergeCell ref="B1239:C1239"/>
    <mergeCell ref="B1240:C1240"/>
    <mergeCell ref="B1241:C1241"/>
    <mergeCell ref="B1242:C1242"/>
    <mergeCell ref="B1243:C1243"/>
    <mergeCell ref="B1244:C1244"/>
    <mergeCell ref="B1245:C1245"/>
    <mergeCell ref="B1237:C1237"/>
    <mergeCell ref="B1255:C1255"/>
    <mergeCell ref="B1256:C1256"/>
    <mergeCell ref="D1361:I1361"/>
    <mergeCell ref="D1362:G1362"/>
    <mergeCell ref="H1362:I1362"/>
    <mergeCell ref="B1313:C1313"/>
    <mergeCell ref="B1314:C1314"/>
    <mergeCell ref="B1315:C1315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C1300:I1300"/>
    <mergeCell ref="C1301:I1301"/>
    <mergeCell ref="C1302:I1302"/>
    <mergeCell ref="C1303:I1303"/>
    <mergeCell ref="B1305:I1305"/>
    <mergeCell ref="B1306:C1307"/>
    <mergeCell ref="D1306:G1306"/>
    <mergeCell ref="H1306:I1306"/>
    <mergeCell ref="B1325:C1325"/>
    <mergeCell ref="B1326:C1326"/>
    <mergeCell ref="B1327:C1327"/>
    <mergeCell ref="B1328:C1328"/>
    <mergeCell ref="B1329:C1329"/>
    <mergeCell ref="B1330:C1330"/>
    <mergeCell ref="B1331:C1331"/>
    <mergeCell ref="B1332:C1332"/>
    <mergeCell ref="B1333:C1333"/>
    <mergeCell ref="D1435:G1435"/>
    <mergeCell ref="H1435:I1435"/>
    <mergeCell ref="D1436:G1436"/>
    <mergeCell ref="H1436:I1436"/>
    <mergeCell ref="C147:I147"/>
    <mergeCell ref="B1380:C1380"/>
    <mergeCell ref="B1431:G1431"/>
    <mergeCell ref="B1432:G1432"/>
    <mergeCell ref="H1432:I1432"/>
    <mergeCell ref="B1433:C1434"/>
    <mergeCell ref="D1433:I1433"/>
    <mergeCell ref="D1434:G1434"/>
    <mergeCell ref="H1434:I1434"/>
    <mergeCell ref="C1372:I1372"/>
    <mergeCell ref="C1373:I1373"/>
    <mergeCell ref="C1374:I1374"/>
    <mergeCell ref="C1375:I1375"/>
    <mergeCell ref="B1377:I1377"/>
    <mergeCell ref="B1378:C1379"/>
    <mergeCell ref="D1378:G1378"/>
    <mergeCell ref="H1378:I1378"/>
    <mergeCell ref="B1363:C1365"/>
    <mergeCell ref="D1363:G1363"/>
    <mergeCell ref="H1363:I1363"/>
    <mergeCell ref="D1364:G1364"/>
    <mergeCell ref="H1364:I1364"/>
    <mergeCell ref="C1371:I1371"/>
    <mergeCell ref="B1308:C1308"/>
    <mergeCell ref="B1359:G1359"/>
    <mergeCell ref="B1360:G1360"/>
    <mergeCell ref="H1360:I1360"/>
    <mergeCell ref="B1361:C1362"/>
    <mergeCell ref="B29:C29"/>
    <mergeCell ref="B28:C28"/>
    <mergeCell ref="B27:C27"/>
    <mergeCell ref="B26:C26"/>
    <mergeCell ref="B25:C25"/>
    <mergeCell ref="B24:C24"/>
    <mergeCell ref="B23:C23"/>
    <mergeCell ref="B22:C22"/>
    <mergeCell ref="B1435:C1437"/>
    <mergeCell ref="B1291:C1293"/>
    <mergeCell ref="B1219:C1221"/>
    <mergeCell ref="C1156:I1156"/>
    <mergeCell ref="C1157:I1157"/>
    <mergeCell ref="C1158:I1158"/>
    <mergeCell ref="C1159:I1159"/>
    <mergeCell ref="B1161:I1161"/>
    <mergeCell ref="B1162:C1163"/>
    <mergeCell ref="D1162:G1162"/>
    <mergeCell ref="H1162:I1162"/>
    <mergeCell ref="B1147:C1149"/>
    <mergeCell ref="D1147:G1147"/>
    <mergeCell ref="H1147:I1147"/>
    <mergeCell ref="D1148:G1148"/>
    <mergeCell ref="H1148:I1148"/>
    <mergeCell ref="B38:C38"/>
    <mergeCell ref="B37:C37"/>
    <mergeCell ref="B36:C36"/>
    <mergeCell ref="B62:C62"/>
    <mergeCell ref="B61:C61"/>
    <mergeCell ref="B60:C60"/>
    <mergeCell ref="B59:C59"/>
    <mergeCell ref="B58:C58"/>
    <mergeCell ref="B57:C57"/>
    <mergeCell ref="B47:C47"/>
    <mergeCell ref="B46:C46"/>
    <mergeCell ref="B45:C45"/>
    <mergeCell ref="B44:C44"/>
    <mergeCell ref="B43:C43"/>
    <mergeCell ref="B42:C42"/>
    <mergeCell ref="B41:C41"/>
    <mergeCell ref="B40:C40"/>
    <mergeCell ref="B39:C39"/>
    <mergeCell ref="B56:C56"/>
    <mergeCell ref="B55:C55"/>
    <mergeCell ref="B54:C54"/>
    <mergeCell ref="B53:C53"/>
    <mergeCell ref="B52:C52"/>
    <mergeCell ref="B51:C51"/>
    <mergeCell ref="B50:C50"/>
    <mergeCell ref="B49:C49"/>
    <mergeCell ref="B48:C48"/>
    <mergeCell ref="B114:C114"/>
    <mergeCell ref="B113:C113"/>
    <mergeCell ref="B112:C112"/>
    <mergeCell ref="B111:C111"/>
    <mergeCell ref="B110:C110"/>
    <mergeCell ref="B128:C128"/>
    <mergeCell ref="B127:C127"/>
    <mergeCell ref="B126:C126"/>
    <mergeCell ref="B125:C125"/>
    <mergeCell ref="B124:C124"/>
    <mergeCell ref="B123:C123"/>
    <mergeCell ref="B122:C122"/>
    <mergeCell ref="B121:C121"/>
    <mergeCell ref="B120:C120"/>
    <mergeCell ref="B119:C119"/>
    <mergeCell ref="B118:C118"/>
    <mergeCell ref="C148:I148"/>
    <mergeCell ref="B139:C141"/>
    <mergeCell ref="D139:G139"/>
    <mergeCell ref="H139:I139"/>
    <mergeCell ref="D140:G140"/>
    <mergeCell ref="H140:I140"/>
    <mergeCell ref="B137:C138"/>
    <mergeCell ref="D137:I137"/>
    <mergeCell ref="D138:G138"/>
    <mergeCell ref="H138:I138"/>
    <mergeCell ref="C149:I149"/>
    <mergeCell ref="C150:I150"/>
    <mergeCell ref="C151:I151"/>
    <mergeCell ref="B153:I153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54:C155"/>
    <mergeCell ref="D154:G154"/>
    <mergeCell ref="H154:I154"/>
    <mergeCell ref="B203:C203"/>
    <mergeCell ref="B204:C204"/>
    <mergeCell ref="B205:C205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245:C245"/>
    <mergeCell ref="B246:C246"/>
    <mergeCell ref="B247:C247"/>
    <mergeCell ref="B248:C248"/>
    <mergeCell ref="B249:C249"/>
    <mergeCell ref="B206:C206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28:C228"/>
    <mergeCell ref="B211:C213"/>
    <mergeCell ref="B199:C199"/>
    <mergeCell ref="B200:C200"/>
    <mergeCell ref="B201:C201"/>
    <mergeCell ref="B202:C202"/>
    <mergeCell ref="B268:C268"/>
    <mergeCell ref="B269:C269"/>
    <mergeCell ref="B270:C270"/>
    <mergeCell ref="B271:C271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313:C313"/>
    <mergeCell ref="B314:C314"/>
    <mergeCell ref="B315:C315"/>
    <mergeCell ref="B316:C316"/>
    <mergeCell ref="B272:C272"/>
    <mergeCell ref="B273:C273"/>
    <mergeCell ref="B274:C274"/>
    <mergeCell ref="B275:C275"/>
    <mergeCell ref="B276:C276"/>
    <mergeCell ref="B277:C277"/>
    <mergeCell ref="B278:C278"/>
    <mergeCell ref="B301:C301"/>
    <mergeCell ref="B302:C302"/>
    <mergeCell ref="C292:I292"/>
    <mergeCell ref="C293:I293"/>
    <mergeCell ref="C294:I294"/>
    <mergeCell ref="C295:I295"/>
    <mergeCell ref="B297:I297"/>
    <mergeCell ref="B298:C299"/>
    <mergeCell ref="D298:G298"/>
    <mergeCell ref="H298:I298"/>
    <mergeCell ref="B283:C285"/>
    <mergeCell ref="D283:G283"/>
    <mergeCell ref="H283:I283"/>
    <mergeCell ref="D284:G284"/>
    <mergeCell ref="H284:I284"/>
    <mergeCell ref="C291:I291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18:C318"/>
    <mergeCell ref="B319:C319"/>
    <mergeCell ref="B320:C320"/>
    <mergeCell ref="B321:C321"/>
    <mergeCell ref="B342:C342"/>
    <mergeCell ref="B343:C343"/>
    <mergeCell ref="B344:C344"/>
    <mergeCell ref="B345:C345"/>
    <mergeCell ref="B346:C346"/>
    <mergeCell ref="B347:C347"/>
    <mergeCell ref="B348:C348"/>
    <mergeCell ref="B372:C372"/>
    <mergeCell ref="B355:C357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C364:I364"/>
    <mergeCell ref="C365:I365"/>
    <mergeCell ref="C366:I366"/>
    <mergeCell ref="C367:I367"/>
    <mergeCell ref="B369:I369"/>
    <mergeCell ref="B370:C371"/>
    <mergeCell ref="B422:C422"/>
    <mergeCell ref="B445:C44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C436:I436"/>
    <mergeCell ref="C437:I437"/>
    <mergeCell ref="C438:I438"/>
    <mergeCell ref="C439:I439"/>
    <mergeCell ref="B441:I441"/>
    <mergeCell ref="B442:C443"/>
    <mergeCell ref="D442:G442"/>
    <mergeCell ref="H442:I442"/>
    <mergeCell ref="B427:C429"/>
    <mergeCell ref="D427:G427"/>
    <mergeCell ref="H427:I427"/>
    <mergeCell ref="D428:G428"/>
    <mergeCell ref="H428:I428"/>
    <mergeCell ref="C435:I435"/>
    <mergeCell ref="B423:G423"/>
    <mergeCell ref="B424:G424"/>
    <mergeCell ref="H424:I424"/>
    <mergeCell ref="B425:C426"/>
    <mergeCell ref="D425:I425"/>
    <mergeCell ref="D426:G426"/>
    <mergeCell ref="H426:I426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531:C531"/>
    <mergeCell ref="B532:C532"/>
    <mergeCell ref="B533:C533"/>
    <mergeCell ref="B534:C534"/>
    <mergeCell ref="B535:C535"/>
    <mergeCell ref="B536:C536"/>
    <mergeCell ref="B537:C537"/>
    <mergeCell ref="B492:C492"/>
    <mergeCell ref="B493:C493"/>
    <mergeCell ref="B494:C494"/>
    <mergeCell ref="B517:C517"/>
    <mergeCell ref="B518:C518"/>
    <mergeCell ref="B519:C519"/>
    <mergeCell ref="B520:C520"/>
    <mergeCell ref="B521:C521"/>
    <mergeCell ref="B522:C522"/>
    <mergeCell ref="B516:C516"/>
    <mergeCell ref="B499:C501"/>
    <mergeCell ref="B556:C556"/>
    <mergeCell ref="B557:C557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99:C599"/>
    <mergeCell ref="B600:C600"/>
    <mergeCell ref="B601:C601"/>
    <mergeCell ref="B602:C602"/>
    <mergeCell ref="B603:C603"/>
    <mergeCell ref="B604:C604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C580:I580"/>
    <mergeCell ref="C581:I581"/>
    <mergeCell ref="C582:I582"/>
    <mergeCell ref="C583:I583"/>
    <mergeCell ref="B585:I585"/>
    <mergeCell ref="B586:C587"/>
    <mergeCell ref="D586:G586"/>
    <mergeCell ref="H586:I586"/>
    <mergeCell ref="B571:C573"/>
    <mergeCell ref="D571:G571"/>
    <mergeCell ref="H571:I571"/>
    <mergeCell ref="D572:G572"/>
    <mergeCell ref="H572:I572"/>
    <mergeCell ref="C579:I579"/>
    <mergeCell ref="B617:C617"/>
    <mergeCell ref="B618:C618"/>
    <mergeCell ref="B619:C619"/>
    <mergeCell ref="B620:C620"/>
    <mergeCell ref="B621:C621"/>
    <mergeCell ref="B622:C622"/>
    <mergeCell ref="B623:C623"/>
    <mergeCell ref="B624:C624"/>
    <mergeCell ref="B625:C625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28:C628"/>
    <mergeCell ref="B629:C629"/>
    <mergeCell ref="B630:C630"/>
    <mergeCell ref="B631:C631"/>
    <mergeCell ref="B632:C632"/>
    <mergeCell ref="B633:C633"/>
    <mergeCell ref="B634:C634"/>
    <mergeCell ref="B660:C660"/>
    <mergeCell ref="B643:C645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74:C674"/>
    <mergeCell ref="B675:C675"/>
    <mergeCell ref="B676:C676"/>
    <mergeCell ref="B677:C677"/>
    <mergeCell ref="B678:C678"/>
    <mergeCell ref="B679:C679"/>
    <mergeCell ref="B680:C680"/>
    <mergeCell ref="B681:C681"/>
    <mergeCell ref="B682:C682"/>
    <mergeCell ref="B704:C704"/>
    <mergeCell ref="B705:C705"/>
    <mergeCell ref="B706:C706"/>
    <mergeCell ref="B707:C707"/>
    <mergeCell ref="B708:C708"/>
    <mergeCell ref="B709:C709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51:C751"/>
    <mergeCell ref="B752:C752"/>
    <mergeCell ref="B710:C710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C724:I724"/>
    <mergeCell ref="C725:I725"/>
    <mergeCell ref="C726:I726"/>
    <mergeCell ref="C727:I727"/>
    <mergeCell ref="B729:I729"/>
    <mergeCell ref="B730:C731"/>
    <mergeCell ref="D730:G730"/>
    <mergeCell ref="H730:I730"/>
    <mergeCell ref="B715:C717"/>
    <mergeCell ref="D715:G715"/>
    <mergeCell ref="H715:I715"/>
    <mergeCell ref="D716:G716"/>
    <mergeCell ref="H716:I716"/>
    <mergeCell ref="C723:I723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60:C760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80:C780"/>
    <mergeCell ref="B781:C781"/>
    <mergeCell ref="B782:C782"/>
    <mergeCell ref="B805:C805"/>
    <mergeCell ref="B806:C806"/>
    <mergeCell ref="B807:C807"/>
    <mergeCell ref="B808:C808"/>
    <mergeCell ref="B804:C804"/>
    <mergeCell ref="B787:C789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53:C853"/>
    <mergeCell ref="B854:C854"/>
    <mergeCell ref="B877:C877"/>
    <mergeCell ref="B878:C878"/>
    <mergeCell ref="B879:C879"/>
    <mergeCell ref="B880:C880"/>
    <mergeCell ref="B881:C881"/>
    <mergeCell ref="B844:C844"/>
    <mergeCell ref="B845:C845"/>
    <mergeCell ref="B846:C846"/>
    <mergeCell ref="B847:C847"/>
    <mergeCell ref="B848:C848"/>
    <mergeCell ref="B849:C849"/>
    <mergeCell ref="B850:C850"/>
    <mergeCell ref="B851:C851"/>
    <mergeCell ref="B852:C852"/>
    <mergeCell ref="C868:I868"/>
    <mergeCell ref="C869:I869"/>
    <mergeCell ref="C870:I870"/>
    <mergeCell ref="C871:I871"/>
    <mergeCell ref="B873:I873"/>
    <mergeCell ref="B874:C875"/>
    <mergeCell ref="D874:G874"/>
    <mergeCell ref="H874:I874"/>
    <mergeCell ref="B859:C861"/>
    <mergeCell ref="D859:G859"/>
    <mergeCell ref="H859:I859"/>
    <mergeCell ref="D860:G860"/>
    <mergeCell ref="H860:I860"/>
    <mergeCell ref="C867:I867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894:C894"/>
    <mergeCell ref="B895:C895"/>
    <mergeCell ref="B896:C896"/>
    <mergeCell ref="B897:C897"/>
    <mergeCell ref="B898:C898"/>
    <mergeCell ref="B899:C899"/>
    <mergeCell ref="B900:C900"/>
    <mergeCell ref="B901:C901"/>
    <mergeCell ref="B902:C902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48:C948"/>
    <mergeCell ref="B931:C933"/>
    <mergeCell ref="B969:C969"/>
    <mergeCell ref="B970:C970"/>
    <mergeCell ref="B971:C971"/>
    <mergeCell ref="B972:C972"/>
    <mergeCell ref="B973:C973"/>
    <mergeCell ref="B974:C974"/>
    <mergeCell ref="B975:C975"/>
    <mergeCell ref="B960:C960"/>
    <mergeCell ref="B961:C961"/>
    <mergeCell ref="B962:C962"/>
    <mergeCell ref="B963:C963"/>
    <mergeCell ref="B964:C964"/>
    <mergeCell ref="B965:C965"/>
    <mergeCell ref="B966:C966"/>
    <mergeCell ref="B967:C967"/>
    <mergeCell ref="B968:C968"/>
    <mergeCell ref="C940:I940"/>
    <mergeCell ref="C941:I941"/>
    <mergeCell ref="C942:I942"/>
    <mergeCell ref="C943:I943"/>
    <mergeCell ref="B945:I945"/>
    <mergeCell ref="B946:C947"/>
    <mergeCell ref="B991:C991"/>
    <mergeCell ref="B992:C992"/>
    <mergeCell ref="B993:C993"/>
    <mergeCell ref="B994:C994"/>
    <mergeCell ref="B995:C995"/>
    <mergeCell ref="B978:C978"/>
    <mergeCell ref="B979:C979"/>
    <mergeCell ref="B980:C980"/>
    <mergeCell ref="B981:C981"/>
    <mergeCell ref="B982:C982"/>
    <mergeCell ref="B983:C983"/>
    <mergeCell ref="B984:C984"/>
    <mergeCell ref="B985:C985"/>
    <mergeCell ref="B986:C986"/>
    <mergeCell ref="B1037:C1037"/>
    <mergeCell ref="B1038:C1038"/>
    <mergeCell ref="B1039:C1039"/>
    <mergeCell ref="B999:G999"/>
    <mergeCell ref="B1000:G1000"/>
    <mergeCell ref="B1001:C1002"/>
    <mergeCell ref="D1001:I1001"/>
    <mergeCell ref="D1002:G1002"/>
    <mergeCell ref="H1002:I1002"/>
    <mergeCell ref="B989:C989"/>
    <mergeCell ref="B990:C990"/>
    <mergeCell ref="B1045:C1045"/>
    <mergeCell ref="B996:C996"/>
    <mergeCell ref="B997:C997"/>
    <mergeCell ref="B998:C998"/>
    <mergeCell ref="B1021:C1021"/>
    <mergeCell ref="B1022:C1022"/>
    <mergeCell ref="B1023:C1023"/>
    <mergeCell ref="B1024:C1024"/>
    <mergeCell ref="B1025:C1025"/>
    <mergeCell ref="B1026:C1026"/>
    <mergeCell ref="C1012:I1012"/>
    <mergeCell ref="C1013:I1013"/>
    <mergeCell ref="C1014:I1014"/>
    <mergeCell ref="C1015:I1015"/>
    <mergeCell ref="B1017:I1017"/>
    <mergeCell ref="B1018:C1019"/>
    <mergeCell ref="D1018:G1018"/>
    <mergeCell ref="H1018:I1018"/>
    <mergeCell ref="B1003:C1005"/>
    <mergeCell ref="D1003:G1003"/>
    <mergeCell ref="H1003:I1003"/>
    <mergeCell ref="D1004:G1004"/>
    <mergeCell ref="H1004:I1004"/>
    <mergeCell ref="C1011:I1011"/>
    <mergeCell ref="H1000:I1000"/>
    <mergeCell ref="B1055:C1055"/>
    <mergeCell ref="B1056:C1056"/>
    <mergeCell ref="B1057:C1057"/>
    <mergeCell ref="B1058:C1058"/>
    <mergeCell ref="B1059:C1059"/>
    <mergeCell ref="B1060:C1060"/>
    <mergeCell ref="B1061:C1061"/>
    <mergeCell ref="B1062:C1062"/>
    <mergeCell ref="B1063:C1063"/>
    <mergeCell ref="B1046:C1046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103:C1103"/>
    <mergeCell ref="B1104:C1104"/>
    <mergeCell ref="B1105:C1105"/>
    <mergeCell ref="B1106:C1106"/>
    <mergeCell ref="B1107:C1107"/>
    <mergeCell ref="B1108:C1108"/>
    <mergeCell ref="B1109:C1109"/>
    <mergeCell ref="B1110:C1110"/>
    <mergeCell ref="B1111:C1111"/>
    <mergeCell ref="B1064:C1064"/>
    <mergeCell ref="B1065:C1065"/>
    <mergeCell ref="B1066:C1066"/>
    <mergeCell ref="B1067:C1067"/>
    <mergeCell ref="B1068:C1068"/>
    <mergeCell ref="B1069:C1069"/>
    <mergeCell ref="B1070:C1070"/>
    <mergeCell ref="B1093:C1093"/>
    <mergeCell ref="B1094:C1094"/>
    <mergeCell ref="B1092:C1092"/>
    <mergeCell ref="C1084:I1084"/>
    <mergeCell ref="C1085:I1085"/>
    <mergeCell ref="C1086:I1086"/>
    <mergeCell ref="C1087:I1087"/>
    <mergeCell ref="B1089:I1089"/>
    <mergeCell ref="B1090:C1091"/>
    <mergeCell ref="D1090:G1090"/>
    <mergeCell ref="H1090:I1090"/>
    <mergeCell ref="B1095:C1095"/>
    <mergeCell ref="B1096:C1096"/>
    <mergeCell ref="B1097:C1097"/>
    <mergeCell ref="B1098:C1098"/>
    <mergeCell ref="B1099:C1099"/>
    <mergeCell ref="B1121:C1121"/>
    <mergeCell ref="B1122:C1122"/>
    <mergeCell ref="B1123:C1123"/>
    <mergeCell ref="B1124:C1124"/>
    <mergeCell ref="B1125:C1125"/>
    <mergeCell ref="B1126:C1126"/>
    <mergeCell ref="B1127:C1127"/>
    <mergeCell ref="B1128:C1128"/>
    <mergeCell ref="B1129:C1129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120:C1120"/>
    <mergeCell ref="B1139:C1139"/>
    <mergeCell ref="B1140:C1140"/>
    <mergeCell ref="B1141:C1141"/>
    <mergeCell ref="B1142:C1142"/>
    <mergeCell ref="B1165:C1165"/>
    <mergeCell ref="B1166:C1166"/>
    <mergeCell ref="B1167:C1167"/>
    <mergeCell ref="B1168:C1168"/>
    <mergeCell ref="B1169:C116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138:C1138"/>
    <mergeCell ref="C1155:I1155"/>
    <mergeCell ref="B1143:G1143"/>
    <mergeCell ref="B1144:G1144"/>
    <mergeCell ref="H1144:I1144"/>
    <mergeCell ref="B1145:C1146"/>
    <mergeCell ref="D1145:I1145"/>
    <mergeCell ref="D1146:G1146"/>
    <mergeCell ref="H1146:I1146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207:C1207"/>
    <mergeCell ref="B1208:C1208"/>
    <mergeCell ref="B1209:C1209"/>
    <mergeCell ref="B1210:C1210"/>
    <mergeCell ref="B1211:C1211"/>
    <mergeCell ref="B1212:C1212"/>
    <mergeCell ref="B1213:C1213"/>
    <mergeCell ref="B1214:C1214"/>
    <mergeCell ref="B1198:C1198"/>
    <mergeCell ref="B1199:C1199"/>
    <mergeCell ref="B1200:C1200"/>
    <mergeCell ref="B1201:C1201"/>
    <mergeCell ref="B1202:C1202"/>
    <mergeCell ref="B1203:C1203"/>
    <mergeCell ref="B1204:C1204"/>
    <mergeCell ref="B1205:C1205"/>
    <mergeCell ref="B1206:C1206"/>
    <mergeCell ref="B1257:C1257"/>
    <mergeCell ref="B1258:C1258"/>
    <mergeCell ref="B1259:C1259"/>
    <mergeCell ref="B1260:C1260"/>
    <mergeCell ref="B1261:C1261"/>
    <mergeCell ref="B1262:C1262"/>
    <mergeCell ref="B1263:C1263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73:C1273"/>
    <mergeCell ref="B1274:C1274"/>
    <mergeCell ref="B1275:C1275"/>
    <mergeCell ref="B1276:C1276"/>
    <mergeCell ref="B1277:C1277"/>
    <mergeCell ref="B1278:C1278"/>
    <mergeCell ref="B1279:C1279"/>
    <mergeCell ref="B1280:C1280"/>
    <mergeCell ref="B1281:C1281"/>
    <mergeCell ref="B1264:C1264"/>
    <mergeCell ref="B1265:C1265"/>
    <mergeCell ref="B1266:C1266"/>
    <mergeCell ref="B1267:C1267"/>
    <mergeCell ref="B1268:C1268"/>
    <mergeCell ref="B1269:C1269"/>
    <mergeCell ref="B1270:C1270"/>
    <mergeCell ref="B1271:C1271"/>
    <mergeCell ref="B1272:C1272"/>
    <mergeCell ref="B1282:C1282"/>
    <mergeCell ref="B1283:C1283"/>
    <mergeCell ref="B1284:C1284"/>
    <mergeCell ref="B1285:C1285"/>
    <mergeCell ref="B1286:C1286"/>
    <mergeCell ref="B1309:C1309"/>
    <mergeCell ref="B1310:C1310"/>
    <mergeCell ref="B1311:C1311"/>
    <mergeCell ref="B1312:C1312"/>
    <mergeCell ref="B1343:C1343"/>
    <mergeCell ref="B1344:C1344"/>
    <mergeCell ref="B1345:C1345"/>
    <mergeCell ref="B1346:C1346"/>
    <mergeCell ref="B1347:C1347"/>
    <mergeCell ref="B1348:C1348"/>
    <mergeCell ref="B1349:C1349"/>
    <mergeCell ref="B1350:C1350"/>
    <mergeCell ref="B1351:C1351"/>
    <mergeCell ref="B1334:C1334"/>
    <mergeCell ref="B1335:C1335"/>
    <mergeCell ref="B1336:C1336"/>
    <mergeCell ref="B1337:C1337"/>
    <mergeCell ref="B1338:C1338"/>
    <mergeCell ref="B1339:C1339"/>
    <mergeCell ref="B1340:C1340"/>
    <mergeCell ref="B1341:C1341"/>
    <mergeCell ref="B1342:C1342"/>
    <mergeCell ref="B1383:C1383"/>
    <mergeCell ref="B1384:C1384"/>
    <mergeCell ref="B1385:C1385"/>
    <mergeCell ref="B1386:C1386"/>
    <mergeCell ref="B1387:C1387"/>
    <mergeCell ref="B1388:C1388"/>
    <mergeCell ref="B1389:C1389"/>
    <mergeCell ref="B1417:C1417"/>
    <mergeCell ref="B1390:C1390"/>
    <mergeCell ref="B1391:C1391"/>
    <mergeCell ref="B1352:C1352"/>
    <mergeCell ref="B1353:C1353"/>
    <mergeCell ref="B1354:C1354"/>
    <mergeCell ref="B1355:C1355"/>
    <mergeCell ref="B1356:C1356"/>
    <mergeCell ref="B1357:C1357"/>
    <mergeCell ref="B1358:C1358"/>
    <mergeCell ref="B1381:C1381"/>
    <mergeCell ref="B1382:C1382"/>
    <mergeCell ref="B1401:C1401"/>
    <mergeCell ref="B1402:C1402"/>
    <mergeCell ref="B1403:C1403"/>
    <mergeCell ref="B1404:C1404"/>
    <mergeCell ref="B1405:C1405"/>
    <mergeCell ref="B1406:C1406"/>
    <mergeCell ref="B1418:C1418"/>
    <mergeCell ref="B1407:C1407"/>
    <mergeCell ref="B1408:C1408"/>
    <mergeCell ref="B1409:C1409"/>
    <mergeCell ref="B1392:C1392"/>
    <mergeCell ref="B1393:C1393"/>
    <mergeCell ref="B1394:C1394"/>
    <mergeCell ref="B1395:C1395"/>
    <mergeCell ref="B1396:C1396"/>
    <mergeCell ref="B1397:C1397"/>
    <mergeCell ref="B1398:C1398"/>
    <mergeCell ref="B1399:C1399"/>
    <mergeCell ref="B1400:C1400"/>
    <mergeCell ref="B1428:C1428"/>
    <mergeCell ref="B1429:C1429"/>
    <mergeCell ref="B1430:C1430"/>
    <mergeCell ref="B1419:C1419"/>
    <mergeCell ref="B1420:C1420"/>
    <mergeCell ref="B1421:C1421"/>
    <mergeCell ref="B1422:C1422"/>
    <mergeCell ref="B1423:C1423"/>
    <mergeCell ref="B1424:C1424"/>
    <mergeCell ref="B1425:C1425"/>
    <mergeCell ref="B1426:C1426"/>
    <mergeCell ref="B1427:C1427"/>
    <mergeCell ref="B1410:C1410"/>
    <mergeCell ref="B1411:C1411"/>
    <mergeCell ref="B1412:C1412"/>
    <mergeCell ref="B1413:C1413"/>
    <mergeCell ref="B1414:C1414"/>
    <mergeCell ref="B1415:C1415"/>
    <mergeCell ref="B1416:C1416"/>
  </mergeCells>
  <printOptions horizontalCentered="1" verticalCentered="1"/>
  <pageMargins left="0.59055118110236227" right="0.19685039370078741" top="0.19685039370078741" bottom="0.19685039370078741" header="0" footer="0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C00000"/>
  </sheetPr>
  <dimension ref="B1:J1440"/>
  <sheetViews>
    <sheetView showZeros="0" view="pageBreakPreview" zoomScale="115" zoomScaleNormal="100" zoomScaleSheetLayoutView="115" workbookViewId="0">
      <selection activeCell="M19" sqref="M19"/>
    </sheetView>
  </sheetViews>
  <sheetFormatPr defaultRowHeight="14.4"/>
  <cols>
    <col min="1" max="1" width="0.5546875" customWidth="1"/>
    <col min="2" max="2" width="9.33203125" customWidth="1"/>
    <col min="3" max="3" width="36.109375" customWidth="1"/>
    <col min="4" max="6" width="7" customWidth="1"/>
    <col min="7" max="7" width="8.88671875" bestFit="1" customWidth="1"/>
    <col min="10" max="10" width="0.6640625" customWidth="1"/>
  </cols>
  <sheetData>
    <row r="1" spans="2:10" ht="3.75" customHeight="1"/>
    <row r="2" spans="2:10" ht="9.75" customHeight="1" thickBot="1">
      <c r="B2" s="246"/>
      <c r="C2" s="246"/>
      <c r="D2" s="245"/>
      <c r="H2" s="247" t="s">
        <v>232</v>
      </c>
      <c r="I2" s="248"/>
    </row>
    <row r="3" spans="2:10" s="244" customFormat="1" ht="12.6" thickTop="1">
      <c r="B3" s="278" t="s">
        <v>6</v>
      </c>
      <c r="C3" s="760" t="str">
        <f>CONCATENATE(":",Giriş!$C$5)</f>
        <v>:FARSYAPI</v>
      </c>
      <c r="D3" s="760"/>
      <c r="E3" s="760"/>
      <c r="F3" s="760"/>
      <c r="G3" s="760"/>
      <c r="H3" s="760"/>
      <c r="I3" s="761"/>
    </row>
    <row r="4" spans="2:10" s="244" customFormat="1" ht="12">
      <c r="B4" s="279" t="s">
        <v>5</v>
      </c>
      <c r="C4" s="783" t="str">
        <f>CONCATENATE(":",Giriş!$C$6)</f>
        <v>:YENİ YAPI</v>
      </c>
      <c r="D4" s="783"/>
      <c r="E4" s="783"/>
      <c r="F4" s="783"/>
      <c r="G4" s="783"/>
      <c r="H4" s="783"/>
      <c r="I4" s="784"/>
    </row>
    <row r="5" spans="2:10" s="244" customFormat="1" ht="12">
      <c r="B5" s="279" t="s">
        <v>230</v>
      </c>
      <c r="C5" s="785" t="str">
        <f>CONCATENATE(":",Giriş!$C$4)</f>
        <v xml:space="preserve">:PANDROS </v>
      </c>
      <c r="D5" s="785"/>
      <c r="E5" s="785"/>
      <c r="F5" s="785"/>
      <c r="G5" s="785"/>
      <c r="H5" s="785"/>
      <c r="I5" s="786"/>
    </row>
    <row r="6" spans="2:10" s="244" customFormat="1" ht="12">
      <c r="B6" s="279" t="s">
        <v>231</v>
      </c>
      <c r="C6" s="783" t="str">
        <f>CONCATENATE(":",Giriş!$C$7)</f>
        <v>:İNCE İŞLER</v>
      </c>
      <c r="D6" s="783"/>
      <c r="E6" s="783"/>
      <c r="F6" s="783"/>
      <c r="G6" s="783"/>
      <c r="H6" s="783"/>
      <c r="I6" s="784"/>
    </row>
    <row r="7" spans="2:10" s="244" customFormat="1" ht="33.75" customHeight="1">
      <c r="B7" s="280" t="s">
        <v>228</v>
      </c>
      <c r="C7" s="787" t="str">
        <f>CONCATENATE(":",İcmal!$D$10)</f>
        <v>:İSG Cezası Kesintileri</v>
      </c>
      <c r="D7" s="787"/>
      <c r="E7" s="787"/>
      <c r="F7" s="787"/>
      <c r="G7" s="787"/>
      <c r="H7" s="787"/>
      <c r="I7" s="788"/>
    </row>
    <row r="8" spans="2:10" s="244" customFormat="1" ht="12.6" thickBot="1">
      <c r="B8" s="281" t="s">
        <v>9</v>
      </c>
      <c r="C8" s="282" t="str">
        <f>CONCATENATE(":",İcmal!$C$10)</f>
        <v>:KES.01</v>
      </c>
      <c r="D8" s="283" t="s">
        <v>1</v>
      </c>
      <c r="E8" s="283" t="str">
        <f>CONCATENATE(":",İcmal!$E$10)</f>
        <v>:pkt</v>
      </c>
      <c r="F8" s="283"/>
      <c r="G8" s="283"/>
      <c r="H8" s="283" t="s">
        <v>198</v>
      </c>
      <c r="I8" s="284" t="str">
        <f>CONCATENATE(":",İcmal!$F$10,"TL")</f>
        <v>:1TL</v>
      </c>
    </row>
    <row r="9" spans="2:10" s="249" customFormat="1" ht="24" customHeight="1" thickTop="1" thickBot="1">
      <c r="B9" s="789" t="s">
        <v>229</v>
      </c>
      <c r="C9" s="790"/>
      <c r="D9" s="790"/>
      <c r="E9" s="790"/>
      <c r="F9" s="790"/>
      <c r="G9" s="790"/>
      <c r="H9" s="790"/>
      <c r="I9" s="791"/>
    </row>
    <row r="10" spans="2:10" s="244" customFormat="1" ht="12.6" thickTop="1">
      <c r="B10" s="792" t="s">
        <v>223</v>
      </c>
      <c r="C10" s="793"/>
      <c r="D10" s="793" t="s">
        <v>145</v>
      </c>
      <c r="E10" s="793"/>
      <c r="F10" s="793"/>
      <c r="G10" s="793"/>
      <c r="H10" s="796" t="s">
        <v>3</v>
      </c>
      <c r="I10" s="797"/>
    </row>
    <row r="11" spans="2:10" s="244" customFormat="1" ht="12">
      <c r="B11" s="794"/>
      <c r="C11" s="795"/>
      <c r="D11" s="251" t="s">
        <v>147</v>
      </c>
      <c r="E11" s="251" t="s">
        <v>224</v>
      </c>
      <c r="F11" s="251" t="s">
        <v>225</v>
      </c>
      <c r="G11" s="251" t="s">
        <v>148</v>
      </c>
      <c r="H11" s="258" t="s">
        <v>226</v>
      </c>
      <c r="I11" s="252" t="s">
        <v>227</v>
      </c>
      <c r="J11" s="250"/>
    </row>
    <row r="12" spans="2:10" s="244" customFormat="1" ht="12">
      <c r="B12" s="781" t="s">
        <v>237</v>
      </c>
      <c r="C12" s="782"/>
      <c r="D12" s="261"/>
      <c r="E12" s="262"/>
      <c r="F12" s="262"/>
      <c r="G12" s="263"/>
      <c r="H12" s="264"/>
      <c r="I12" s="265"/>
      <c r="J12" s="250"/>
    </row>
    <row r="13" spans="2:10" s="245" customFormat="1" ht="10.199999999999999">
      <c r="B13" s="805"/>
      <c r="C13" s="806"/>
      <c r="D13" s="266"/>
      <c r="E13" s="267"/>
      <c r="F13" s="267"/>
      <c r="G13" s="268"/>
      <c r="H13" s="269">
        <f>ROUND(IF(MID(B13,1,5)="MİNHA",PRODUCT(D13:G13),0),3)</f>
        <v>0</v>
      </c>
      <c r="I13" s="270">
        <f>ROUND(IF(MID(B13,1,5)&lt;&gt;"MİNHA",PRODUCT(D13:G13),0),3)</f>
        <v>0</v>
      </c>
    </row>
    <row r="14" spans="2:10" s="245" customFormat="1" ht="10.199999999999999">
      <c r="B14" s="805"/>
      <c r="C14" s="806"/>
      <c r="D14" s="266"/>
      <c r="E14" s="267"/>
      <c r="F14" s="267"/>
      <c r="G14" s="268"/>
      <c r="H14" s="269">
        <f t="shared" ref="H14:H62" si="0">ROUND(IF(MID(B14,1,5)="MİNHA",PRODUCT(D14:G14),0),3)</f>
        <v>0</v>
      </c>
      <c r="I14" s="270">
        <f t="shared" ref="I14:I62" si="1">ROUND(IF(MID(B14,1,5)&lt;&gt;"MİNHA",PRODUCT(D14:G14),0),3)</f>
        <v>0</v>
      </c>
    </row>
    <row r="15" spans="2:10" s="245" customFormat="1" ht="10.199999999999999">
      <c r="B15" s="756"/>
      <c r="C15" s="757"/>
      <c r="D15" s="266"/>
      <c r="E15" s="267"/>
      <c r="F15" s="267"/>
      <c r="G15" s="268"/>
      <c r="H15" s="269">
        <f t="shared" si="0"/>
        <v>0</v>
      </c>
      <c r="I15" s="270">
        <f t="shared" si="1"/>
        <v>0</v>
      </c>
    </row>
    <row r="16" spans="2:10" s="245" customFormat="1" ht="10.199999999999999">
      <c r="B16" s="805"/>
      <c r="C16" s="806"/>
      <c r="D16" s="266"/>
      <c r="E16" s="267"/>
      <c r="F16" s="267"/>
      <c r="G16" s="268"/>
      <c r="H16" s="269">
        <f t="shared" si="0"/>
        <v>0</v>
      </c>
      <c r="I16" s="270">
        <f t="shared" si="1"/>
        <v>0</v>
      </c>
    </row>
    <row r="17" spans="2:9" s="245" customFormat="1" ht="10.199999999999999">
      <c r="B17" s="756"/>
      <c r="C17" s="757"/>
      <c r="D17" s="266"/>
      <c r="E17" s="267"/>
      <c r="F17" s="267"/>
      <c r="G17" s="268"/>
      <c r="H17" s="269">
        <f t="shared" si="0"/>
        <v>0</v>
      </c>
      <c r="I17" s="270">
        <f t="shared" si="1"/>
        <v>0</v>
      </c>
    </row>
    <row r="18" spans="2:9" s="245" customFormat="1" ht="10.199999999999999">
      <c r="B18" s="805"/>
      <c r="C18" s="806"/>
      <c r="D18" s="266"/>
      <c r="E18" s="267"/>
      <c r="F18" s="267"/>
      <c r="G18" s="268"/>
      <c r="H18" s="269">
        <f t="shared" si="0"/>
        <v>0</v>
      </c>
      <c r="I18" s="270">
        <f t="shared" si="1"/>
        <v>0</v>
      </c>
    </row>
    <row r="19" spans="2:9" s="245" customFormat="1" ht="10.199999999999999">
      <c r="B19" s="756"/>
      <c r="C19" s="757"/>
      <c r="D19" s="266"/>
      <c r="E19" s="267"/>
      <c r="F19" s="267"/>
      <c r="G19" s="268"/>
      <c r="H19" s="269">
        <f t="shared" si="0"/>
        <v>0</v>
      </c>
      <c r="I19" s="270">
        <f t="shared" si="1"/>
        <v>0</v>
      </c>
    </row>
    <row r="20" spans="2:9" s="245" customFormat="1" ht="10.199999999999999">
      <c r="B20" s="756"/>
      <c r="C20" s="757"/>
      <c r="D20" s="266"/>
      <c r="E20" s="267"/>
      <c r="F20" s="267"/>
      <c r="G20" s="268"/>
      <c r="H20" s="269">
        <f t="shared" si="0"/>
        <v>0</v>
      </c>
      <c r="I20" s="270">
        <f t="shared" si="1"/>
        <v>0</v>
      </c>
    </row>
    <row r="21" spans="2:9" s="245" customFormat="1" ht="10.199999999999999">
      <c r="B21" s="756"/>
      <c r="C21" s="757"/>
      <c r="D21" s="266"/>
      <c r="E21" s="267"/>
      <c r="F21" s="267"/>
      <c r="G21" s="268"/>
      <c r="H21" s="269">
        <f t="shared" si="0"/>
        <v>0</v>
      </c>
      <c r="I21" s="270">
        <f t="shared" si="1"/>
        <v>0</v>
      </c>
    </row>
    <row r="22" spans="2:9" s="245" customFormat="1" ht="10.199999999999999">
      <c r="B22" s="805"/>
      <c r="C22" s="806"/>
      <c r="D22" s="266"/>
      <c r="E22" s="267"/>
      <c r="F22" s="267"/>
      <c r="G22" s="268"/>
      <c r="H22" s="269">
        <f t="shared" si="0"/>
        <v>0</v>
      </c>
      <c r="I22" s="270">
        <f t="shared" si="1"/>
        <v>0</v>
      </c>
    </row>
    <row r="23" spans="2:9" s="245" customFormat="1" ht="10.199999999999999">
      <c r="B23" s="756"/>
      <c r="C23" s="757"/>
      <c r="D23" s="266"/>
      <c r="E23" s="267"/>
      <c r="F23" s="267"/>
      <c r="G23" s="268"/>
      <c r="H23" s="269">
        <f t="shared" si="0"/>
        <v>0</v>
      </c>
      <c r="I23" s="270">
        <f t="shared" si="1"/>
        <v>0</v>
      </c>
    </row>
    <row r="24" spans="2:9" s="245" customFormat="1" ht="10.199999999999999">
      <c r="B24" s="756"/>
      <c r="C24" s="757"/>
      <c r="D24" s="266"/>
      <c r="E24" s="267"/>
      <c r="F24" s="267"/>
      <c r="G24" s="268"/>
      <c r="H24" s="269">
        <f t="shared" si="0"/>
        <v>0</v>
      </c>
      <c r="I24" s="270">
        <f t="shared" si="1"/>
        <v>0</v>
      </c>
    </row>
    <row r="25" spans="2:9" s="245" customFormat="1" ht="10.199999999999999">
      <c r="B25" s="756"/>
      <c r="C25" s="757"/>
      <c r="D25" s="266"/>
      <c r="E25" s="267"/>
      <c r="F25" s="267"/>
      <c r="G25" s="268"/>
      <c r="H25" s="269">
        <f t="shared" si="0"/>
        <v>0</v>
      </c>
      <c r="I25" s="270">
        <f t="shared" si="1"/>
        <v>0</v>
      </c>
    </row>
    <row r="26" spans="2:9" s="245" customFormat="1" ht="10.199999999999999">
      <c r="B26" s="756"/>
      <c r="C26" s="757"/>
      <c r="D26" s="266"/>
      <c r="E26" s="267"/>
      <c r="F26" s="267"/>
      <c r="G26" s="268"/>
      <c r="H26" s="269">
        <f t="shared" si="0"/>
        <v>0</v>
      </c>
      <c r="I26" s="270">
        <f t="shared" si="1"/>
        <v>0</v>
      </c>
    </row>
    <row r="27" spans="2:9" s="245" customFormat="1" ht="10.199999999999999">
      <c r="B27" s="756"/>
      <c r="C27" s="757"/>
      <c r="D27" s="266"/>
      <c r="E27" s="267"/>
      <c r="F27" s="267"/>
      <c r="G27" s="268"/>
      <c r="H27" s="269">
        <f t="shared" si="0"/>
        <v>0</v>
      </c>
      <c r="I27" s="270">
        <f t="shared" si="1"/>
        <v>0</v>
      </c>
    </row>
    <row r="28" spans="2:9" s="245" customFormat="1" ht="10.199999999999999">
      <c r="B28" s="756"/>
      <c r="C28" s="757"/>
      <c r="D28" s="266"/>
      <c r="E28" s="267"/>
      <c r="F28" s="267"/>
      <c r="G28" s="268"/>
      <c r="H28" s="269">
        <f t="shared" si="0"/>
        <v>0</v>
      </c>
      <c r="I28" s="270">
        <f t="shared" si="1"/>
        <v>0</v>
      </c>
    </row>
    <row r="29" spans="2:9" s="245" customFormat="1" ht="10.199999999999999">
      <c r="B29" s="756"/>
      <c r="C29" s="757"/>
      <c r="D29" s="266"/>
      <c r="E29" s="267"/>
      <c r="F29" s="267"/>
      <c r="G29" s="268"/>
      <c r="H29" s="269">
        <f t="shared" si="0"/>
        <v>0</v>
      </c>
      <c r="I29" s="270">
        <f t="shared" si="1"/>
        <v>0</v>
      </c>
    </row>
    <row r="30" spans="2:9" s="245" customFormat="1" ht="10.199999999999999">
      <c r="B30" s="756"/>
      <c r="C30" s="757"/>
      <c r="D30" s="266"/>
      <c r="E30" s="267"/>
      <c r="F30" s="267"/>
      <c r="G30" s="268"/>
      <c r="H30" s="269">
        <f t="shared" si="0"/>
        <v>0</v>
      </c>
      <c r="I30" s="270">
        <f t="shared" si="1"/>
        <v>0</v>
      </c>
    </row>
    <row r="31" spans="2:9" s="245" customFormat="1" ht="10.199999999999999">
      <c r="B31" s="756"/>
      <c r="C31" s="757"/>
      <c r="D31" s="266"/>
      <c r="E31" s="267"/>
      <c r="F31" s="267"/>
      <c r="G31" s="268"/>
      <c r="H31" s="269">
        <f t="shared" si="0"/>
        <v>0</v>
      </c>
      <c r="I31" s="270">
        <f t="shared" si="1"/>
        <v>0</v>
      </c>
    </row>
    <row r="32" spans="2:9" s="245" customFormat="1" ht="10.199999999999999">
      <c r="B32" s="756"/>
      <c r="C32" s="757"/>
      <c r="D32" s="266"/>
      <c r="E32" s="267"/>
      <c r="F32" s="267"/>
      <c r="G32" s="268"/>
      <c r="H32" s="269">
        <f t="shared" si="0"/>
        <v>0</v>
      </c>
      <c r="I32" s="270">
        <f t="shared" si="1"/>
        <v>0</v>
      </c>
    </row>
    <row r="33" spans="2:9" s="245" customFormat="1" ht="10.199999999999999">
      <c r="B33" s="756"/>
      <c r="C33" s="757"/>
      <c r="D33" s="266"/>
      <c r="E33" s="267"/>
      <c r="F33" s="267"/>
      <c r="G33" s="268"/>
      <c r="H33" s="269">
        <f t="shared" si="0"/>
        <v>0</v>
      </c>
      <c r="I33" s="270">
        <f t="shared" si="1"/>
        <v>0</v>
      </c>
    </row>
    <row r="34" spans="2:9" s="245" customFormat="1" ht="10.199999999999999">
      <c r="B34" s="756"/>
      <c r="C34" s="757"/>
      <c r="D34" s="266"/>
      <c r="E34" s="267"/>
      <c r="F34" s="267"/>
      <c r="G34" s="268"/>
      <c r="H34" s="269">
        <f t="shared" si="0"/>
        <v>0</v>
      </c>
      <c r="I34" s="270">
        <f t="shared" si="1"/>
        <v>0</v>
      </c>
    </row>
    <row r="35" spans="2:9" s="245" customFormat="1" ht="10.199999999999999">
      <c r="B35" s="756"/>
      <c r="C35" s="757"/>
      <c r="D35" s="266"/>
      <c r="E35" s="267"/>
      <c r="F35" s="267"/>
      <c r="G35" s="268"/>
      <c r="H35" s="269">
        <f t="shared" si="0"/>
        <v>0</v>
      </c>
      <c r="I35" s="270">
        <f t="shared" si="1"/>
        <v>0</v>
      </c>
    </row>
    <row r="36" spans="2:9" s="245" customFormat="1" ht="10.199999999999999">
      <c r="B36" s="756"/>
      <c r="C36" s="757"/>
      <c r="D36" s="266"/>
      <c r="E36" s="267"/>
      <c r="F36" s="267"/>
      <c r="G36" s="268"/>
      <c r="H36" s="269">
        <f t="shared" si="0"/>
        <v>0</v>
      </c>
      <c r="I36" s="270">
        <f t="shared" si="1"/>
        <v>0</v>
      </c>
    </row>
    <row r="37" spans="2:9" s="245" customFormat="1" ht="10.199999999999999">
      <c r="B37" s="756"/>
      <c r="C37" s="757"/>
      <c r="D37" s="266"/>
      <c r="E37" s="267"/>
      <c r="F37" s="267"/>
      <c r="G37" s="268"/>
      <c r="H37" s="269">
        <f t="shared" si="0"/>
        <v>0</v>
      </c>
      <c r="I37" s="270">
        <f t="shared" si="1"/>
        <v>0</v>
      </c>
    </row>
    <row r="38" spans="2:9" s="245" customFormat="1" ht="10.199999999999999">
      <c r="B38" s="756"/>
      <c r="C38" s="757"/>
      <c r="D38" s="266"/>
      <c r="E38" s="267"/>
      <c r="F38" s="267"/>
      <c r="G38" s="268"/>
      <c r="H38" s="269">
        <f t="shared" si="0"/>
        <v>0</v>
      </c>
      <c r="I38" s="270">
        <f t="shared" si="1"/>
        <v>0</v>
      </c>
    </row>
    <row r="39" spans="2:9" s="245" customFormat="1" ht="10.199999999999999">
      <c r="B39" s="756"/>
      <c r="C39" s="757"/>
      <c r="D39" s="266"/>
      <c r="E39" s="267"/>
      <c r="F39" s="267"/>
      <c r="G39" s="268"/>
      <c r="H39" s="269">
        <f t="shared" si="0"/>
        <v>0</v>
      </c>
      <c r="I39" s="270">
        <f t="shared" si="1"/>
        <v>0</v>
      </c>
    </row>
    <row r="40" spans="2:9" s="245" customFormat="1" ht="10.199999999999999">
      <c r="B40" s="756"/>
      <c r="C40" s="757"/>
      <c r="D40" s="266"/>
      <c r="E40" s="267"/>
      <c r="F40" s="267"/>
      <c r="G40" s="268"/>
      <c r="H40" s="269">
        <f t="shared" si="0"/>
        <v>0</v>
      </c>
      <c r="I40" s="270">
        <f t="shared" si="1"/>
        <v>0</v>
      </c>
    </row>
    <row r="41" spans="2:9" s="245" customFormat="1" ht="10.199999999999999">
      <c r="B41" s="756"/>
      <c r="C41" s="757"/>
      <c r="D41" s="266"/>
      <c r="E41" s="267"/>
      <c r="F41" s="267"/>
      <c r="G41" s="268"/>
      <c r="H41" s="269">
        <f t="shared" si="0"/>
        <v>0</v>
      </c>
      <c r="I41" s="270">
        <f t="shared" si="1"/>
        <v>0</v>
      </c>
    </row>
    <row r="42" spans="2:9" s="245" customFormat="1" ht="10.199999999999999">
      <c r="B42" s="756"/>
      <c r="C42" s="757"/>
      <c r="D42" s="266"/>
      <c r="E42" s="267"/>
      <c r="F42" s="267"/>
      <c r="G42" s="268"/>
      <c r="H42" s="269">
        <f t="shared" si="0"/>
        <v>0</v>
      </c>
      <c r="I42" s="270">
        <f t="shared" si="1"/>
        <v>0</v>
      </c>
    </row>
    <row r="43" spans="2:9" s="245" customFormat="1" ht="10.199999999999999">
      <c r="B43" s="756"/>
      <c r="C43" s="757"/>
      <c r="D43" s="266"/>
      <c r="E43" s="267"/>
      <c r="F43" s="267"/>
      <c r="G43" s="268"/>
      <c r="H43" s="269">
        <f t="shared" si="0"/>
        <v>0</v>
      </c>
      <c r="I43" s="270">
        <f t="shared" si="1"/>
        <v>0</v>
      </c>
    </row>
    <row r="44" spans="2:9" s="245" customFormat="1" ht="10.199999999999999">
      <c r="B44" s="756"/>
      <c r="C44" s="757"/>
      <c r="D44" s="266"/>
      <c r="E44" s="267"/>
      <c r="F44" s="267"/>
      <c r="G44" s="268"/>
      <c r="H44" s="269">
        <f t="shared" si="0"/>
        <v>0</v>
      </c>
      <c r="I44" s="270">
        <f t="shared" si="1"/>
        <v>0</v>
      </c>
    </row>
    <row r="45" spans="2:9" s="245" customFormat="1" ht="10.199999999999999">
      <c r="B45" s="756"/>
      <c r="C45" s="757"/>
      <c r="D45" s="266"/>
      <c r="E45" s="267"/>
      <c r="F45" s="267"/>
      <c r="G45" s="268"/>
      <c r="H45" s="269">
        <f t="shared" si="0"/>
        <v>0</v>
      </c>
      <c r="I45" s="270">
        <f t="shared" si="1"/>
        <v>0</v>
      </c>
    </row>
    <row r="46" spans="2:9" s="245" customFormat="1" ht="10.199999999999999">
      <c r="B46" s="756"/>
      <c r="C46" s="757"/>
      <c r="D46" s="266"/>
      <c r="E46" s="267"/>
      <c r="F46" s="267"/>
      <c r="G46" s="268"/>
      <c r="H46" s="269">
        <f t="shared" si="0"/>
        <v>0</v>
      </c>
      <c r="I46" s="270">
        <f t="shared" si="1"/>
        <v>0</v>
      </c>
    </row>
    <row r="47" spans="2:9" s="245" customFormat="1" ht="10.199999999999999">
      <c r="B47" s="756"/>
      <c r="C47" s="757"/>
      <c r="D47" s="266"/>
      <c r="E47" s="267"/>
      <c r="F47" s="267"/>
      <c r="G47" s="268"/>
      <c r="H47" s="269">
        <f t="shared" si="0"/>
        <v>0</v>
      </c>
      <c r="I47" s="270">
        <f t="shared" si="1"/>
        <v>0</v>
      </c>
    </row>
    <row r="48" spans="2:9" s="245" customFormat="1" ht="10.199999999999999">
      <c r="B48" s="756"/>
      <c r="C48" s="757"/>
      <c r="D48" s="266"/>
      <c r="E48" s="267"/>
      <c r="F48" s="267"/>
      <c r="G48" s="268"/>
      <c r="H48" s="269">
        <f t="shared" si="0"/>
        <v>0</v>
      </c>
      <c r="I48" s="270">
        <f t="shared" si="1"/>
        <v>0</v>
      </c>
    </row>
    <row r="49" spans="2:9" s="245" customFormat="1" ht="10.199999999999999">
      <c r="B49" s="756"/>
      <c r="C49" s="757"/>
      <c r="D49" s="266"/>
      <c r="E49" s="267"/>
      <c r="F49" s="267"/>
      <c r="G49" s="268"/>
      <c r="H49" s="269">
        <f t="shared" si="0"/>
        <v>0</v>
      </c>
      <c r="I49" s="270">
        <f t="shared" si="1"/>
        <v>0</v>
      </c>
    </row>
    <row r="50" spans="2:9" s="245" customFormat="1" ht="10.199999999999999">
      <c r="B50" s="756"/>
      <c r="C50" s="757"/>
      <c r="D50" s="266"/>
      <c r="E50" s="267"/>
      <c r="F50" s="267"/>
      <c r="G50" s="268"/>
      <c r="H50" s="269">
        <f t="shared" si="0"/>
        <v>0</v>
      </c>
      <c r="I50" s="270">
        <f t="shared" si="1"/>
        <v>0</v>
      </c>
    </row>
    <row r="51" spans="2:9" s="245" customFormat="1" ht="10.199999999999999">
      <c r="B51" s="756"/>
      <c r="C51" s="757"/>
      <c r="D51" s="266"/>
      <c r="E51" s="267"/>
      <c r="F51" s="267"/>
      <c r="G51" s="268"/>
      <c r="H51" s="269">
        <f t="shared" si="0"/>
        <v>0</v>
      </c>
      <c r="I51" s="270">
        <f t="shared" si="1"/>
        <v>0</v>
      </c>
    </row>
    <row r="52" spans="2:9" s="245" customFormat="1" ht="10.199999999999999">
      <c r="B52" s="756"/>
      <c r="C52" s="757"/>
      <c r="D52" s="266"/>
      <c r="E52" s="267"/>
      <c r="F52" s="267"/>
      <c r="G52" s="268"/>
      <c r="H52" s="269">
        <f t="shared" si="0"/>
        <v>0</v>
      </c>
      <c r="I52" s="270">
        <f t="shared" si="1"/>
        <v>0</v>
      </c>
    </row>
    <row r="53" spans="2:9" s="245" customFormat="1" ht="10.199999999999999">
      <c r="B53" s="756"/>
      <c r="C53" s="757"/>
      <c r="D53" s="266"/>
      <c r="E53" s="267"/>
      <c r="F53" s="267"/>
      <c r="G53" s="268"/>
      <c r="H53" s="269">
        <f t="shared" si="0"/>
        <v>0</v>
      </c>
      <c r="I53" s="270">
        <f t="shared" si="1"/>
        <v>0</v>
      </c>
    </row>
    <row r="54" spans="2:9" s="245" customFormat="1" ht="10.199999999999999">
      <c r="B54" s="756"/>
      <c r="C54" s="757"/>
      <c r="D54" s="266"/>
      <c r="E54" s="267"/>
      <c r="F54" s="267"/>
      <c r="G54" s="268"/>
      <c r="H54" s="269">
        <f t="shared" si="0"/>
        <v>0</v>
      </c>
      <c r="I54" s="270">
        <f t="shared" si="1"/>
        <v>0</v>
      </c>
    </row>
    <row r="55" spans="2:9" s="245" customFormat="1" ht="10.199999999999999">
      <c r="B55" s="756"/>
      <c r="C55" s="757"/>
      <c r="D55" s="266"/>
      <c r="E55" s="267"/>
      <c r="F55" s="267"/>
      <c r="G55" s="268"/>
      <c r="H55" s="269">
        <f t="shared" si="0"/>
        <v>0</v>
      </c>
      <c r="I55" s="270">
        <f t="shared" si="1"/>
        <v>0</v>
      </c>
    </row>
    <row r="56" spans="2:9" s="245" customFormat="1" ht="10.199999999999999">
      <c r="B56" s="756"/>
      <c r="C56" s="757"/>
      <c r="D56" s="266"/>
      <c r="E56" s="267"/>
      <c r="F56" s="267"/>
      <c r="G56" s="268"/>
      <c r="H56" s="269">
        <f t="shared" si="0"/>
        <v>0</v>
      </c>
      <c r="I56" s="270">
        <f t="shared" si="1"/>
        <v>0</v>
      </c>
    </row>
    <row r="57" spans="2:9" s="245" customFormat="1" ht="10.199999999999999">
      <c r="B57" s="756"/>
      <c r="C57" s="757"/>
      <c r="D57" s="266"/>
      <c r="E57" s="267"/>
      <c r="F57" s="267"/>
      <c r="G57" s="268"/>
      <c r="H57" s="269">
        <f t="shared" si="0"/>
        <v>0</v>
      </c>
      <c r="I57" s="270">
        <f t="shared" si="1"/>
        <v>0</v>
      </c>
    </row>
    <row r="58" spans="2:9" s="245" customFormat="1" ht="10.199999999999999">
      <c r="B58" s="756"/>
      <c r="C58" s="757"/>
      <c r="D58" s="266"/>
      <c r="E58" s="267"/>
      <c r="F58" s="267"/>
      <c r="G58" s="268"/>
      <c r="H58" s="269">
        <f t="shared" si="0"/>
        <v>0</v>
      </c>
      <c r="I58" s="270">
        <f t="shared" si="1"/>
        <v>0</v>
      </c>
    </row>
    <row r="59" spans="2:9" s="245" customFormat="1" ht="10.199999999999999">
      <c r="B59" s="756"/>
      <c r="C59" s="757"/>
      <c r="D59" s="266"/>
      <c r="E59" s="267"/>
      <c r="F59" s="267"/>
      <c r="G59" s="268"/>
      <c r="H59" s="269">
        <f t="shared" si="0"/>
        <v>0</v>
      </c>
      <c r="I59" s="270">
        <f t="shared" si="1"/>
        <v>0</v>
      </c>
    </row>
    <row r="60" spans="2:9" s="245" customFormat="1" ht="10.199999999999999">
      <c r="B60" s="756"/>
      <c r="C60" s="757"/>
      <c r="D60" s="266"/>
      <c r="E60" s="267"/>
      <c r="F60" s="267"/>
      <c r="G60" s="268"/>
      <c r="H60" s="269">
        <f t="shared" si="0"/>
        <v>0</v>
      </c>
      <c r="I60" s="270">
        <f t="shared" si="1"/>
        <v>0</v>
      </c>
    </row>
    <row r="61" spans="2:9" s="245" customFormat="1" ht="10.199999999999999">
      <c r="B61" s="756"/>
      <c r="C61" s="757"/>
      <c r="D61" s="266"/>
      <c r="E61" s="267"/>
      <c r="F61" s="267"/>
      <c r="G61" s="268"/>
      <c r="H61" s="269">
        <f t="shared" si="0"/>
        <v>0</v>
      </c>
      <c r="I61" s="270">
        <f t="shared" si="1"/>
        <v>0</v>
      </c>
    </row>
    <row r="62" spans="2:9" s="245" customFormat="1" ht="10.199999999999999">
      <c r="B62" s="758"/>
      <c r="C62" s="759"/>
      <c r="D62" s="271"/>
      <c r="E62" s="272"/>
      <c r="F62" s="272"/>
      <c r="G62" s="273"/>
      <c r="H62" s="274">
        <f t="shared" si="0"/>
        <v>0</v>
      </c>
      <c r="I62" s="275">
        <f t="shared" si="1"/>
        <v>0</v>
      </c>
    </row>
    <row r="63" spans="2:9" s="244" customFormat="1" ht="12">
      <c r="B63" s="762" t="s">
        <v>233</v>
      </c>
      <c r="C63" s="763"/>
      <c r="D63" s="763"/>
      <c r="E63" s="763"/>
      <c r="F63" s="763"/>
      <c r="G63" s="764"/>
      <c r="H63" s="276">
        <f>ROUND(SUM(H13:H62),3)</f>
        <v>0</v>
      </c>
      <c r="I63" s="277">
        <f>ROUND(SUM(I13:I62),3)</f>
        <v>0</v>
      </c>
    </row>
    <row r="64" spans="2:9" s="244" customFormat="1" ht="12.6" thickBot="1">
      <c r="B64" s="765" t="s">
        <v>234</v>
      </c>
      <c r="C64" s="766"/>
      <c r="D64" s="766"/>
      <c r="E64" s="766"/>
      <c r="F64" s="766"/>
      <c r="G64" s="767"/>
      <c r="H64" s="768">
        <f>ROUND(I63-H63+I12,3)</f>
        <v>0</v>
      </c>
      <c r="I64" s="769"/>
    </row>
    <row r="65" spans="2:9" s="245" customFormat="1" ht="10.8" thickTop="1">
      <c r="B65" s="770" t="s">
        <v>5</v>
      </c>
      <c r="C65" s="771"/>
      <c r="D65" s="774" t="s">
        <v>6</v>
      </c>
      <c r="E65" s="775"/>
      <c r="F65" s="775"/>
      <c r="G65" s="775"/>
      <c r="H65" s="775"/>
      <c r="I65" s="776"/>
    </row>
    <row r="66" spans="2:9" s="245" customFormat="1" ht="10.199999999999999">
      <c r="B66" s="772"/>
      <c r="C66" s="773"/>
      <c r="D66" s="777" t="s">
        <v>235</v>
      </c>
      <c r="E66" s="778"/>
      <c r="F66" s="778"/>
      <c r="G66" s="778"/>
      <c r="H66" s="779" t="s">
        <v>236</v>
      </c>
      <c r="I66" s="780"/>
    </row>
    <row r="67" spans="2:9" s="245" customFormat="1" ht="10.199999999999999">
      <c r="B67" s="798" t="str">
        <f>Giriş!$C$6</f>
        <v>YENİ YAPI</v>
      </c>
      <c r="C67" s="799"/>
      <c r="D67" s="802" t="str">
        <f>Giriş!$C$47</f>
        <v>Emrah Kulaklı</v>
      </c>
      <c r="E67" s="803"/>
      <c r="F67" s="803"/>
      <c r="G67" s="803"/>
      <c r="H67" s="802" t="str">
        <f>Giriş!$C$46</f>
        <v>Emrullah Yavaş</v>
      </c>
      <c r="I67" s="804"/>
    </row>
    <row r="68" spans="2:9" s="245" customFormat="1" ht="10.199999999999999">
      <c r="B68" s="800"/>
      <c r="C68" s="801"/>
      <c r="D68" s="802" t="str">
        <f>Giriş!$D$47</f>
        <v>İnşaat Mühendisi</v>
      </c>
      <c r="E68" s="803"/>
      <c r="F68" s="803"/>
      <c r="G68" s="803"/>
      <c r="H68" s="802" t="str">
        <f>Giriş!$D$46</f>
        <v>İnşaat Mühendisi</v>
      </c>
      <c r="I68" s="804"/>
    </row>
    <row r="69" spans="2:9" s="245" customFormat="1" ht="10.199999999999999">
      <c r="B69" s="800"/>
      <c r="C69" s="801"/>
      <c r="D69" s="259"/>
      <c r="H69" s="259"/>
      <c r="I69" s="254"/>
    </row>
    <row r="70" spans="2:9" s="245" customFormat="1" ht="10.199999999999999">
      <c r="B70" s="253"/>
      <c r="D70" s="259"/>
      <c r="H70" s="259"/>
      <c r="I70" s="254"/>
    </row>
    <row r="71" spans="2:9" s="245" customFormat="1" ht="10.8" thickBot="1">
      <c r="B71" s="255"/>
      <c r="C71" s="256"/>
      <c r="D71" s="260"/>
      <c r="E71" s="256"/>
      <c r="F71" s="256"/>
      <c r="G71" s="256"/>
      <c r="H71" s="260"/>
      <c r="I71" s="257"/>
    </row>
    <row r="72" spans="2:9" s="245" customFormat="1" ht="6" customHeight="1" thickTop="1"/>
    <row r="73" spans="2:9" ht="3.75" customHeight="1"/>
    <row r="74" spans="2:9" ht="9.75" customHeight="1" thickBot="1">
      <c r="B74" s="246"/>
      <c r="C74" s="246"/>
      <c r="D74" s="245"/>
      <c r="H74" s="247" t="s">
        <v>232</v>
      </c>
      <c r="I74" s="248">
        <f>I2+1</f>
        <v>1</v>
      </c>
    </row>
    <row r="75" spans="2:9" s="244" customFormat="1" ht="12" customHeight="1" thickTop="1">
      <c r="B75" s="278" t="s">
        <v>6</v>
      </c>
      <c r="C75" s="760" t="str">
        <f>C3</f>
        <v>:FARSYAPI</v>
      </c>
      <c r="D75" s="760"/>
      <c r="E75" s="760"/>
      <c r="F75" s="760"/>
      <c r="G75" s="760"/>
      <c r="H75" s="760"/>
      <c r="I75" s="761"/>
    </row>
    <row r="76" spans="2:9" s="244" customFormat="1" ht="12">
      <c r="B76" s="279" t="s">
        <v>5</v>
      </c>
      <c r="C76" s="783" t="str">
        <f t="shared" ref="C76:C79" si="2">C4</f>
        <v>:YENİ YAPI</v>
      </c>
      <c r="D76" s="783"/>
      <c r="E76" s="783"/>
      <c r="F76" s="783"/>
      <c r="G76" s="783"/>
      <c r="H76" s="783"/>
      <c r="I76" s="784"/>
    </row>
    <row r="77" spans="2:9" s="244" customFormat="1" ht="12" customHeight="1">
      <c r="B77" s="279" t="s">
        <v>230</v>
      </c>
      <c r="C77" s="785" t="str">
        <f t="shared" si="2"/>
        <v xml:space="preserve">:PANDROS </v>
      </c>
      <c r="D77" s="785"/>
      <c r="E77" s="785"/>
      <c r="F77" s="785"/>
      <c r="G77" s="785"/>
      <c r="H77" s="785"/>
      <c r="I77" s="786"/>
    </row>
    <row r="78" spans="2:9" s="244" customFormat="1" ht="12" customHeight="1">
      <c r="B78" s="279" t="s">
        <v>231</v>
      </c>
      <c r="C78" s="783" t="str">
        <f t="shared" si="2"/>
        <v>:İNCE İŞLER</v>
      </c>
      <c r="D78" s="783"/>
      <c r="E78" s="783"/>
      <c r="F78" s="783"/>
      <c r="G78" s="783"/>
      <c r="H78" s="783"/>
      <c r="I78" s="784"/>
    </row>
    <row r="79" spans="2:9" s="244" customFormat="1" ht="33" customHeight="1">
      <c r="B79" s="280" t="s">
        <v>228</v>
      </c>
      <c r="C79" s="787" t="str">
        <f t="shared" si="2"/>
        <v>:İSG Cezası Kesintileri</v>
      </c>
      <c r="D79" s="787"/>
      <c r="E79" s="787"/>
      <c r="F79" s="787"/>
      <c r="G79" s="787"/>
      <c r="H79" s="787"/>
      <c r="I79" s="788"/>
    </row>
    <row r="80" spans="2:9" s="244" customFormat="1" ht="12.6" thickBot="1">
      <c r="B80" s="281" t="s">
        <v>9</v>
      </c>
      <c r="C80" s="282" t="str">
        <f>C8</f>
        <v>:KES.01</v>
      </c>
      <c r="D80" s="283" t="s">
        <v>1</v>
      </c>
      <c r="E80" s="283" t="str">
        <f>E8</f>
        <v>:pkt</v>
      </c>
      <c r="F80" s="283"/>
      <c r="G80" s="283"/>
      <c r="H80" s="283" t="s">
        <v>198</v>
      </c>
      <c r="I80" s="284" t="str">
        <f>I8</f>
        <v>:1TL</v>
      </c>
    </row>
    <row r="81" spans="2:10" s="249" customFormat="1" ht="24" customHeight="1" thickTop="1" thickBot="1">
      <c r="B81" s="789" t="s">
        <v>229</v>
      </c>
      <c r="C81" s="790"/>
      <c r="D81" s="790"/>
      <c r="E81" s="790"/>
      <c r="F81" s="790"/>
      <c r="G81" s="790"/>
      <c r="H81" s="790"/>
      <c r="I81" s="791"/>
    </row>
    <row r="82" spans="2:10" s="244" customFormat="1" ht="12.6" thickTop="1">
      <c r="B82" s="792" t="s">
        <v>223</v>
      </c>
      <c r="C82" s="793"/>
      <c r="D82" s="793" t="s">
        <v>145</v>
      </c>
      <c r="E82" s="793"/>
      <c r="F82" s="793"/>
      <c r="G82" s="793"/>
      <c r="H82" s="796" t="s">
        <v>3</v>
      </c>
      <c r="I82" s="797"/>
    </row>
    <row r="83" spans="2:10" s="244" customFormat="1" ht="12">
      <c r="B83" s="794"/>
      <c r="C83" s="795"/>
      <c r="D83" s="251" t="s">
        <v>147</v>
      </c>
      <c r="E83" s="251" t="s">
        <v>224</v>
      </c>
      <c r="F83" s="251" t="s">
        <v>225</v>
      </c>
      <c r="G83" s="251" t="s">
        <v>148</v>
      </c>
      <c r="H83" s="258" t="s">
        <v>226</v>
      </c>
      <c r="I83" s="252" t="s">
        <v>227</v>
      </c>
      <c r="J83" s="250"/>
    </row>
    <row r="84" spans="2:10" s="244" customFormat="1" ht="12">
      <c r="B84" s="781" t="s">
        <v>237</v>
      </c>
      <c r="C84" s="782"/>
      <c r="D84" s="261"/>
      <c r="E84" s="262"/>
      <c r="F84" s="262"/>
      <c r="G84" s="263"/>
      <c r="H84" s="264"/>
      <c r="I84" s="265">
        <f>H64</f>
        <v>0</v>
      </c>
      <c r="J84" s="250"/>
    </row>
    <row r="85" spans="2:10" s="245" customFormat="1" ht="10.199999999999999">
      <c r="B85" s="756"/>
      <c r="C85" s="757"/>
      <c r="D85" s="266"/>
      <c r="E85" s="267"/>
      <c r="F85" s="267"/>
      <c r="G85" s="268"/>
      <c r="H85" s="269">
        <f>ROUND(IF(MID(B85,1,5)="MİNHA",PRODUCT(D85:G85),0),3)</f>
        <v>0</v>
      </c>
      <c r="I85" s="270">
        <f>ROUND(IF(MID(B85,1,5)&lt;&gt;"MİNHA",PRODUCT(D85:G85),0),3)</f>
        <v>0</v>
      </c>
    </row>
    <row r="86" spans="2:10" s="245" customFormat="1" ht="10.199999999999999">
      <c r="B86" s="756"/>
      <c r="C86" s="757"/>
      <c r="D86" s="266"/>
      <c r="E86" s="267"/>
      <c r="F86" s="267"/>
      <c r="G86" s="268"/>
      <c r="H86" s="269">
        <f t="shared" ref="H86:H134" si="3">ROUND(IF(MID(B86,1,5)="MİNHA",PRODUCT(D86:G86),0),3)</f>
        <v>0</v>
      </c>
      <c r="I86" s="270">
        <f t="shared" ref="I86:I134" si="4">ROUND(IF(MID(B86,1,5)&lt;&gt;"MİNHA",PRODUCT(D86:G86),0),3)</f>
        <v>0</v>
      </c>
    </row>
    <row r="87" spans="2:10" s="245" customFormat="1" ht="10.199999999999999">
      <c r="B87" s="756"/>
      <c r="C87" s="757"/>
      <c r="D87" s="266"/>
      <c r="E87" s="267"/>
      <c r="F87" s="267"/>
      <c r="G87" s="268"/>
      <c r="H87" s="269">
        <f t="shared" si="3"/>
        <v>0</v>
      </c>
      <c r="I87" s="270">
        <f t="shared" si="4"/>
        <v>0</v>
      </c>
    </row>
    <row r="88" spans="2:10" s="245" customFormat="1" ht="10.199999999999999">
      <c r="B88" s="756"/>
      <c r="C88" s="757"/>
      <c r="D88" s="266"/>
      <c r="E88" s="267"/>
      <c r="F88" s="267"/>
      <c r="G88" s="268"/>
      <c r="H88" s="269">
        <f t="shared" si="3"/>
        <v>0</v>
      </c>
      <c r="I88" s="270">
        <f t="shared" si="4"/>
        <v>0</v>
      </c>
    </row>
    <row r="89" spans="2:10" s="245" customFormat="1" ht="10.199999999999999">
      <c r="B89" s="756"/>
      <c r="C89" s="757"/>
      <c r="D89" s="266"/>
      <c r="E89" s="267"/>
      <c r="F89" s="267"/>
      <c r="G89" s="268"/>
      <c r="H89" s="269">
        <f t="shared" si="3"/>
        <v>0</v>
      </c>
      <c r="I89" s="270">
        <f t="shared" si="4"/>
        <v>0</v>
      </c>
    </row>
    <row r="90" spans="2:10" s="245" customFormat="1" ht="10.199999999999999">
      <c r="B90" s="756"/>
      <c r="C90" s="757"/>
      <c r="D90" s="266"/>
      <c r="E90" s="267"/>
      <c r="F90" s="267"/>
      <c r="G90" s="268"/>
      <c r="H90" s="269">
        <f t="shared" si="3"/>
        <v>0</v>
      </c>
      <c r="I90" s="270">
        <f t="shared" si="4"/>
        <v>0</v>
      </c>
    </row>
    <row r="91" spans="2:10" s="245" customFormat="1" ht="10.199999999999999">
      <c r="B91" s="756"/>
      <c r="C91" s="757"/>
      <c r="D91" s="266"/>
      <c r="E91" s="267"/>
      <c r="F91" s="267"/>
      <c r="G91" s="268"/>
      <c r="H91" s="269">
        <f t="shared" si="3"/>
        <v>0</v>
      </c>
      <c r="I91" s="270">
        <f t="shared" si="4"/>
        <v>0</v>
      </c>
    </row>
    <row r="92" spans="2:10" s="245" customFormat="1" ht="10.199999999999999">
      <c r="B92" s="756"/>
      <c r="C92" s="757"/>
      <c r="D92" s="266"/>
      <c r="E92" s="267"/>
      <c r="F92" s="267"/>
      <c r="G92" s="268"/>
      <c r="H92" s="269">
        <f t="shared" si="3"/>
        <v>0</v>
      </c>
      <c r="I92" s="270">
        <f t="shared" si="4"/>
        <v>0</v>
      </c>
    </row>
    <row r="93" spans="2:10" s="245" customFormat="1" ht="10.199999999999999">
      <c r="B93" s="756"/>
      <c r="C93" s="757"/>
      <c r="D93" s="266"/>
      <c r="E93" s="267"/>
      <c r="F93" s="267"/>
      <c r="G93" s="268"/>
      <c r="H93" s="269">
        <f t="shared" si="3"/>
        <v>0</v>
      </c>
      <c r="I93" s="270">
        <f t="shared" si="4"/>
        <v>0</v>
      </c>
    </row>
    <row r="94" spans="2:10" s="245" customFormat="1" ht="10.199999999999999">
      <c r="B94" s="756"/>
      <c r="C94" s="757"/>
      <c r="D94" s="266"/>
      <c r="E94" s="267"/>
      <c r="F94" s="267"/>
      <c r="G94" s="268"/>
      <c r="H94" s="269">
        <f t="shared" si="3"/>
        <v>0</v>
      </c>
      <c r="I94" s="270">
        <f t="shared" si="4"/>
        <v>0</v>
      </c>
    </row>
    <row r="95" spans="2:10" s="245" customFormat="1" ht="10.199999999999999">
      <c r="B95" s="756"/>
      <c r="C95" s="757"/>
      <c r="D95" s="266"/>
      <c r="E95" s="267"/>
      <c r="F95" s="267"/>
      <c r="G95" s="268"/>
      <c r="H95" s="269">
        <f t="shared" si="3"/>
        <v>0</v>
      </c>
      <c r="I95" s="270">
        <f t="shared" si="4"/>
        <v>0</v>
      </c>
    </row>
    <row r="96" spans="2:10" s="245" customFormat="1" ht="10.199999999999999">
      <c r="B96" s="756"/>
      <c r="C96" s="757"/>
      <c r="D96" s="266"/>
      <c r="E96" s="267"/>
      <c r="F96" s="267"/>
      <c r="G96" s="268"/>
      <c r="H96" s="269">
        <f t="shared" si="3"/>
        <v>0</v>
      </c>
      <c r="I96" s="270">
        <f t="shared" si="4"/>
        <v>0</v>
      </c>
    </row>
    <row r="97" spans="2:9" s="245" customFormat="1" ht="10.199999999999999">
      <c r="B97" s="756"/>
      <c r="C97" s="757"/>
      <c r="D97" s="266"/>
      <c r="E97" s="267"/>
      <c r="F97" s="267"/>
      <c r="G97" s="268"/>
      <c r="H97" s="269">
        <f t="shared" si="3"/>
        <v>0</v>
      </c>
      <c r="I97" s="270">
        <f t="shared" si="4"/>
        <v>0</v>
      </c>
    </row>
    <row r="98" spans="2:9" s="245" customFormat="1" ht="10.199999999999999">
      <c r="B98" s="756"/>
      <c r="C98" s="757"/>
      <c r="D98" s="266"/>
      <c r="E98" s="267"/>
      <c r="F98" s="267"/>
      <c r="G98" s="268"/>
      <c r="H98" s="269">
        <f t="shared" si="3"/>
        <v>0</v>
      </c>
      <c r="I98" s="270">
        <f t="shared" si="4"/>
        <v>0</v>
      </c>
    </row>
    <row r="99" spans="2:9" s="245" customFormat="1" ht="10.199999999999999">
      <c r="B99" s="756"/>
      <c r="C99" s="757"/>
      <c r="D99" s="266"/>
      <c r="E99" s="267"/>
      <c r="F99" s="267"/>
      <c r="G99" s="268"/>
      <c r="H99" s="269">
        <f t="shared" si="3"/>
        <v>0</v>
      </c>
      <c r="I99" s="270">
        <f t="shared" si="4"/>
        <v>0</v>
      </c>
    </row>
    <row r="100" spans="2:9" s="245" customFormat="1" ht="10.199999999999999">
      <c r="B100" s="756"/>
      <c r="C100" s="757"/>
      <c r="D100" s="266"/>
      <c r="E100" s="267"/>
      <c r="F100" s="267"/>
      <c r="G100" s="268"/>
      <c r="H100" s="269">
        <f t="shared" si="3"/>
        <v>0</v>
      </c>
      <c r="I100" s="270">
        <f t="shared" si="4"/>
        <v>0</v>
      </c>
    </row>
    <row r="101" spans="2:9" s="245" customFormat="1" ht="10.199999999999999">
      <c r="B101" s="756"/>
      <c r="C101" s="757"/>
      <c r="D101" s="266"/>
      <c r="E101" s="267"/>
      <c r="F101" s="267"/>
      <c r="G101" s="268"/>
      <c r="H101" s="269">
        <f t="shared" si="3"/>
        <v>0</v>
      </c>
      <c r="I101" s="270">
        <f t="shared" si="4"/>
        <v>0</v>
      </c>
    </row>
    <row r="102" spans="2:9" s="245" customFormat="1" ht="10.199999999999999">
      <c r="B102" s="756"/>
      <c r="C102" s="757"/>
      <c r="D102" s="266"/>
      <c r="E102" s="267"/>
      <c r="F102" s="267"/>
      <c r="G102" s="268"/>
      <c r="H102" s="269">
        <f t="shared" si="3"/>
        <v>0</v>
      </c>
      <c r="I102" s="270">
        <f t="shared" si="4"/>
        <v>0</v>
      </c>
    </row>
    <row r="103" spans="2:9" s="245" customFormat="1" ht="10.199999999999999">
      <c r="B103" s="756"/>
      <c r="C103" s="757"/>
      <c r="D103" s="266"/>
      <c r="E103" s="267"/>
      <c r="F103" s="267"/>
      <c r="G103" s="268"/>
      <c r="H103" s="269">
        <f t="shared" si="3"/>
        <v>0</v>
      </c>
      <c r="I103" s="270">
        <f t="shared" si="4"/>
        <v>0</v>
      </c>
    </row>
    <row r="104" spans="2:9" s="245" customFormat="1" ht="10.199999999999999">
      <c r="B104" s="756"/>
      <c r="C104" s="757"/>
      <c r="D104" s="266"/>
      <c r="E104" s="267"/>
      <c r="F104" s="267"/>
      <c r="G104" s="268"/>
      <c r="H104" s="269">
        <f t="shared" si="3"/>
        <v>0</v>
      </c>
      <c r="I104" s="270">
        <f t="shared" si="4"/>
        <v>0</v>
      </c>
    </row>
    <row r="105" spans="2:9" s="245" customFormat="1" ht="10.199999999999999">
      <c r="B105" s="756"/>
      <c r="C105" s="757"/>
      <c r="D105" s="266"/>
      <c r="E105" s="267"/>
      <c r="F105" s="267"/>
      <c r="G105" s="268"/>
      <c r="H105" s="269">
        <f t="shared" si="3"/>
        <v>0</v>
      </c>
      <c r="I105" s="270">
        <f t="shared" si="4"/>
        <v>0</v>
      </c>
    </row>
    <row r="106" spans="2:9" s="245" customFormat="1" ht="10.199999999999999">
      <c r="B106" s="756"/>
      <c r="C106" s="757"/>
      <c r="D106" s="266"/>
      <c r="E106" s="267"/>
      <c r="F106" s="267"/>
      <c r="G106" s="268"/>
      <c r="H106" s="269">
        <f t="shared" si="3"/>
        <v>0</v>
      </c>
      <c r="I106" s="270">
        <f t="shared" si="4"/>
        <v>0</v>
      </c>
    </row>
    <row r="107" spans="2:9" s="245" customFormat="1" ht="10.199999999999999">
      <c r="B107" s="756"/>
      <c r="C107" s="757"/>
      <c r="D107" s="266"/>
      <c r="E107" s="267"/>
      <c r="F107" s="267"/>
      <c r="G107" s="268"/>
      <c r="H107" s="269">
        <f t="shared" si="3"/>
        <v>0</v>
      </c>
      <c r="I107" s="270">
        <f t="shared" si="4"/>
        <v>0</v>
      </c>
    </row>
    <row r="108" spans="2:9" s="245" customFormat="1" ht="10.199999999999999">
      <c r="B108" s="756"/>
      <c r="C108" s="757"/>
      <c r="D108" s="266"/>
      <c r="E108" s="267"/>
      <c r="F108" s="267"/>
      <c r="G108" s="268"/>
      <c r="H108" s="269">
        <f t="shared" si="3"/>
        <v>0</v>
      </c>
      <c r="I108" s="270">
        <f t="shared" si="4"/>
        <v>0</v>
      </c>
    </row>
    <row r="109" spans="2:9" s="245" customFormat="1" ht="10.199999999999999">
      <c r="B109" s="756"/>
      <c r="C109" s="757"/>
      <c r="D109" s="266"/>
      <c r="E109" s="267"/>
      <c r="F109" s="267"/>
      <c r="G109" s="268"/>
      <c r="H109" s="269">
        <f t="shared" si="3"/>
        <v>0</v>
      </c>
      <c r="I109" s="270">
        <f t="shared" si="4"/>
        <v>0</v>
      </c>
    </row>
    <row r="110" spans="2:9" s="245" customFormat="1" ht="10.199999999999999">
      <c r="B110" s="756"/>
      <c r="C110" s="757"/>
      <c r="D110" s="266"/>
      <c r="E110" s="267"/>
      <c r="F110" s="267"/>
      <c r="G110" s="268"/>
      <c r="H110" s="269">
        <f t="shared" si="3"/>
        <v>0</v>
      </c>
      <c r="I110" s="270">
        <f t="shared" si="4"/>
        <v>0</v>
      </c>
    </row>
    <row r="111" spans="2:9" s="245" customFormat="1" ht="10.199999999999999">
      <c r="B111" s="756"/>
      <c r="C111" s="757"/>
      <c r="D111" s="266"/>
      <c r="E111" s="267"/>
      <c r="F111" s="267"/>
      <c r="G111" s="268"/>
      <c r="H111" s="269">
        <f t="shared" si="3"/>
        <v>0</v>
      </c>
      <c r="I111" s="270">
        <f t="shared" si="4"/>
        <v>0</v>
      </c>
    </row>
    <row r="112" spans="2:9" s="245" customFormat="1" ht="10.199999999999999">
      <c r="B112" s="756"/>
      <c r="C112" s="757"/>
      <c r="D112" s="266"/>
      <c r="E112" s="267"/>
      <c r="F112" s="267"/>
      <c r="G112" s="268"/>
      <c r="H112" s="269">
        <f t="shared" si="3"/>
        <v>0</v>
      </c>
      <c r="I112" s="270">
        <f t="shared" si="4"/>
        <v>0</v>
      </c>
    </row>
    <row r="113" spans="2:9" s="245" customFormat="1" ht="10.199999999999999">
      <c r="B113" s="756"/>
      <c r="C113" s="757"/>
      <c r="D113" s="266"/>
      <c r="E113" s="267"/>
      <c r="F113" s="267"/>
      <c r="G113" s="268"/>
      <c r="H113" s="269">
        <f t="shared" si="3"/>
        <v>0</v>
      </c>
      <c r="I113" s="270">
        <f t="shared" si="4"/>
        <v>0</v>
      </c>
    </row>
    <row r="114" spans="2:9" s="245" customFormat="1" ht="10.199999999999999">
      <c r="B114" s="756"/>
      <c r="C114" s="757"/>
      <c r="D114" s="266"/>
      <c r="E114" s="267"/>
      <c r="F114" s="267"/>
      <c r="G114" s="268"/>
      <c r="H114" s="269">
        <f t="shared" si="3"/>
        <v>0</v>
      </c>
      <c r="I114" s="270">
        <f t="shared" si="4"/>
        <v>0</v>
      </c>
    </row>
    <row r="115" spans="2:9" s="245" customFormat="1" ht="10.199999999999999">
      <c r="B115" s="756"/>
      <c r="C115" s="757"/>
      <c r="D115" s="266"/>
      <c r="E115" s="267"/>
      <c r="F115" s="267"/>
      <c r="G115" s="268"/>
      <c r="H115" s="269">
        <f t="shared" si="3"/>
        <v>0</v>
      </c>
      <c r="I115" s="270">
        <f t="shared" si="4"/>
        <v>0</v>
      </c>
    </row>
    <row r="116" spans="2:9" s="245" customFormat="1" ht="10.199999999999999">
      <c r="B116" s="756"/>
      <c r="C116" s="757"/>
      <c r="D116" s="266"/>
      <c r="E116" s="267"/>
      <c r="F116" s="267"/>
      <c r="G116" s="268"/>
      <c r="H116" s="269">
        <f t="shared" si="3"/>
        <v>0</v>
      </c>
      <c r="I116" s="270">
        <f t="shared" si="4"/>
        <v>0</v>
      </c>
    </row>
    <row r="117" spans="2:9" s="245" customFormat="1" ht="10.199999999999999">
      <c r="B117" s="756"/>
      <c r="C117" s="757"/>
      <c r="D117" s="266"/>
      <c r="E117" s="267"/>
      <c r="F117" s="267"/>
      <c r="G117" s="268"/>
      <c r="H117" s="269">
        <f t="shared" si="3"/>
        <v>0</v>
      </c>
      <c r="I117" s="270">
        <f t="shared" si="4"/>
        <v>0</v>
      </c>
    </row>
    <row r="118" spans="2:9" s="245" customFormat="1" ht="10.199999999999999">
      <c r="B118" s="756"/>
      <c r="C118" s="757"/>
      <c r="D118" s="266"/>
      <c r="E118" s="267"/>
      <c r="F118" s="267"/>
      <c r="G118" s="268"/>
      <c r="H118" s="269">
        <f t="shared" si="3"/>
        <v>0</v>
      </c>
      <c r="I118" s="270">
        <f t="shared" si="4"/>
        <v>0</v>
      </c>
    </row>
    <row r="119" spans="2:9" s="245" customFormat="1" ht="10.199999999999999">
      <c r="B119" s="756"/>
      <c r="C119" s="757"/>
      <c r="D119" s="266"/>
      <c r="E119" s="267"/>
      <c r="F119" s="267"/>
      <c r="G119" s="268"/>
      <c r="H119" s="269">
        <f t="shared" si="3"/>
        <v>0</v>
      </c>
      <c r="I119" s="270">
        <f t="shared" si="4"/>
        <v>0</v>
      </c>
    </row>
    <row r="120" spans="2:9" s="245" customFormat="1" ht="10.199999999999999">
      <c r="B120" s="756"/>
      <c r="C120" s="757"/>
      <c r="D120" s="266"/>
      <c r="E120" s="267"/>
      <c r="F120" s="267"/>
      <c r="G120" s="268"/>
      <c r="H120" s="269">
        <f t="shared" si="3"/>
        <v>0</v>
      </c>
      <c r="I120" s="270">
        <f t="shared" si="4"/>
        <v>0</v>
      </c>
    </row>
    <row r="121" spans="2:9" s="245" customFormat="1" ht="10.199999999999999">
      <c r="B121" s="756"/>
      <c r="C121" s="757"/>
      <c r="D121" s="266"/>
      <c r="E121" s="267"/>
      <c r="F121" s="267"/>
      <c r="G121" s="268"/>
      <c r="H121" s="269">
        <f t="shared" si="3"/>
        <v>0</v>
      </c>
      <c r="I121" s="270">
        <f t="shared" si="4"/>
        <v>0</v>
      </c>
    </row>
    <row r="122" spans="2:9" s="245" customFormat="1" ht="10.199999999999999">
      <c r="B122" s="756"/>
      <c r="C122" s="757"/>
      <c r="D122" s="266"/>
      <c r="E122" s="267"/>
      <c r="F122" s="267"/>
      <c r="G122" s="268"/>
      <c r="H122" s="269">
        <f t="shared" si="3"/>
        <v>0</v>
      </c>
      <c r="I122" s="270">
        <f t="shared" si="4"/>
        <v>0</v>
      </c>
    </row>
    <row r="123" spans="2:9" s="245" customFormat="1" ht="10.199999999999999">
      <c r="B123" s="756"/>
      <c r="C123" s="757"/>
      <c r="D123" s="266"/>
      <c r="E123" s="267"/>
      <c r="F123" s="267"/>
      <c r="G123" s="268"/>
      <c r="H123" s="269">
        <f t="shared" si="3"/>
        <v>0</v>
      </c>
      <c r="I123" s="270">
        <f t="shared" si="4"/>
        <v>0</v>
      </c>
    </row>
    <row r="124" spans="2:9" s="245" customFormat="1" ht="10.199999999999999">
      <c r="B124" s="756"/>
      <c r="C124" s="757"/>
      <c r="D124" s="266"/>
      <c r="E124" s="267"/>
      <c r="F124" s="267"/>
      <c r="G124" s="268"/>
      <c r="H124" s="269">
        <f t="shared" si="3"/>
        <v>0</v>
      </c>
      <c r="I124" s="270">
        <f t="shared" si="4"/>
        <v>0</v>
      </c>
    </row>
    <row r="125" spans="2:9" s="245" customFormat="1" ht="10.199999999999999">
      <c r="B125" s="756"/>
      <c r="C125" s="757"/>
      <c r="D125" s="266"/>
      <c r="E125" s="267"/>
      <c r="F125" s="267"/>
      <c r="G125" s="268"/>
      <c r="H125" s="269">
        <f t="shared" si="3"/>
        <v>0</v>
      </c>
      <c r="I125" s="270">
        <f t="shared" si="4"/>
        <v>0</v>
      </c>
    </row>
    <row r="126" spans="2:9" s="245" customFormat="1" ht="10.199999999999999">
      <c r="B126" s="756"/>
      <c r="C126" s="757"/>
      <c r="D126" s="266"/>
      <c r="E126" s="267"/>
      <c r="F126" s="267"/>
      <c r="G126" s="268"/>
      <c r="H126" s="269">
        <f t="shared" si="3"/>
        <v>0</v>
      </c>
      <c r="I126" s="270">
        <f t="shared" si="4"/>
        <v>0</v>
      </c>
    </row>
    <row r="127" spans="2:9" s="245" customFormat="1" ht="10.199999999999999">
      <c r="B127" s="756"/>
      <c r="C127" s="757"/>
      <c r="D127" s="266"/>
      <c r="E127" s="267"/>
      <c r="F127" s="267"/>
      <c r="G127" s="268"/>
      <c r="H127" s="269">
        <f t="shared" si="3"/>
        <v>0</v>
      </c>
      <c r="I127" s="270">
        <f t="shared" si="4"/>
        <v>0</v>
      </c>
    </row>
    <row r="128" spans="2:9" s="245" customFormat="1" ht="10.199999999999999">
      <c r="B128" s="756"/>
      <c r="C128" s="757"/>
      <c r="D128" s="266"/>
      <c r="E128" s="267"/>
      <c r="F128" s="267"/>
      <c r="G128" s="268"/>
      <c r="H128" s="269">
        <f t="shared" si="3"/>
        <v>0</v>
      </c>
      <c r="I128" s="270">
        <f t="shared" si="4"/>
        <v>0</v>
      </c>
    </row>
    <row r="129" spans="2:9" s="245" customFormat="1" ht="10.199999999999999">
      <c r="B129" s="756"/>
      <c r="C129" s="757"/>
      <c r="D129" s="266"/>
      <c r="E129" s="267"/>
      <c r="F129" s="267"/>
      <c r="G129" s="268"/>
      <c r="H129" s="269">
        <f t="shared" si="3"/>
        <v>0</v>
      </c>
      <c r="I129" s="270">
        <f t="shared" si="4"/>
        <v>0</v>
      </c>
    </row>
    <row r="130" spans="2:9" s="245" customFormat="1" ht="10.199999999999999">
      <c r="B130" s="756"/>
      <c r="C130" s="757"/>
      <c r="D130" s="266"/>
      <c r="E130" s="267"/>
      <c r="F130" s="267"/>
      <c r="G130" s="268"/>
      <c r="H130" s="269">
        <f t="shared" si="3"/>
        <v>0</v>
      </c>
      <c r="I130" s="270">
        <f t="shared" si="4"/>
        <v>0</v>
      </c>
    </row>
    <row r="131" spans="2:9" s="245" customFormat="1" ht="10.199999999999999">
      <c r="B131" s="756"/>
      <c r="C131" s="757"/>
      <c r="D131" s="266"/>
      <c r="E131" s="267"/>
      <c r="F131" s="267"/>
      <c r="G131" s="268"/>
      <c r="H131" s="269">
        <f t="shared" si="3"/>
        <v>0</v>
      </c>
      <c r="I131" s="270">
        <f t="shared" si="4"/>
        <v>0</v>
      </c>
    </row>
    <row r="132" spans="2:9" s="245" customFormat="1" ht="10.199999999999999">
      <c r="B132" s="756"/>
      <c r="C132" s="757"/>
      <c r="D132" s="266"/>
      <c r="E132" s="267"/>
      <c r="F132" s="267"/>
      <c r="G132" s="268"/>
      <c r="H132" s="269">
        <f t="shared" si="3"/>
        <v>0</v>
      </c>
      <c r="I132" s="270">
        <f t="shared" si="4"/>
        <v>0</v>
      </c>
    </row>
    <row r="133" spans="2:9" s="245" customFormat="1" ht="10.199999999999999">
      <c r="B133" s="756"/>
      <c r="C133" s="757"/>
      <c r="D133" s="266"/>
      <c r="E133" s="267"/>
      <c r="F133" s="267"/>
      <c r="G133" s="268"/>
      <c r="H133" s="269">
        <f t="shared" si="3"/>
        <v>0</v>
      </c>
      <c r="I133" s="270">
        <f t="shared" si="4"/>
        <v>0</v>
      </c>
    </row>
    <row r="134" spans="2:9" s="245" customFormat="1" ht="10.199999999999999">
      <c r="B134" s="758"/>
      <c r="C134" s="759"/>
      <c r="D134" s="271"/>
      <c r="E134" s="272"/>
      <c r="F134" s="272"/>
      <c r="G134" s="273"/>
      <c r="H134" s="274">
        <f t="shared" si="3"/>
        <v>0</v>
      </c>
      <c r="I134" s="275">
        <f t="shared" si="4"/>
        <v>0</v>
      </c>
    </row>
    <row r="135" spans="2:9" s="244" customFormat="1" ht="12">
      <c r="B135" s="762" t="s">
        <v>233</v>
      </c>
      <c r="C135" s="763"/>
      <c r="D135" s="763"/>
      <c r="E135" s="763"/>
      <c r="F135" s="763"/>
      <c r="G135" s="764"/>
      <c r="H135" s="276">
        <f>ROUND(SUM(H85:H134),3)</f>
        <v>0</v>
      </c>
      <c r="I135" s="277">
        <f>ROUND(SUM(I85:I134),3)</f>
        <v>0</v>
      </c>
    </row>
    <row r="136" spans="2:9" s="244" customFormat="1" ht="12.6" thickBot="1">
      <c r="B136" s="765" t="s">
        <v>234</v>
      </c>
      <c r="C136" s="766"/>
      <c r="D136" s="766"/>
      <c r="E136" s="766"/>
      <c r="F136" s="766"/>
      <c r="G136" s="767"/>
      <c r="H136" s="768">
        <f>ROUND(I135-H135+I84,3)</f>
        <v>0</v>
      </c>
      <c r="I136" s="769"/>
    </row>
    <row r="137" spans="2:9" s="245" customFormat="1" ht="10.8" thickTop="1">
      <c r="B137" s="770" t="s">
        <v>5</v>
      </c>
      <c r="C137" s="771"/>
      <c r="D137" s="774" t="s">
        <v>6</v>
      </c>
      <c r="E137" s="775"/>
      <c r="F137" s="775"/>
      <c r="G137" s="775"/>
      <c r="H137" s="775"/>
      <c r="I137" s="776"/>
    </row>
    <row r="138" spans="2:9" s="245" customFormat="1" ht="10.199999999999999">
      <c r="B138" s="772"/>
      <c r="C138" s="773"/>
      <c r="D138" s="777" t="s">
        <v>235</v>
      </c>
      <c r="E138" s="778"/>
      <c r="F138" s="778"/>
      <c r="G138" s="778"/>
      <c r="H138" s="779" t="s">
        <v>236</v>
      </c>
      <c r="I138" s="780"/>
    </row>
    <row r="139" spans="2:9" s="245" customFormat="1" ht="10.199999999999999">
      <c r="B139" s="798" t="str">
        <f>B67</f>
        <v>YENİ YAPI</v>
      </c>
      <c r="C139" s="799"/>
      <c r="D139" s="802" t="str">
        <f>D67</f>
        <v>Emrah Kulaklı</v>
      </c>
      <c r="E139" s="803"/>
      <c r="F139" s="803"/>
      <c r="G139" s="803"/>
      <c r="H139" s="802" t="str">
        <f>H67</f>
        <v>Emrullah Yavaş</v>
      </c>
      <c r="I139" s="804"/>
    </row>
    <row r="140" spans="2:9" s="245" customFormat="1" ht="10.199999999999999">
      <c r="B140" s="800"/>
      <c r="C140" s="801"/>
      <c r="D140" s="802" t="str">
        <f>D68</f>
        <v>İnşaat Mühendisi</v>
      </c>
      <c r="E140" s="803"/>
      <c r="F140" s="803"/>
      <c r="G140" s="803"/>
      <c r="H140" s="802" t="str">
        <f>H68</f>
        <v>İnşaat Mühendisi</v>
      </c>
      <c r="I140" s="804"/>
    </row>
    <row r="141" spans="2:9" s="245" customFormat="1" ht="10.199999999999999">
      <c r="B141" s="800"/>
      <c r="C141" s="801"/>
      <c r="D141" s="259"/>
      <c r="H141" s="259"/>
      <c r="I141" s="254"/>
    </row>
    <row r="142" spans="2:9" s="245" customFormat="1" ht="10.199999999999999">
      <c r="B142" s="253"/>
      <c r="D142" s="259"/>
      <c r="H142" s="259"/>
      <c r="I142" s="254"/>
    </row>
    <row r="143" spans="2:9" s="245" customFormat="1" ht="10.8" thickBot="1">
      <c r="B143" s="255"/>
      <c r="C143" s="256"/>
      <c r="D143" s="260"/>
      <c r="E143" s="256"/>
      <c r="F143" s="256"/>
      <c r="G143" s="256"/>
      <c r="H143" s="260"/>
      <c r="I143" s="257"/>
    </row>
    <row r="144" spans="2:9" s="245" customFormat="1" ht="6" customHeight="1" thickTop="1"/>
    <row r="145" spans="2:10" ht="3.75" customHeight="1"/>
    <row r="146" spans="2:10" ht="9.75" customHeight="1" thickBot="1">
      <c r="B146" s="246"/>
      <c r="C146" s="246"/>
      <c r="D146" s="245"/>
      <c r="H146" s="247" t="s">
        <v>232</v>
      </c>
      <c r="I146" s="248">
        <f>I74+1</f>
        <v>2</v>
      </c>
    </row>
    <row r="147" spans="2:10" s="244" customFormat="1" ht="12" customHeight="1" thickTop="1">
      <c r="B147" s="278" t="s">
        <v>6</v>
      </c>
      <c r="C147" s="760" t="str">
        <f>C75</f>
        <v>:FARSYAPI</v>
      </c>
      <c r="D147" s="760"/>
      <c r="E147" s="760"/>
      <c r="F147" s="760"/>
      <c r="G147" s="760"/>
      <c r="H147" s="760"/>
      <c r="I147" s="761"/>
    </row>
    <row r="148" spans="2:10" s="244" customFormat="1" ht="12">
      <c r="B148" s="279" t="s">
        <v>5</v>
      </c>
      <c r="C148" s="783" t="str">
        <f t="shared" ref="C148:C151" si="5">C76</f>
        <v>:YENİ YAPI</v>
      </c>
      <c r="D148" s="783"/>
      <c r="E148" s="783"/>
      <c r="F148" s="783"/>
      <c r="G148" s="783"/>
      <c r="H148" s="783"/>
      <c r="I148" s="784"/>
    </row>
    <row r="149" spans="2:10" s="244" customFormat="1" ht="12" customHeight="1">
      <c r="B149" s="279" t="s">
        <v>230</v>
      </c>
      <c r="C149" s="785" t="str">
        <f t="shared" si="5"/>
        <v xml:space="preserve">:PANDROS </v>
      </c>
      <c r="D149" s="785"/>
      <c r="E149" s="785"/>
      <c r="F149" s="785"/>
      <c r="G149" s="785"/>
      <c r="H149" s="785"/>
      <c r="I149" s="786"/>
    </row>
    <row r="150" spans="2:10" s="244" customFormat="1" ht="12" customHeight="1">
      <c r="B150" s="279" t="s">
        <v>231</v>
      </c>
      <c r="C150" s="783" t="str">
        <f t="shared" si="5"/>
        <v>:İNCE İŞLER</v>
      </c>
      <c r="D150" s="783"/>
      <c r="E150" s="783"/>
      <c r="F150" s="783"/>
      <c r="G150" s="783"/>
      <c r="H150" s="783"/>
      <c r="I150" s="784"/>
    </row>
    <row r="151" spans="2:10" s="244" customFormat="1" ht="33" customHeight="1">
      <c r="B151" s="280" t="s">
        <v>228</v>
      </c>
      <c r="C151" s="787" t="str">
        <f t="shared" si="5"/>
        <v>:İSG Cezası Kesintileri</v>
      </c>
      <c r="D151" s="787"/>
      <c r="E151" s="787"/>
      <c r="F151" s="787"/>
      <c r="G151" s="787"/>
      <c r="H151" s="787"/>
      <c r="I151" s="788"/>
    </row>
    <row r="152" spans="2:10" s="244" customFormat="1" ht="12.6" thickBot="1">
      <c r="B152" s="281" t="s">
        <v>9</v>
      </c>
      <c r="C152" s="282" t="str">
        <f>C80</f>
        <v>:KES.01</v>
      </c>
      <c r="D152" s="283" t="s">
        <v>1</v>
      </c>
      <c r="E152" s="283" t="str">
        <f>E80</f>
        <v>:pkt</v>
      </c>
      <c r="F152" s="283"/>
      <c r="G152" s="283"/>
      <c r="H152" s="283" t="s">
        <v>198</v>
      </c>
      <c r="I152" s="284" t="str">
        <f>I80</f>
        <v>:1TL</v>
      </c>
    </row>
    <row r="153" spans="2:10" s="249" customFormat="1" ht="24" customHeight="1" thickTop="1" thickBot="1">
      <c r="B153" s="789" t="s">
        <v>229</v>
      </c>
      <c r="C153" s="790"/>
      <c r="D153" s="790"/>
      <c r="E153" s="790"/>
      <c r="F153" s="790"/>
      <c r="G153" s="790"/>
      <c r="H153" s="790"/>
      <c r="I153" s="791"/>
    </row>
    <row r="154" spans="2:10" s="244" customFormat="1" ht="12.6" thickTop="1">
      <c r="B154" s="792" t="s">
        <v>223</v>
      </c>
      <c r="C154" s="793"/>
      <c r="D154" s="793" t="s">
        <v>145</v>
      </c>
      <c r="E154" s="793"/>
      <c r="F154" s="793"/>
      <c r="G154" s="793"/>
      <c r="H154" s="796" t="s">
        <v>3</v>
      </c>
      <c r="I154" s="797"/>
    </row>
    <row r="155" spans="2:10" s="244" customFormat="1" ht="12">
      <c r="B155" s="794"/>
      <c r="C155" s="795"/>
      <c r="D155" s="251" t="s">
        <v>147</v>
      </c>
      <c r="E155" s="251" t="s">
        <v>224</v>
      </c>
      <c r="F155" s="251" t="s">
        <v>225</v>
      </c>
      <c r="G155" s="251" t="s">
        <v>148</v>
      </c>
      <c r="H155" s="258" t="s">
        <v>226</v>
      </c>
      <c r="I155" s="252" t="s">
        <v>227</v>
      </c>
      <c r="J155" s="250"/>
    </row>
    <row r="156" spans="2:10" s="244" customFormat="1" ht="12">
      <c r="B156" s="781" t="s">
        <v>237</v>
      </c>
      <c r="C156" s="782"/>
      <c r="D156" s="261"/>
      <c r="E156" s="262"/>
      <c r="F156" s="262"/>
      <c r="G156" s="263"/>
      <c r="H156" s="264"/>
      <c r="I156" s="265">
        <f>H136</f>
        <v>0</v>
      </c>
      <c r="J156" s="250"/>
    </row>
    <row r="157" spans="2:10" s="245" customFormat="1" ht="10.199999999999999">
      <c r="B157" s="756"/>
      <c r="C157" s="757"/>
      <c r="D157" s="266"/>
      <c r="E157" s="267"/>
      <c r="F157" s="267"/>
      <c r="G157" s="268"/>
      <c r="H157" s="269">
        <f>ROUND(IF(MID(B157,1,5)="MİNHA",PRODUCT(D157:G157),0),3)</f>
        <v>0</v>
      </c>
      <c r="I157" s="270">
        <f>ROUND(IF(MID(B157,1,5)&lt;&gt;"MİNHA",PRODUCT(D157:G157),0),3)</f>
        <v>0</v>
      </c>
    </row>
    <row r="158" spans="2:10" s="245" customFormat="1" ht="10.199999999999999">
      <c r="B158" s="756"/>
      <c r="C158" s="757"/>
      <c r="D158" s="266"/>
      <c r="E158" s="267"/>
      <c r="F158" s="267"/>
      <c r="G158" s="268"/>
      <c r="H158" s="269">
        <f t="shared" ref="H158:H206" si="6">ROUND(IF(MID(B158,1,5)="MİNHA",PRODUCT(D158:G158),0),3)</f>
        <v>0</v>
      </c>
      <c r="I158" s="270">
        <f t="shared" ref="I158:I206" si="7">ROUND(IF(MID(B158,1,5)&lt;&gt;"MİNHA",PRODUCT(D158:G158),0),3)</f>
        <v>0</v>
      </c>
    </row>
    <row r="159" spans="2:10" s="245" customFormat="1" ht="10.199999999999999">
      <c r="B159" s="756"/>
      <c r="C159" s="757"/>
      <c r="D159" s="266"/>
      <c r="E159" s="267"/>
      <c r="F159" s="267"/>
      <c r="G159" s="268"/>
      <c r="H159" s="269">
        <f t="shared" si="6"/>
        <v>0</v>
      </c>
      <c r="I159" s="270">
        <f t="shared" si="7"/>
        <v>0</v>
      </c>
    </row>
    <row r="160" spans="2:10" s="245" customFormat="1" ht="10.199999999999999">
      <c r="B160" s="756"/>
      <c r="C160" s="757"/>
      <c r="D160" s="266"/>
      <c r="E160" s="267"/>
      <c r="F160" s="267"/>
      <c r="G160" s="268"/>
      <c r="H160" s="269">
        <f t="shared" si="6"/>
        <v>0</v>
      </c>
      <c r="I160" s="270">
        <f t="shared" si="7"/>
        <v>0</v>
      </c>
    </row>
    <row r="161" spans="2:9" s="245" customFormat="1" ht="10.199999999999999">
      <c r="B161" s="756"/>
      <c r="C161" s="757"/>
      <c r="D161" s="266"/>
      <c r="E161" s="267"/>
      <c r="F161" s="267"/>
      <c r="G161" s="268"/>
      <c r="H161" s="269">
        <f t="shared" si="6"/>
        <v>0</v>
      </c>
      <c r="I161" s="270">
        <f t="shared" si="7"/>
        <v>0</v>
      </c>
    </row>
    <row r="162" spans="2:9" s="245" customFormat="1" ht="10.199999999999999">
      <c r="B162" s="756"/>
      <c r="C162" s="757"/>
      <c r="D162" s="266"/>
      <c r="E162" s="267"/>
      <c r="F162" s="267"/>
      <c r="G162" s="268"/>
      <c r="H162" s="269">
        <f t="shared" si="6"/>
        <v>0</v>
      </c>
      <c r="I162" s="270">
        <f t="shared" si="7"/>
        <v>0</v>
      </c>
    </row>
    <row r="163" spans="2:9" s="245" customFormat="1" ht="10.199999999999999">
      <c r="B163" s="756"/>
      <c r="C163" s="757"/>
      <c r="D163" s="266"/>
      <c r="E163" s="267"/>
      <c r="F163" s="267"/>
      <c r="G163" s="268"/>
      <c r="H163" s="269">
        <f t="shared" si="6"/>
        <v>0</v>
      </c>
      <c r="I163" s="270">
        <f t="shared" si="7"/>
        <v>0</v>
      </c>
    </row>
    <row r="164" spans="2:9" s="245" customFormat="1" ht="10.199999999999999">
      <c r="B164" s="756"/>
      <c r="C164" s="757"/>
      <c r="D164" s="266"/>
      <c r="E164" s="267"/>
      <c r="F164" s="267"/>
      <c r="G164" s="268"/>
      <c r="H164" s="269">
        <f t="shared" si="6"/>
        <v>0</v>
      </c>
      <c r="I164" s="270">
        <f t="shared" si="7"/>
        <v>0</v>
      </c>
    </row>
    <row r="165" spans="2:9" s="245" customFormat="1" ht="10.199999999999999">
      <c r="B165" s="756"/>
      <c r="C165" s="757"/>
      <c r="D165" s="266"/>
      <c r="E165" s="267"/>
      <c r="F165" s="267"/>
      <c r="G165" s="268"/>
      <c r="H165" s="269">
        <f t="shared" si="6"/>
        <v>0</v>
      </c>
      <c r="I165" s="270">
        <f t="shared" si="7"/>
        <v>0</v>
      </c>
    </row>
    <row r="166" spans="2:9" s="245" customFormat="1" ht="10.199999999999999">
      <c r="B166" s="756"/>
      <c r="C166" s="757"/>
      <c r="D166" s="266"/>
      <c r="E166" s="267"/>
      <c r="F166" s="267"/>
      <c r="G166" s="268"/>
      <c r="H166" s="269">
        <f t="shared" si="6"/>
        <v>0</v>
      </c>
      <c r="I166" s="270">
        <f t="shared" si="7"/>
        <v>0</v>
      </c>
    </row>
    <row r="167" spans="2:9" s="245" customFormat="1" ht="10.199999999999999">
      <c r="B167" s="756"/>
      <c r="C167" s="757"/>
      <c r="D167" s="266"/>
      <c r="E167" s="267"/>
      <c r="F167" s="267"/>
      <c r="G167" s="268"/>
      <c r="H167" s="269">
        <f t="shared" si="6"/>
        <v>0</v>
      </c>
      <c r="I167" s="270">
        <f t="shared" si="7"/>
        <v>0</v>
      </c>
    </row>
    <row r="168" spans="2:9" s="245" customFormat="1" ht="10.199999999999999">
      <c r="B168" s="756"/>
      <c r="C168" s="757"/>
      <c r="D168" s="266"/>
      <c r="E168" s="267"/>
      <c r="F168" s="267"/>
      <c r="G168" s="268"/>
      <c r="H168" s="269">
        <f t="shared" si="6"/>
        <v>0</v>
      </c>
      <c r="I168" s="270">
        <f t="shared" si="7"/>
        <v>0</v>
      </c>
    </row>
    <row r="169" spans="2:9" s="245" customFormat="1" ht="10.199999999999999">
      <c r="B169" s="756"/>
      <c r="C169" s="757"/>
      <c r="D169" s="266"/>
      <c r="E169" s="267"/>
      <c r="F169" s="267"/>
      <c r="G169" s="268"/>
      <c r="H169" s="269">
        <f t="shared" si="6"/>
        <v>0</v>
      </c>
      <c r="I169" s="270">
        <f t="shared" si="7"/>
        <v>0</v>
      </c>
    </row>
    <row r="170" spans="2:9" s="245" customFormat="1" ht="10.199999999999999">
      <c r="B170" s="756"/>
      <c r="C170" s="757"/>
      <c r="D170" s="266"/>
      <c r="E170" s="267"/>
      <c r="F170" s="267"/>
      <c r="G170" s="268"/>
      <c r="H170" s="269">
        <f t="shared" si="6"/>
        <v>0</v>
      </c>
      <c r="I170" s="270">
        <f t="shared" si="7"/>
        <v>0</v>
      </c>
    </row>
    <row r="171" spans="2:9" s="245" customFormat="1" ht="10.199999999999999">
      <c r="B171" s="756"/>
      <c r="C171" s="757"/>
      <c r="D171" s="266"/>
      <c r="E171" s="267"/>
      <c r="F171" s="267"/>
      <c r="G171" s="268"/>
      <c r="H171" s="269">
        <f t="shared" si="6"/>
        <v>0</v>
      </c>
      <c r="I171" s="270">
        <f t="shared" si="7"/>
        <v>0</v>
      </c>
    </row>
    <row r="172" spans="2:9" s="245" customFormat="1" ht="10.199999999999999">
      <c r="B172" s="756"/>
      <c r="C172" s="757"/>
      <c r="D172" s="266"/>
      <c r="E172" s="267"/>
      <c r="F172" s="267"/>
      <c r="G172" s="268"/>
      <c r="H172" s="269">
        <f t="shared" si="6"/>
        <v>0</v>
      </c>
      <c r="I172" s="270">
        <f t="shared" si="7"/>
        <v>0</v>
      </c>
    </row>
    <row r="173" spans="2:9" s="245" customFormat="1" ht="10.199999999999999">
      <c r="B173" s="756"/>
      <c r="C173" s="757"/>
      <c r="D173" s="266"/>
      <c r="E173" s="267"/>
      <c r="F173" s="267"/>
      <c r="G173" s="268"/>
      <c r="H173" s="269">
        <f t="shared" si="6"/>
        <v>0</v>
      </c>
      <c r="I173" s="270">
        <f t="shared" si="7"/>
        <v>0</v>
      </c>
    </row>
    <row r="174" spans="2:9" s="245" customFormat="1" ht="10.199999999999999">
      <c r="B174" s="756"/>
      <c r="C174" s="757"/>
      <c r="D174" s="266"/>
      <c r="E174" s="267"/>
      <c r="F174" s="267"/>
      <c r="G174" s="268"/>
      <c r="H174" s="269">
        <f t="shared" si="6"/>
        <v>0</v>
      </c>
      <c r="I174" s="270">
        <f t="shared" si="7"/>
        <v>0</v>
      </c>
    </row>
    <row r="175" spans="2:9" s="245" customFormat="1" ht="10.199999999999999">
      <c r="B175" s="756"/>
      <c r="C175" s="757"/>
      <c r="D175" s="266"/>
      <c r="E175" s="267"/>
      <c r="F175" s="267"/>
      <c r="G175" s="268"/>
      <c r="H175" s="269">
        <f t="shared" si="6"/>
        <v>0</v>
      </c>
      <c r="I175" s="270">
        <f t="shared" si="7"/>
        <v>0</v>
      </c>
    </row>
    <row r="176" spans="2:9" s="245" customFormat="1" ht="10.199999999999999">
      <c r="B176" s="756"/>
      <c r="C176" s="757"/>
      <c r="D176" s="266"/>
      <c r="E176" s="267"/>
      <c r="F176" s="267"/>
      <c r="G176" s="268"/>
      <c r="H176" s="269">
        <f t="shared" si="6"/>
        <v>0</v>
      </c>
      <c r="I176" s="270">
        <f t="shared" si="7"/>
        <v>0</v>
      </c>
    </row>
    <row r="177" spans="2:9" s="245" customFormat="1" ht="10.199999999999999">
      <c r="B177" s="756"/>
      <c r="C177" s="757"/>
      <c r="D177" s="266"/>
      <c r="E177" s="267"/>
      <c r="F177" s="267"/>
      <c r="G177" s="268"/>
      <c r="H177" s="269">
        <f t="shared" si="6"/>
        <v>0</v>
      </c>
      <c r="I177" s="270">
        <f t="shared" si="7"/>
        <v>0</v>
      </c>
    </row>
    <row r="178" spans="2:9" s="245" customFormat="1" ht="10.199999999999999">
      <c r="B178" s="756"/>
      <c r="C178" s="757"/>
      <c r="D178" s="266"/>
      <c r="E178" s="267"/>
      <c r="F178" s="267"/>
      <c r="G178" s="268"/>
      <c r="H178" s="269">
        <f t="shared" si="6"/>
        <v>0</v>
      </c>
      <c r="I178" s="270">
        <f t="shared" si="7"/>
        <v>0</v>
      </c>
    </row>
    <row r="179" spans="2:9" s="245" customFormat="1" ht="10.199999999999999">
      <c r="B179" s="756"/>
      <c r="C179" s="757"/>
      <c r="D179" s="266"/>
      <c r="E179" s="267"/>
      <c r="F179" s="267"/>
      <c r="G179" s="268"/>
      <c r="H179" s="269">
        <f t="shared" si="6"/>
        <v>0</v>
      </c>
      <c r="I179" s="270">
        <f t="shared" si="7"/>
        <v>0</v>
      </c>
    </row>
    <row r="180" spans="2:9" s="245" customFormat="1" ht="10.199999999999999">
      <c r="B180" s="756"/>
      <c r="C180" s="757"/>
      <c r="D180" s="266"/>
      <c r="E180" s="267"/>
      <c r="F180" s="267"/>
      <c r="G180" s="268"/>
      <c r="H180" s="269">
        <f t="shared" si="6"/>
        <v>0</v>
      </c>
      <c r="I180" s="270">
        <f t="shared" si="7"/>
        <v>0</v>
      </c>
    </row>
    <row r="181" spans="2:9" s="245" customFormat="1" ht="10.199999999999999">
      <c r="B181" s="756"/>
      <c r="C181" s="757"/>
      <c r="D181" s="266"/>
      <c r="E181" s="267"/>
      <c r="F181" s="267"/>
      <c r="G181" s="268"/>
      <c r="H181" s="269">
        <f t="shared" si="6"/>
        <v>0</v>
      </c>
      <c r="I181" s="270">
        <f t="shared" si="7"/>
        <v>0</v>
      </c>
    </row>
    <row r="182" spans="2:9" s="245" customFormat="1" ht="10.199999999999999">
      <c r="B182" s="756"/>
      <c r="C182" s="757"/>
      <c r="D182" s="266"/>
      <c r="E182" s="267"/>
      <c r="F182" s="267"/>
      <c r="G182" s="268"/>
      <c r="H182" s="269">
        <f t="shared" si="6"/>
        <v>0</v>
      </c>
      <c r="I182" s="270">
        <f t="shared" si="7"/>
        <v>0</v>
      </c>
    </row>
    <row r="183" spans="2:9" s="245" customFormat="1" ht="10.199999999999999">
      <c r="B183" s="756"/>
      <c r="C183" s="757"/>
      <c r="D183" s="266"/>
      <c r="E183" s="267"/>
      <c r="F183" s="267"/>
      <c r="G183" s="268"/>
      <c r="H183" s="269">
        <f t="shared" si="6"/>
        <v>0</v>
      </c>
      <c r="I183" s="270">
        <f t="shared" si="7"/>
        <v>0</v>
      </c>
    </row>
    <row r="184" spans="2:9" s="245" customFormat="1" ht="10.199999999999999">
      <c r="B184" s="756"/>
      <c r="C184" s="757"/>
      <c r="D184" s="266"/>
      <c r="E184" s="267"/>
      <c r="F184" s="267"/>
      <c r="G184" s="268"/>
      <c r="H184" s="269">
        <f t="shared" si="6"/>
        <v>0</v>
      </c>
      <c r="I184" s="270">
        <f t="shared" si="7"/>
        <v>0</v>
      </c>
    </row>
    <row r="185" spans="2:9" s="245" customFormat="1" ht="10.199999999999999">
      <c r="B185" s="756"/>
      <c r="C185" s="757"/>
      <c r="D185" s="266"/>
      <c r="E185" s="267"/>
      <c r="F185" s="267"/>
      <c r="G185" s="268"/>
      <c r="H185" s="269">
        <f t="shared" si="6"/>
        <v>0</v>
      </c>
      <c r="I185" s="270">
        <f t="shared" si="7"/>
        <v>0</v>
      </c>
    </row>
    <row r="186" spans="2:9" s="245" customFormat="1" ht="10.199999999999999">
      <c r="B186" s="756"/>
      <c r="C186" s="757"/>
      <c r="D186" s="266"/>
      <c r="E186" s="267"/>
      <c r="F186" s="267"/>
      <c r="G186" s="268"/>
      <c r="H186" s="269">
        <f t="shared" si="6"/>
        <v>0</v>
      </c>
      <c r="I186" s="270">
        <f t="shared" si="7"/>
        <v>0</v>
      </c>
    </row>
    <row r="187" spans="2:9" s="245" customFormat="1" ht="10.199999999999999">
      <c r="B187" s="756"/>
      <c r="C187" s="757"/>
      <c r="D187" s="266"/>
      <c r="E187" s="267"/>
      <c r="F187" s="267"/>
      <c r="G187" s="268"/>
      <c r="H187" s="269">
        <f t="shared" si="6"/>
        <v>0</v>
      </c>
      <c r="I187" s="270">
        <f t="shared" si="7"/>
        <v>0</v>
      </c>
    </row>
    <row r="188" spans="2:9" s="245" customFormat="1" ht="10.199999999999999">
      <c r="B188" s="756"/>
      <c r="C188" s="757"/>
      <c r="D188" s="266"/>
      <c r="E188" s="267"/>
      <c r="F188" s="267"/>
      <c r="G188" s="268"/>
      <c r="H188" s="269">
        <f t="shared" si="6"/>
        <v>0</v>
      </c>
      <c r="I188" s="270">
        <f t="shared" si="7"/>
        <v>0</v>
      </c>
    </row>
    <row r="189" spans="2:9" s="245" customFormat="1" ht="10.199999999999999">
      <c r="B189" s="756"/>
      <c r="C189" s="757"/>
      <c r="D189" s="266"/>
      <c r="E189" s="267"/>
      <c r="F189" s="267"/>
      <c r="G189" s="268"/>
      <c r="H189" s="269">
        <f t="shared" si="6"/>
        <v>0</v>
      </c>
      <c r="I189" s="270">
        <f t="shared" si="7"/>
        <v>0</v>
      </c>
    </row>
    <row r="190" spans="2:9" s="245" customFormat="1" ht="10.199999999999999">
      <c r="B190" s="756"/>
      <c r="C190" s="757"/>
      <c r="D190" s="266"/>
      <c r="E190" s="267"/>
      <c r="F190" s="267"/>
      <c r="G190" s="268"/>
      <c r="H190" s="269">
        <f t="shared" si="6"/>
        <v>0</v>
      </c>
      <c r="I190" s="270">
        <f t="shared" si="7"/>
        <v>0</v>
      </c>
    </row>
    <row r="191" spans="2:9" s="245" customFormat="1" ht="10.199999999999999">
      <c r="B191" s="756"/>
      <c r="C191" s="757"/>
      <c r="D191" s="266"/>
      <c r="E191" s="267"/>
      <c r="F191" s="267"/>
      <c r="G191" s="268"/>
      <c r="H191" s="269">
        <f t="shared" si="6"/>
        <v>0</v>
      </c>
      <c r="I191" s="270">
        <f t="shared" si="7"/>
        <v>0</v>
      </c>
    </row>
    <row r="192" spans="2:9" s="245" customFormat="1" ht="10.199999999999999">
      <c r="B192" s="756"/>
      <c r="C192" s="757"/>
      <c r="D192" s="266"/>
      <c r="E192" s="267"/>
      <c r="F192" s="267"/>
      <c r="G192" s="268"/>
      <c r="H192" s="269">
        <f t="shared" si="6"/>
        <v>0</v>
      </c>
      <c r="I192" s="270">
        <f t="shared" si="7"/>
        <v>0</v>
      </c>
    </row>
    <row r="193" spans="2:9" s="245" customFormat="1" ht="10.199999999999999">
      <c r="B193" s="756"/>
      <c r="C193" s="757"/>
      <c r="D193" s="266"/>
      <c r="E193" s="267"/>
      <c r="F193" s="267"/>
      <c r="G193" s="268"/>
      <c r="H193" s="269">
        <f t="shared" si="6"/>
        <v>0</v>
      </c>
      <c r="I193" s="270">
        <f t="shared" si="7"/>
        <v>0</v>
      </c>
    </row>
    <row r="194" spans="2:9" s="245" customFormat="1" ht="10.199999999999999">
      <c r="B194" s="756"/>
      <c r="C194" s="757"/>
      <c r="D194" s="266"/>
      <c r="E194" s="267"/>
      <c r="F194" s="267"/>
      <c r="G194" s="268"/>
      <c r="H194" s="269">
        <f t="shared" si="6"/>
        <v>0</v>
      </c>
      <c r="I194" s="270">
        <f t="shared" si="7"/>
        <v>0</v>
      </c>
    </row>
    <row r="195" spans="2:9" s="245" customFormat="1" ht="10.199999999999999">
      <c r="B195" s="756"/>
      <c r="C195" s="757"/>
      <c r="D195" s="266"/>
      <c r="E195" s="267"/>
      <c r="F195" s="267"/>
      <c r="G195" s="268"/>
      <c r="H195" s="269">
        <f t="shared" si="6"/>
        <v>0</v>
      </c>
      <c r="I195" s="270">
        <f t="shared" si="7"/>
        <v>0</v>
      </c>
    </row>
    <row r="196" spans="2:9" s="245" customFormat="1" ht="10.199999999999999">
      <c r="B196" s="756"/>
      <c r="C196" s="757"/>
      <c r="D196" s="266"/>
      <c r="E196" s="267"/>
      <c r="F196" s="267"/>
      <c r="G196" s="268"/>
      <c r="H196" s="269">
        <f t="shared" si="6"/>
        <v>0</v>
      </c>
      <c r="I196" s="270">
        <f t="shared" si="7"/>
        <v>0</v>
      </c>
    </row>
    <row r="197" spans="2:9" s="245" customFormat="1" ht="10.199999999999999">
      <c r="B197" s="756"/>
      <c r="C197" s="757"/>
      <c r="D197" s="266"/>
      <c r="E197" s="267"/>
      <c r="F197" s="267"/>
      <c r="G197" s="268"/>
      <c r="H197" s="269">
        <f t="shared" si="6"/>
        <v>0</v>
      </c>
      <c r="I197" s="270">
        <f t="shared" si="7"/>
        <v>0</v>
      </c>
    </row>
    <row r="198" spans="2:9" s="245" customFormat="1" ht="10.199999999999999">
      <c r="B198" s="756"/>
      <c r="C198" s="757"/>
      <c r="D198" s="266"/>
      <c r="E198" s="267"/>
      <c r="F198" s="267"/>
      <c r="G198" s="268"/>
      <c r="H198" s="269">
        <f t="shared" si="6"/>
        <v>0</v>
      </c>
      <c r="I198" s="270">
        <f t="shared" si="7"/>
        <v>0</v>
      </c>
    </row>
    <row r="199" spans="2:9" s="245" customFormat="1" ht="10.199999999999999">
      <c r="B199" s="756"/>
      <c r="C199" s="757"/>
      <c r="D199" s="266"/>
      <c r="E199" s="267"/>
      <c r="F199" s="267"/>
      <c r="G199" s="268"/>
      <c r="H199" s="269">
        <f t="shared" si="6"/>
        <v>0</v>
      </c>
      <c r="I199" s="270">
        <f t="shared" si="7"/>
        <v>0</v>
      </c>
    </row>
    <row r="200" spans="2:9" s="245" customFormat="1" ht="10.199999999999999">
      <c r="B200" s="756"/>
      <c r="C200" s="757"/>
      <c r="D200" s="266"/>
      <c r="E200" s="267"/>
      <c r="F200" s="267"/>
      <c r="G200" s="268"/>
      <c r="H200" s="269">
        <f t="shared" si="6"/>
        <v>0</v>
      </c>
      <c r="I200" s="270">
        <f t="shared" si="7"/>
        <v>0</v>
      </c>
    </row>
    <row r="201" spans="2:9" s="245" customFormat="1" ht="10.199999999999999">
      <c r="B201" s="756"/>
      <c r="C201" s="757"/>
      <c r="D201" s="266"/>
      <c r="E201" s="267"/>
      <c r="F201" s="267"/>
      <c r="G201" s="268"/>
      <c r="H201" s="269">
        <f t="shared" si="6"/>
        <v>0</v>
      </c>
      <c r="I201" s="270">
        <f t="shared" si="7"/>
        <v>0</v>
      </c>
    </row>
    <row r="202" spans="2:9" s="245" customFormat="1" ht="10.199999999999999">
      <c r="B202" s="756"/>
      <c r="C202" s="757"/>
      <c r="D202" s="266"/>
      <c r="E202" s="267"/>
      <c r="F202" s="267"/>
      <c r="G202" s="268"/>
      <c r="H202" s="269">
        <f t="shared" si="6"/>
        <v>0</v>
      </c>
      <c r="I202" s="270">
        <f t="shared" si="7"/>
        <v>0</v>
      </c>
    </row>
    <row r="203" spans="2:9" s="245" customFormat="1" ht="10.199999999999999">
      <c r="B203" s="756"/>
      <c r="C203" s="757"/>
      <c r="D203" s="266"/>
      <c r="E203" s="267"/>
      <c r="F203" s="267"/>
      <c r="G203" s="268"/>
      <c r="H203" s="269">
        <f t="shared" si="6"/>
        <v>0</v>
      </c>
      <c r="I203" s="270">
        <f t="shared" si="7"/>
        <v>0</v>
      </c>
    </row>
    <row r="204" spans="2:9" s="245" customFormat="1" ht="10.199999999999999">
      <c r="B204" s="756"/>
      <c r="C204" s="757"/>
      <c r="D204" s="266"/>
      <c r="E204" s="267"/>
      <c r="F204" s="267"/>
      <c r="G204" s="268"/>
      <c r="H204" s="269">
        <f t="shared" si="6"/>
        <v>0</v>
      </c>
      <c r="I204" s="270">
        <f t="shared" si="7"/>
        <v>0</v>
      </c>
    </row>
    <row r="205" spans="2:9" s="245" customFormat="1" ht="10.199999999999999">
      <c r="B205" s="756"/>
      <c r="C205" s="757"/>
      <c r="D205" s="266"/>
      <c r="E205" s="267"/>
      <c r="F205" s="267"/>
      <c r="G205" s="268"/>
      <c r="H205" s="269">
        <f t="shared" si="6"/>
        <v>0</v>
      </c>
      <c r="I205" s="270">
        <f t="shared" si="7"/>
        <v>0</v>
      </c>
    </row>
    <row r="206" spans="2:9" s="245" customFormat="1" ht="10.199999999999999">
      <c r="B206" s="758"/>
      <c r="C206" s="759"/>
      <c r="D206" s="271"/>
      <c r="E206" s="272"/>
      <c r="F206" s="272"/>
      <c r="G206" s="273"/>
      <c r="H206" s="274">
        <f t="shared" si="6"/>
        <v>0</v>
      </c>
      <c r="I206" s="275">
        <f t="shared" si="7"/>
        <v>0</v>
      </c>
    </row>
    <row r="207" spans="2:9" s="244" customFormat="1" ht="12">
      <c r="B207" s="762" t="s">
        <v>233</v>
      </c>
      <c r="C207" s="763"/>
      <c r="D207" s="763"/>
      <c r="E207" s="763"/>
      <c r="F207" s="763"/>
      <c r="G207" s="764"/>
      <c r="H207" s="276">
        <f>ROUND(SUM(H157:H206),3)</f>
        <v>0</v>
      </c>
      <c r="I207" s="277">
        <f>ROUND(SUM(I157:I206),3)</f>
        <v>0</v>
      </c>
    </row>
    <row r="208" spans="2:9" s="244" customFormat="1" ht="12.6" thickBot="1">
      <c r="B208" s="765" t="s">
        <v>234</v>
      </c>
      <c r="C208" s="766"/>
      <c r="D208" s="766"/>
      <c r="E208" s="766"/>
      <c r="F208" s="766"/>
      <c r="G208" s="767"/>
      <c r="H208" s="768">
        <f>ROUND(I207-H207+I156,3)</f>
        <v>0</v>
      </c>
      <c r="I208" s="769"/>
    </row>
    <row r="209" spans="2:9" s="245" customFormat="1" ht="10.8" thickTop="1">
      <c r="B209" s="770" t="s">
        <v>5</v>
      </c>
      <c r="C209" s="771"/>
      <c r="D209" s="774" t="s">
        <v>6</v>
      </c>
      <c r="E209" s="775"/>
      <c r="F209" s="775"/>
      <c r="G209" s="775"/>
      <c r="H209" s="775"/>
      <c r="I209" s="776"/>
    </row>
    <row r="210" spans="2:9" s="245" customFormat="1" ht="10.199999999999999">
      <c r="B210" s="772"/>
      <c r="C210" s="773"/>
      <c r="D210" s="777" t="s">
        <v>235</v>
      </c>
      <c r="E210" s="778"/>
      <c r="F210" s="778"/>
      <c r="G210" s="778"/>
      <c r="H210" s="779" t="s">
        <v>236</v>
      </c>
      <c r="I210" s="780"/>
    </row>
    <row r="211" spans="2:9" s="245" customFormat="1" ht="10.199999999999999">
      <c r="B211" s="798" t="str">
        <f>B139</f>
        <v>YENİ YAPI</v>
      </c>
      <c r="C211" s="799"/>
      <c r="D211" s="802" t="str">
        <f>D139</f>
        <v>Emrah Kulaklı</v>
      </c>
      <c r="E211" s="803"/>
      <c r="F211" s="803"/>
      <c r="G211" s="803"/>
      <c r="H211" s="802" t="str">
        <f>H139</f>
        <v>Emrullah Yavaş</v>
      </c>
      <c r="I211" s="804"/>
    </row>
    <row r="212" spans="2:9" s="245" customFormat="1" ht="10.199999999999999">
      <c r="B212" s="800"/>
      <c r="C212" s="801"/>
      <c r="D212" s="802" t="str">
        <f>D140</f>
        <v>İnşaat Mühendisi</v>
      </c>
      <c r="E212" s="803"/>
      <c r="F212" s="803"/>
      <c r="G212" s="803"/>
      <c r="H212" s="802" t="str">
        <f>H140</f>
        <v>İnşaat Mühendisi</v>
      </c>
      <c r="I212" s="804"/>
    </row>
    <row r="213" spans="2:9" s="245" customFormat="1" ht="10.199999999999999">
      <c r="B213" s="800"/>
      <c r="C213" s="801"/>
      <c r="D213" s="259"/>
      <c r="H213" s="259"/>
      <c r="I213" s="254"/>
    </row>
    <row r="214" spans="2:9" s="245" customFormat="1" ht="10.199999999999999">
      <c r="B214" s="253"/>
      <c r="D214" s="259"/>
      <c r="H214" s="259"/>
      <c r="I214" s="254"/>
    </row>
    <row r="215" spans="2:9" s="245" customFormat="1" ht="10.8" thickBot="1">
      <c r="B215" s="255"/>
      <c r="C215" s="256"/>
      <c r="D215" s="260"/>
      <c r="E215" s="256"/>
      <c r="F215" s="256"/>
      <c r="G215" s="256"/>
      <c r="H215" s="260"/>
      <c r="I215" s="257"/>
    </row>
    <row r="216" spans="2:9" s="245" customFormat="1" ht="6" customHeight="1" thickTop="1"/>
    <row r="217" spans="2:9" ht="3.75" customHeight="1"/>
    <row r="218" spans="2:9" ht="9.75" customHeight="1" thickBot="1">
      <c r="B218" s="246"/>
      <c r="C218" s="246"/>
      <c r="D218" s="245"/>
      <c r="H218" s="247" t="s">
        <v>232</v>
      </c>
      <c r="I218" s="248">
        <f>I146+1</f>
        <v>3</v>
      </c>
    </row>
    <row r="219" spans="2:9" s="244" customFormat="1" ht="12" customHeight="1" thickTop="1">
      <c r="B219" s="278" t="s">
        <v>6</v>
      </c>
      <c r="C219" s="760" t="str">
        <f>C147</f>
        <v>:FARSYAPI</v>
      </c>
      <c r="D219" s="760"/>
      <c r="E219" s="760"/>
      <c r="F219" s="760"/>
      <c r="G219" s="760"/>
      <c r="H219" s="760"/>
      <c r="I219" s="761"/>
    </row>
    <row r="220" spans="2:9" s="244" customFormat="1" ht="12">
      <c r="B220" s="279" t="s">
        <v>5</v>
      </c>
      <c r="C220" s="783" t="str">
        <f t="shared" ref="C220:C223" si="8">C148</f>
        <v>:YENİ YAPI</v>
      </c>
      <c r="D220" s="783"/>
      <c r="E220" s="783"/>
      <c r="F220" s="783"/>
      <c r="G220" s="783"/>
      <c r="H220" s="783"/>
      <c r="I220" s="784"/>
    </row>
    <row r="221" spans="2:9" s="244" customFormat="1" ht="12" customHeight="1">
      <c r="B221" s="279" t="s">
        <v>230</v>
      </c>
      <c r="C221" s="785" t="str">
        <f t="shared" si="8"/>
        <v xml:space="preserve">:PANDROS </v>
      </c>
      <c r="D221" s="785"/>
      <c r="E221" s="785"/>
      <c r="F221" s="785"/>
      <c r="G221" s="785"/>
      <c r="H221" s="785"/>
      <c r="I221" s="786"/>
    </row>
    <row r="222" spans="2:9" s="244" customFormat="1" ht="12" customHeight="1">
      <c r="B222" s="279" t="s">
        <v>231</v>
      </c>
      <c r="C222" s="783" t="str">
        <f t="shared" si="8"/>
        <v>:İNCE İŞLER</v>
      </c>
      <c r="D222" s="783"/>
      <c r="E222" s="783"/>
      <c r="F222" s="783"/>
      <c r="G222" s="783"/>
      <c r="H222" s="783"/>
      <c r="I222" s="784"/>
    </row>
    <row r="223" spans="2:9" s="244" customFormat="1" ht="33" customHeight="1">
      <c r="B223" s="280" t="s">
        <v>228</v>
      </c>
      <c r="C223" s="787" t="str">
        <f t="shared" si="8"/>
        <v>:İSG Cezası Kesintileri</v>
      </c>
      <c r="D223" s="787"/>
      <c r="E223" s="787"/>
      <c r="F223" s="787"/>
      <c r="G223" s="787"/>
      <c r="H223" s="787"/>
      <c r="I223" s="788"/>
    </row>
    <row r="224" spans="2:9" s="244" customFormat="1" ht="12.6" thickBot="1">
      <c r="B224" s="281" t="s">
        <v>9</v>
      </c>
      <c r="C224" s="282" t="str">
        <f>C152</f>
        <v>:KES.01</v>
      </c>
      <c r="D224" s="283" t="s">
        <v>1</v>
      </c>
      <c r="E224" s="283" t="str">
        <f>E152</f>
        <v>:pkt</v>
      </c>
      <c r="F224" s="283"/>
      <c r="G224" s="283"/>
      <c r="H224" s="283" t="s">
        <v>198</v>
      </c>
      <c r="I224" s="284" t="str">
        <f>I152</f>
        <v>:1TL</v>
      </c>
    </row>
    <row r="225" spans="2:10" s="249" customFormat="1" ht="24" customHeight="1" thickTop="1" thickBot="1">
      <c r="B225" s="789" t="s">
        <v>229</v>
      </c>
      <c r="C225" s="790"/>
      <c r="D225" s="790"/>
      <c r="E225" s="790"/>
      <c r="F225" s="790"/>
      <c r="G225" s="790"/>
      <c r="H225" s="790"/>
      <c r="I225" s="791"/>
    </row>
    <row r="226" spans="2:10" s="244" customFormat="1" ht="12.6" thickTop="1">
      <c r="B226" s="792" t="s">
        <v>223</v>
      </c>
      <c r="C226" s="793"/>
      <c r="D226" s="793" t="s">
        <v>145</v>
      </c>
      <c r="E226" s="793"/>
      <c r="F226" s="793"/>
      <c r="G226" s="793"/>
      <c r="H226" s="796" t="s">
        <v>3</v>
      </c>
      <c r="I226" s="797"/>
    </row>
    <row r="227" spans="2:10" s="244" customFormat="1" ht="12">
      <c r="B227" s="794"/>
      <c r="C227" s="795"/>
      <c r="D227" s="251" t="s">
        <v>147</v>
      </c>
      <c r="E227" s="251" t="s">
        <v>224</v>
      </c>
      <c r="F227" s="251" t="s">
        <v>225</v>
      </c>
      <c r="G227" s="251" t="s">
        <v>148</v>
      </c>
      <c r="H227" s="258" t="s">
        <v>226</v>
      </c>
      <c r="I227" s="252" t="s">
        <v>227</v>
      </c>
      <c r="J227" s="250"/>
    </row>
    <row r="228" spans="2:10" s="244" customFormat="1" ht="12">
      <c r="B228" s="781" t="s">
        <v>237</v>
      </c>
      <c r="C228" s="782"/>
      <c r="D228" s="261"/>
      <c r="E228" s="262"/>
      <c r="F228" s="262"/>
      <c r="G228" s="263"/>
      <c r="H228" s="264"/>
      <c r="I228" s="265">
        <f>H208</f>
        <v>0</v>
      </c>
      <c r="J228" s="250"/>
    </row>
    <row r="229" spans="2:10" s="245" customFormat="1" ht="10.199999999999999">
      <c r="B229" s="756"/>
      <c r="C229" s="757"/>
      <c r="D229" s="266"/>
      <c r="E229" s="267"/>
      <c r="F229" s="267"/>
      <c r="G229" s="268"/>
      <c r="H229" s="269">
        <f>ROUND(IF(MID(B229,1,5)="MİNHA",PRODUCT(D229:G229),0),3)</f>
        <v>0</v>
      </c>
      <c r="I229" s="270">
        <f>ROUND(IF(MID(B229,1,5)&lt;&gt;"MİNHA",PRODUCT(D229:G229),0),3)</f>
        <v>0</v>
      </c>
    </row>
    <row r="230" spans="2:10" s="245" customFormat="1" ht="10.199999999999999">
      <c r="B230" s="756"/>
      <c r="C230" s="757"/>
      <c r="D230" s="266"/>
      <c r="E230" s="267"/>
      <c r="F230" s="267"/>
      <c r="G230" s="268"/>
      <c r="H230" s="269">
        <f t="shared" ref="H230:H278" si="9">ROUND(IF(MID(B230,1,5)="MİNHA",PRODUCT(D230:G230),0),3)</f>
        <v>0</v>
      </c>
      <c r="I230" s="270">
        <f t="shared" ref="I230:I278" si="10">ROUND(IF(MID(B230,1,5)&lt;&gt;"MİNHA",PRODUCT(D230:G230),0),3)</f>
        <v>0</v>
      </c>
    </row>
    <row r="231" spans="2:10" s="245" customFormat="1" ht="10.199999999999999">
      <c r="B231" s="756"/>
      <c r="C231" s="757"/>
      <c r="D231" s="266"/>
      <c r="E231" s="267"/>
      <c r="F231" s="267"/>
      <c r="G231" s="268"/>
      <c r="H231" s="269">
        <f t="shared" si="9"/>
        <v>0</v>
      </c>
      <c r="I231" s="270">
        <f t="shared" si="10"/>
        <v>0</v>
      </c>
    </row>
    <row r="232" spans="2:10" s="245" customFormat="1" ht="10.199999999999999">
      <c r="B232" s="756"/>
      <c r="C232" s="757"/>
      <c r="D232" s="266"/>
      <c r="E232" s="267"/>
      <c r="F232" s="267"/>
      <c r="G232" s="268"/>
      <c r="H232" s="269">
        <f t="shared" si="9"/>
        <v>0</v>
      </c>
      <c r="I232" s="270">
        <f t="shared" si="10"/>
        <v>0</v>
      </c>
    </row>
    <row r="233" spans="2:10" s="245" customFormat="1" ht="10.199999999999999">
      <c r="B233" s="756"/>
      <c r="C233" s="757"/>
      <c r="D233" s="266"/>
      <c r="E233" s="267"/>
      <c r="F233" s="267"/>
      <c r="G233" s="268"/>
      <c r="H233" s="269">
        <f t="shared" si="9"/>
        <v>0</v>
      </c>
      <c r="I233" s="270">
        <f t="shared" si="10"/>
        <v>0</v>
      </c>
    </row>
    <row r="234" spans="2:10" s="245" customFormat="1" ht="10.199999999999999">
      <c r="B234" s="756"/>
      <c r="C234" s="757"/>
      <c r="D234" s="266"/>
      <c r="E234" s="267"/>
      <c r="F234" s="267"/>
      <c r="G234" s="268"/>
      <c r="H234" s="269">
        <f t="shared" si="9"/>
        <v>0</v>
      </c>
      <c r="I234" s="270">
        <f t="shared" si="10"/>
        <v>0</v>
      </c>
    </row>
    <row r="235" spans="2:10" s="245" customFormat="1" ht="10.199999999999999">
      <c r="B235" s="756"/>
      <c r="C235" s="757"/>
      <c r="D235" s="266"/>
      <c r="E235" s="267"/>
      <c r="F235" s="267"/>
      <c r="G235" s="268"/>
      <c r="H235" s="269">
        <f t="shared" si="9"/>
        <v>0</v>
      </c>
      <c r="I235" s="270">
        <f t="shared" si="10"/>
        <v>0</v>
      </c>
    </row>
    <row r="236" spans="2:10" s="245" customFormat="1" ht="10.199999999999999">
      <c r="B236" s="756"/>
      <c r="C236" s="757"/>
      <c r="D236" s="266"/>
      <c r="E236" s="267"/>
      <c r="F236" s="267"/>
      <c r="G236" s="268"/>
      <c r="H236" s="269">
        <f t="shared" si="9"/>
        <v>0</v>
      </c>
      <c r="I236" s="270">
        <f t="shared" si="10"/>
        <v>0</v>
      </c>
    </row>
    <row r="237" spans="2:10" s="245" customFormat="1" ht="10.199999999999999">
      <c r="B237" s="756"/>
      <c r="C237" s="757"/>
      <c r="D237" s="266"/>
      <c r="E237" s="267"/>
      <c r="F237" s="267"/>
      <c r="G237" s="268"/>
      <c r="H237" s="269">
        <f t="shared" si="9"/>
        <v>0</v>
      </c>
      <c r="I237" s="270">
        <f t="shared" si="10"/>
        <v>0</v>
      </c>
    </row>
    <row r="238" spans="2:10" s="245" customFormat="1" ht="10.199999999999999">
      <c r="B238" s="756"/>
      <c r="C238" s="757"/>
      <c r="D238" s="266"/>
      <c r="E238" s="267"/>
      <c r="F238" s="267"/>
      <c r="G238" s="268"/>
      <c r="H238" s="269">
        <f t="shared" si="9"/>
        <v>0</v>
      </c>
      <c r="I238" s="270">
        <f t="shared" si="10"/>
        <v>0</v>
      </c>
    </row>
    <row r="239" spans="2:10" s="245" customFormat="1" ht="10.199999999999999">
      <c r="B239" s="756"/>
      <c r="C239" s="757"/>
      <c r="D239" s="266"/>
      <c r="E239" s="267"/>
      <c r="F239" s="267"/>
      <c r="G239" s="268"/>
      <c r="H239" s="269">
        <f t="shared" si="9"/>
        <v>0</v>
      </c>
      <c r="I239" s="270">
        <f t="shared" si="10"/>
        <v>0</v>
      </c>
    </row>
    <row r="240" spans="2:10" s="245" customFormat="1" ht="10.199999999999999">
      <c r="B240" s="756"/>
      <c r="C240" s="757"/>
      <c r="D240" s="266"/>
      <c r="E240" s="267"/>
      <c r="F240" s="267"/>
      <c r="G240" s="268"/>
      <c r="H240" s="269">
        <f t="shared" si="9"/>
        <v>0</v>
      </c>
      <c r="I240" s="270">
        <f t="shared" si="10"/>
        <v>0</v>
      </c>
    </row>
    <row r="241" spans="2:9" s="245" customFormat="1" ht="10.199999999999999">
      <c r="B241" s="756"/>
      <c r="C241" s="757"/>
      <c r="D241" s="266"/>
      <c r="E241" s="267"/>
      <c r="F241" s="267"/>
      <c r="G241" s="268"/>
      <c r="H241" s="269">
        <f t="shared" si="9"/>
        <v>0</v>
      </c>
      <c r="I241" s="270">
        <f t="shared" si="10"/>
        <v>0</v>
      </c>
    </row>
    <row r="242" spans="2:9" s="245" customFormat="1" ht="10.199999999999999">
      <c r="B242" s="756"/>
      <c r="C242" s="757"/>
      <c r="D242" s="266"/>
      <c r="E242" s="267"/>
      <c r="F242" s="267"/>
      <c r="G242" s="268"/>
      <c r="H242" s="269">
        <f t="shared" si="9"/>
        <v>0</v>
      </c>
      <c r="I242" s="270">
        <f t="shared" si="10"/>
        <v>0</v>
      </c>
    </row>
    <row r="243" spans="2:9" s="245" customFormat="1" ht="10.199999999999999">
      <c r="B243" s="756"/>
      <c r="C243" s="757"/>
      <c r="D243" s="266"/>
      <c r="E243" s="267"/>
      <c r="F243" s="267"/>
      <c r="G243" s="268"/>
      <c r="H243" s="269">
        <f t="shared" si="9"/>
        <v>0</v>
      </c>
      <c r="I243" s="270">
        <f t="shared" si="10"/>
        <v>0</v>
      </c>
    </row>
    <row r="244" spans="2:9" s="245" customFormat="1" ht="10.199999999999999">
      <c r="B244" s="756"/>
      <c r="C244" s="757"/>
      <c r="D244" s="266"/>
      <c r="E244" s="267"/>
      <c r="F244" s="267"/>
      <c r="G244" s="268"/>
      <c r="H244" s="269">
        <f t="shared" si="9"/>
        <v>0</v>
      </c>
      <c r="I244" s="270">
        <f t="shared" si="10"/>
        <v>0</v>
      </c>
    </row>
    <row r="245" spans="2:9" s="245" customFormat="1" ht="10.199999999999999">
      <c r="B245" s="756"/>
      <c r="C245" s="757"/>
      <c r="D245" s="266"/>
      <c r="E245" s="267"/>
      <c r="F245" s="267"/>
      <c r="G245" s="268"/>
      <c r="H245" s="269">
        <f t="shared" si="9"/>
        <v>0</v>
      </c>
      <c r="I245" s="270">
        <f t="shared" si="10"/>
        <v>0</v>
      </c>
    </row>
    <row r="246" spans="2:9" s="245" customFormat="1" ht="10.199999999999999">
      <c r="B246" s="756"/>
      <c r="C246" s="757"/>
      <c r="D246" s="266"/>
      <c r="E246" s="267"/>
      <c r="F246" s="267"/>
      <c r="G246" s="268"/>
      <c r="H246" s="269">
        <f t="shared" si="9"/>
        <v>0</v>
      </c>
      <c r="I246" s="270">
        <f t="shared" si="10"/>
        <v>0</v>
      </c>
    </row>
    <row r="247" spans="2:9" s="245" customFormat="1" ht="10.199999999999999">
      <c r="B247" s="756"/>
      <c r="C247" s="757"/>
      <c r="D247" s="266"/>
      <c r="E247" s="267"/>
      <c r="F247" s="267"/>
      <c r="G247" s="268"/>
      <c r="H247" s="269">
        <f t="shared" si="9"/>
        <v>0</v>
      </c>
      <c r="I247" s="270">
        <f t="shared" si="10"/>
        <v>0</v>
      </c>
    </row>
    <row r="248" spans="2:9" s="245" customFormat="1" ht="10.199999999999999">
      <c r="B248" s="756"/>
      <c r="C248" s="757"/>
      <c r="D248" s="266"/>
      <c r="E248" s="267"/>
      <c r="F248" s="267"/>
      <c r="G248" s="268"/>
      <c r="H248" s="269">
        <f t="shared" si="9"/>
        <v>0</v>
      </c>
      <c r="I248" s="270">
        <f t="shared" si="10"/>
        <v>0</v>
      </c>
    </row>
    <row r="249" spans="2:9" s="245" customFormat="1" ht="10.199999999999999">
      <c r="B249" s="756"/>
      <c r="C249" s="757"/>
      <c r="D249" s="266"/>
      <c r="E249" s="267"/>
      <c r="F249" s="267"/>
      <c r="G249" s="268"/>
      <c r="H249" s="269">
        <f t="shared" si="9"/>
        <v>0</v>
      </c>
      <c r="I249" s="270">
        <f t="shared" si="10"/>
        <v>0</v>
      </c>
    </row>
    <row r="250" spans="2:9" s="245" customFormat="1" ht="10.199999999999999">
      <c r="B250" s="756"/>
      <c r="C250" s="757"/>
      <c r="D250" s="266"/>
      <c r="E250" s="267"/>
      <c r="F250" s="267"/>
      <c r="G250" s="268"/>
      <c r="H250" s="269">
        <f t="shared" si="9"/>
        <v>0</v>
      </c>
      <c r="I250" s="270">
        <f t="shared" si="10"/>
        <v>0</v>
      </c>
    </row>
    <row r="251" spans="2:9" s="245" customFormat="1" ht="10.199999999999999">
      <c r="B251" s="756"/>
      <c r="C251" s="757"/>
      <c r="D251" s="266"/>
      <c r="E251" s="267"/>
      <c r="F251" s="267"/>
      <c r="G251" s="268"/>
      <c r="H251" s="269">
        <f t="shared" si="9"/>
        <v>0</v>
      </c>
      <c r="I251" s="270">
        <f t="shared" si="10"/>
        <v>0</v>
      </c>
    </row>
    <row r="252" spans="2:9" s="245" customFormat="1" ht="10.199999999999999">
      <c r="B252" s="756"/>
      <c r="C252" s="757"/>
      <c r="D252" s="266"/>
      <c r="E252" s="267"/>
      <c r="F252" s="267"/>
      <c r="G252" s="268"/>
      <c r="H252" s="269">
        <f t="shared" si="9"/>
        <v>0</v>
      </c>
      <c r="I252" s="270">
        <f t="shared" si="10"/>
        <v>0</v>
      </c>
    </row>
    <row r="253" spans="2:9" s="245" customFormat="1" ht="10.199999999999999">
      <c r="B253" s="756"/>
      <c r="C253" s="757"/>
      <c r="D253" s="266"/>
      <c r="E253" s="267"/>
      <c r="F253" s="267"/>
      <c r="G253" s="268"/>
      <c r="H253" s="269">
        <f t="shared" si="9"/>
        <v>0</v>
      </c>
      <c r="I253" s="270">
        <f t="shared" si="10"/>
        <v>0</v>
      </c>
    </row>
    <row r="254" spans="2:9" s="245" customFormat="1" ht="10.199999999999999">
      <c r="B254" s="756"/>
      <c r="C254" s="757"/>
      <c r="D254" s="266"/>
      <c r="E254" s="267"/>
      <c r="F254" s="267"/>
      <c r="G254" s="268"/>
      <c r="H254" s="269">
        <f t="shared" si="9"/>
        <v>0</v>
      </c>
      <c r="I254" s="270">
        <f t="shared" si="10"/>
        <v>0</v>
      </c>
    </row>
    <row r="255" spans="2:9" s="245" customFormat="1" ht="10.199999999999999">
      <c r="B255" s="756"/>
      <c r="C255" s="757"/>
      <c r="D255" s="266"/>
      <c r="E255" s="267"/>
      <c r="F255" s="267"/>
      <c r="G255" s="268"/>
      <c r="H255" s="269">
        <f t="shared" si="9"/>
        <v>0</v>
      </c>
      <c r="I255" s="270">
        <f t="shared" si="10"/>
        <v>0</v>
      </c>
    </row>
    <row r="256" spans="2:9" s="245" customFormat="1" ht="10.199999999999999">
      <c r="B256" s="756"/>
      <c r="C256" s="757"/>
      <c r="D256" s="266"/>
      <c r="E256" s="267"/>
      <c r="F256" s="267"/>
      <c r="G256" s="268"/>
      <c r="H256" s="269">
        <f t="shared" si="9"/>
        <v>0</v>
      </c>
      <c r="I256" s="270">
        <f t="shared" si="10"/>
        <v>0</v>
      </c>
    </row>
    <row r="257" spans="2:9" s="245" customFormat="1" ht="10.199999999999999">
      <c r="B257" s="756"/>
      <c r="C257" s="757"/>
      <c r="D257" s="266"/>
      <c r="E257" s="267"/>
      <c r="F257" s="267"/>
      <c r="G257" s="268"/>
      <c r="H257" s="269">
        <f t="shared" si="9"/>
        <v>0</v>
      </c>
      <c r="I257" s="270">
        <f t="shared" si="10"/>
        <v>0</v>
      </c>
    </row>
    <row r="258" spans="2:9" s="245" customFormat="1" ht="10.199999999999999">
      <c r="B258" s="756"/>
      <c r="C258" s="757"/>
      <c r="D258" s="266"/>
      <c r="E258" s="267"/>
      <c r="F258" s="267"/>
      <c r="G258" s="268"/>
      <c r="H258" s="269">
        <f t="shared" si="9"/>
        <v>0</v>
      </c>
      <c r="I258" s="270">
        <f t="shared" si="10"/>
        <v>0</v>
      </c>
    </row>
    <row r="259" spans="2:9" s="245" customFormat="1" ht="10.199999999999999">
      <c r="B259" s="756"/>
      <c r="C259" s="757"/>
      <c r="D259" s="266"/>
      <c r="E259" s="267"/>
      <c r="F259" s="267"/>
      <c r="G259" s="268"/>
      <c r="H259" s="269">
        <f t="shared" si="9"/>
        <v>0</v>
      </c>
      <c r="I259" s="270">
        <f t="shared" si="10"/>
        <v>0</v>
      </c>
    </row>
    <row r="260" spans="2:9" s="245" customFormat="1" ht="10.199999999999999">
      <c r="B260" s="756"/>
      <c r="C260" s="757"/>
      <c r="D260" s="266"/>
      <c r="E260" s="267"/>
      <c r="F260" s="267"/>
      <c r="G260" s="268"/>
      <c r="H260" s="269">
        <f t="shared" si="9"/>
        <v>0</v>
      </c>
      <c r="I260" s="270">
        <f t="shared" si="10"/>
        <v>0</v>
      </c>
    </row>
    <row r="261" spans="2:9" s="245" customFormat="1" ht="10.199999999999999">
      <c r="B261" s="756"/>
      <c r="C261" s="757"/>
      <c r="D261" s="266"/>
      <c r="E261" s="267"/>
      <c r="F261" s="267"/>
      <c r="G261" s="268"/>
      <c r="H261" s="269">
        <f t="shared" si="9"/>
        <v>0</v>
      </c>
      <c r="I261" s="270">
        <f t="shared" si="10"/>
        <v>0</v>
      </c>
    </row>
    <row r="262" spans="2:9" s="245" customFormat="1" ht="10.199999999999999">
      <c r="B262" s="756"/>
      <c r="C262" s="757"/>
      <c r="D262" s="266"/>
      <c r="E262" s="267"/>
      <c r="F262" s="267"/>
      <c r="G262" s="268"/>
      <c r="H262" s="269">
        <f t="shared" si="9"/>
        <v>0</v>
      </c>
      <c r="I262" s="270">
        <f t="shared" si="10"/>
        <v>0</v>
      </c>
    </row>
    <row r="263" spans="2:9" s="245" customFormat="1" ht="10.199999999999999">
      <c r="B263" s="756"/>
      <c r="C263" s="757"/>
      <c r="D263" s="266"/>
      <c r="E263" s="267"/>
      <c r="F263" s="267"/>
      <c r="G263" s="268"/>
      <c r="H263" s="269">
        <f t="shared" si="9"/>
        <v>0</v>
      </c>
      <c r="I263" s="270">
        <f t="shared" si="10"/>
        <v>0</v>
      </c>
    </row>
    <row r="264" spans="2:9" s="245" customFormat="1" ht="10.199999999999999">
      <c r="B264" s="756"/>
      <c r="C264" s="757"/>
      <c r="D264" s="266"/>
      <c r="E264" s="267"/>
      <c r="F264" s="267"/>
      <c r="G264" s="268"/>
      <c r="H264" s="269">
        <f t="shared" si="9"/>
        <v>0</v>
      </c>
      <c r="I264" s="270">
        <f t="shared" si="10"/>
        <v>0</v>
      </c>
    </row>
    <row r="265" spans="2:9" s="245" customFormat="1" ht="10.199999999999999">
      <c r="B265" s="756"/>
      <c r="C265" s="757"/>
      <c r="D265" s="266"/>
      <c r="E265" s="267"/>
      <c r="F265" s="267"/>
      <c r="G265" s="268"/>
      <c r="H265" s="269">
        <f t="shared" si="9"/>
        <v>0</v>
      </c>
      <c r="I265" s="270">
        <f t="shared" si="10"/>
        <v>0</v>
      </c>
    </row>
    <row r="266" spans="2:9" s="245" customFormat="1" ht="10.199999999999999">
      <c r="B266" s="756"/>
      <c r="C266" s="757"/>
      <c r="D266" s="266"/>
      <c r="E266" s="267"/>
      <c r="F266" s="267"/>
      <c r="G266" s="268"/>
      <c r="H266" s="269">
        <f t="shared" si="9"/>
        <v>0</v>
      </c>
      <c r="I266" s="270">
        <f t="shared" si="10"/>
        <v>0</v>
      </c>
    </row>
    <row r="267" spans="2:9" s="245" customFormat="1" ht="10.199999999999999">
      <c r="B267" s="756"/>
      <c r="C267" s="757"/>
      <c r="D267" s="266"/>
      <c r="E267" s="267"/>
      <c r="F267" s="267"/>
      <c r="G267" s="268"/>
      <c r="H267" s="269">
        <f t="shared" si="9"/>
        <v>0</v>
      </c>
      <c r="I267" s="270">
        <f t="shared" si="10"/>
        <v>0</v>
      </c>
    </row>
    <row r="268" spans="2:9" s="245" customFormat="1" ht="10.199999999999999">
      <c r="B268" s="756"/>
      <c r="C268" s="757"/>
      <c r="D268" s="266"/>
      <c r="E268" s="267"/>
      <c r="F268" s="267"/>
      <c r="G268" s="268"/>
      <c r="H268" s="269">
        <f t="shared" si="9"/>
        <v>0</v>
      </c>
      <c r="I268" s="270">
        <f t="shared" si="10"/>
        <v>0</v>
      </c>
    </row>
    <row r="269" spans="2:9" s="245" customFormat="1" ht="10.199999999999999">
      <c r="B269" s="756"/>
      <c r="C269" s="757"/>
      <c r="D269" s="266"/>
      <c r="E269" s="267"/>
      <c r="F269" s="267"/>
      <c r="G269" s="268"/>
      <c r="H269" s="269">
        <f t="shared" si="9"/>
        <v>0</v>
      </c>
      <c r="I269" s="270">
        <f t="shared" si="10"/>
        <v>0</v>
      </c>
    </row>
    <row r="270" spans="2:9" s="245" customFormat="1" ht="10.199999999999999">
      <c r="B270" s="756"/>
      <c r="C270" s="757"/>
      <c r="D270" s="266"/>
      <c r="E270" s="267"/>
      <c r="F270" s="267"/>
      <c r="G270" s="268"/>
      <c r="H270" s="269">
        <f t="shared" si="9"/>
        <v>0</v>
      </c>
      <c r="I270" s="270">
        <f t="shared" si="10"/>
        <v>0</v>
      </c>
    </row>
    <row r="271" spans="2:9" s="245" customFormat="1" ht="10.199999999999999">
      <c r="B271" s="756"/>
      <c r="C271" s="757"/>
      <c r="D271" s="266"/>
      <c r="E271" s="267"/>
      <c r="F271" s="267"/>
      <c r="G271" s="268"/>
      <c r="H271" s="269">
        <f t="shared" si="9"/>
        <v>0</v>
      </c>
      <c r="I271" s="270">
        <f t="shared" si="10"/>
        <v>0</v>
      </c>
    </row>
    <row r="272" spans="2:9" s="245" customFormat="1" ht="10.199999999999999">
      <c r="B272" s="756"/>
      <c r="C272" s="757"/>
      <c r="D272" s="266"/>
      <c r="E272" s="267"/>
      <c r="F272" s="267"/>
      <c r="G272" s="268"/>
      <c r="H272" s="269">
        <f t="shared" si="9"/>
        <v>0</v>
      </c>
      <c r="I272" s="270">
        <f t="shared" si="10"/>
        <v>0</v>
      </c>
    </row>
    <row r="273" spans="2:9" s="245" customFormat="1" ht="10.199999999999999">
      <c r="B273" s="756"/>
      <c r="C273" s="757"/>
      <c r="D273" s="266"/>
      <c r="E273" s="267"/>
      <c r="F273" s="267"/>
      <c r="G273" s="268"/>
      <c r="H273" s="269">
        <f t="shared" si="9"/>
        <v>0</v>
      </c>
      <c r="I273" s="270">
        <f t="shared" si="10"/>
        <v>0</v>
      </c>
    </row>
    <row r="274" spans="2:9" s="245" customFormat="1" ht="10.199999999999999">
      <c r="B274" s="756"/>
      <c r="C274" s="757"/>
      <c r="D274" s="266"/>
      <c r="E274" s="267"/>
      <c r="F274" s="267"/>
      <c r="G274" s="268"/>
      <c r="H274" s="269">
        <f t="shared" si="9"/>
        <v>0</v>
      </c>
      <c r="I274" s="270">
        <f t="shared" si="10"/>
        <v>0</v>
      </c>
    </row>
    <row r="275" spans="2:9" s="245" customFormat="1" ht="10.199999999999999">
      <c r="B275" s="756"/>
      <c r="C275" s="757"/>
      <c r="D275" s="266"/>
      <c r="E275" s="267"/>
      <c r="F275" s="267"/>
      <c r="G275" s="268"/>
      <c r="H275" s="269">
        <f t="shared" si="9"/>
        <v>0</v>
      </c>
      <c r="I275" s="270">
        <f t="shared" si="10"/>
        <v>0</v>
      </c>
    </row>
    <row r="276" spans="2:9" s="245" customFormat="1" ht="10.199999999999999">
      <c r="B276" s="756"/>
      <c r="C276" s="757"/>
      <c r="D276" s="266"/>
      <c r="E276" s="267"/>
      <c r="F276" s="267"/>
      <c r="G276" s="268"/>
      <c r="H276" s="269">
        <f t="shared" si="9"/>
        <v>0</v>
      </c>
      <c r="I276" s="270">
        <f t="shared" si="10"/>
        <v>0</v>
      </c>
    </row>
    <row r="277" spans="2:9" s="245" customFormat="1" ht="10.199999999999999">
      <c r="B277" s="756"/>
      <c r="C277" s="757"/>
      <c r="D277" s="266"/>
      <c r="E277" s="267"/>
      <c r="F277" s="267"/>
      <c r="G277" s="268"/>
      <c r="H277" s="269">
        <f t="shared" si="9"/>
        <v>0</v>
      </c>
      <c r="I277" s="270">
        <f t="shared" si="10"/>
        <v>0</v>
      </c>
    </row>
    <row r="278" spans="2:9" s="245" customFormat="1" ht="10.199999999999999">
      <c r="B278" s="758"/>
      <c r="C278" s="759"/>
      <c r="D278" s="271"/>
      <c r="E278" s="272"/>
      <c r="F278" s="272"/>
      <c r="G278" s="273"/>
      <c r="H278" s="274">
        <f t="shared" si="9"/>
        <v>0</v>
      </c>
      <c r="I278" s="275">
        <f t="shared" si="10"/>
        <v>0</v>
      </c>
    </row>
    <row r="279" spans="2:9" s="244" customFormat="1" ht="12">
      <c r="B279" s="762" t="s">
        <v>233</v>
      </c>
      <c r="C279" s="763"/>
      <c r="D279" s="763"/>
      <c r="E279" s="763"/>
      <c r="F279" s="763"/>
      <c r="G279" s="764"/>
      <c r="H279" s="276">
        <f>ROUND(SUM(H229:H278),3)</f>
        <v>0</v>
      </c>
      <c r="I279" s="277">
        <f>ROUND(SUM(I229:I278),3)</f>
        <v>0</v>
      </c>
    </row>
    <row r="280" spans="2:9" s="244" customFormat="1" ht="12.6" thickBot="1">
      <c r="B280" s="765" t="s">
        <v>234</v>
      </c>
      <c r="C280" s="766"/>
      <c r="D280" s="766"/>
      <c r="E280" s="766"/>
      <c r="F280" s="766"/>
      <c r="G280" s="767"/>
      <c r="H280" s="768">
        <f>ROUND(I279-H279+I228,3)</f>
        <v>0</v>
      </c>
      <c r="I280" s="769"/>
    </row>
    <row r="281" spans="2:9" s="245" customFormat="1" ht="10.8" thickTop="1">
      <c r="B281" s="770" t="s">
        <v>5</v>
      </c>
      <c r="C281" s="771"/>
      <c r="D281" s="774" t="s">
        <v>6</v>
      </c>
      <c r="E281" s="775"/>
      <c r="F281" s="775"/>
      <c r="G281" s="775"/>
      <c r="H281" s="775"/>
      <c r="I281" s="776"/>
    </row>
    <row r="282" spans="2:9" s="245" customFormat="1" ht="10.199999999999999">
      <c r="B282" s="772"/>
      <c r="C282" s="773"/>
      <c r="D282" s="777" t="s">
        <v>235</v>
      </c>
      <c r="E282" s="778"/>
      <c r="F282" s="778"/>
      <c r="G282" s="778"/>
      <c r="H282" s="779" t="s">
        <v>236</v>
      </c>
      <c r="I282" s="780"/>
    </row>
    <row r="283" spans="2:9" s="245" customFormat="1" ht="10.199999999999999">
      <c r="B283" s="798" t="str">
        <f>B211</f>
        <v>YENİ YAPI</v>
      </c>
      <c r="C283" s="799"/>
      <c r="D283" s="802" t="str">
        <f>D211</f>
        <v>Emrah Kulaklı</v>
      </c>
      <c r="E283" s="803"/>
      <c r="F283" s="803"/>
      <c r="G283" s="803"/>
      <c r="H283" s="802" t="str">
        <f>H211</f>
        <v>Emrullah Yavaş</v>
      </c>
      <c r="I283" s="804"/>
    </row>
    <row r="284" spans="2:9" s="245" customFormat="1" ht="10.199999999999999">
      <c r="B284" s="800"/>
      <c r="C284" s="801"/>
      <c r="D284" s="802" t="str">
        <f>D212</f>
        <v>İnşaat Mühendisi</v>
      </c>
      <c r="E284" s="803"/>
      <c r="F284" s="803"/>
      <c r="G284" s="803"/>
      <c r="H284" s="802" t="str">
        <f>H212</f>
        <v>İnşaat Mühendisi</v>
      </c>
      <c r="I284" s="804"/>
    </row>
    <row r="285" spans="2:9" s="245" customFormat="1" ht="10.199999999999999">
      <c r="B285" s="800"/>
      <c r="C285" s="801"/>
      <c r="D285" s="259"/>
      <c r="H285" s="259"/>
      <c r="I285" s="254"/>
    </row>
    <row r="286" spans="2:9" s="245" customFormat="1" ht="10.199999999999999">
      <c r="B286" s="253"/>
      <c r="D286" s="259"/>
      <c r="H286" s="259"/>
      <c r="I286" s="254"/>
    </row>
    <row r="287" spans="2:9" s="245" customFormat="1" ht="10.8" thickBot="1">
      <c r="B287" s="255"/>
      <c r="C287" s="256"/>
      <c r="D287" s="260"/>
      <c r="E287" s="256"/>
      <c r="F287" s="256"/>
      <c r="G287" s="256"/>
      <c r="H287" s="260"/>
      <c r="I287" s="257"/>
    </row>
    <row r="288" spans="2:9" s="245" customFormat="1" ht="6" customHeight="1" thickTop="1"/>
    <row r="289" spans="2:10" ht="3.75" customHeight="1"/>
    <row r="290" spans="2:10" ht="9.75" customHeight="1" thickBot="1">
      <c r="B290" s="246"/>
      <c r="C290" s="246"/>
      <c r="D290" s="245"/>
      <c r="H290" s="247" t="s">
        <v>232</v>
      </c>
      <c r="I290" s="248">
        <f>I218+1</f>
        <v>4</v>
      </c>
    </row>
    <row r="291" spans="2:10" s="244" customFormat="1" ht="12" customHeight="1" thickTop="1">
      <c r="B291" s="278" t="s">
        <v>6</v>
      </c>
      <c r="C291" s="760" t="str">
        <f>C219</f>
        <v>:FARSYAPI</v>
      </c>
      <c r="D291" s="760"/>
      <c r="E291" s="760"/>
      <c r="F291" s="760"/>
      <c r="G291" s="760"/>
      <c r="H291" s="760"/>
      <c r="I291" s="761"/>
    </row>
    <row r="292" spans="2:10" s="244" customFormat="1" ht="12">
      <c r="B292" s="279" t="s">
        <v>5</v>
      </c>
      <c r="C292" s="783" t="str">
        <f t="shared" ref="C292:C295" si="11">C220</f>
        <v>:YENİ YAPI</v>
      </c>
      <c r="D292" s="783"/>
      <c r="E292" s="783"/>
      <c r="F292" s="783"/>
      <c r="G292" s="783"/>
      <c r="H292" s="783"/>
      <c r="I292" s="784"/>
    </row>
    <row r="293" spans="2:10" s="244" customFormat="1" ht="12" customHeight="1">
      <c r="B293" s="279" t="s">
        <v>230</v>
      </c>
      <c r="C293" s="785" t="str">
        <f t="shared" si="11"/>
        <v xml:space="preserve">:PANDROS </v>
      </c>
      <c r="D293" s="785"/>
      <c r="E293" s="785"/>
      <c r="F293" s="785"/>
      <c r="G293" s="785"/>
      <c r="H293" s="785"/>
      <c r="I293" s="786"/>
    </row>
    <row r="294" spans="2:10" s="244" customFormat="1" ht="12" customHeight="1">
      <c r="B294" s="279" t="s">
        <v>231</v>
      </c>
      <c r="C294" s="783" t="str">
        <f t="shared" si="11"/>
        <v>:İNCE İŞLER</v>
      </c>
      <c r="D294" s="783"/>
      <c r="E294" s="783"/>
      <c r="F294" s="783"/>
      <c r="G294" s="783"/>
      <c r="H294" s="783"/>
      <c r="I294" s="784"/>
    </row>
    <row r="295" spans="2:10" s="244" customFormat="1" ht="33" customHeight="1">
      <c r="B295" s="280" t="s">
        <v>228</v>
      </c>
      <c r="C295" s="787" t="str">
        <f t="shared" si="11"/>
        <v>:İSG Cezası Kesintileri</v>
      </c>
      <c r="D295" s="787"/>
      <c r="E295" s="787"/>
      <c r="F295" s="787"/>
      <c r="G295" s="787"/>
      <c r="H295" s="787"/>
      <c r="I295" s="788"/>
    </row>
    <row r="296" spans="2:10" s="244" customFormat="1" ht="12.6" thickBot="1">
      <c r="B296" s="281" t="s">
        <v>9</v>
      </c>
      <c r="C296" s="282" t="str">
        <f>C224</f>
        <v>:KES.01</v>
      </c>
      <c r="D296" s="283" t="s">
        <v>1</v>
      </c>
      <c r="E296" s="283" t="str">
        <f>E224</f>
        <v>:pkt</v>
      </c>
      <c r="F296" s="283"/>
      <c r="G296" s="283"/>
      <c r="H296" s="283" t="s">
        <v>198</v>
      </c>
      <c r="I296" s="284" t="str">
        <f>I224</f>
        <v>:1TL</v>
      </c>
    </row>
    <row r="297" spans="2:10" s="249" customFormat="1" ht="24" customHeight="1" thickTop="1" thickBot="1">
      <c r="B297" s="789" t="s">
        <v>229</v>
      </c>
      <c r="C297" s="790"/>
      <c r="D297" s="790"/>
      <c r="E297" s="790"/>
      <c r="F297" s="790"/>
      <c r="G297" s="790"/>
      <c r="H297" s="790"/>
      <c r="I297" s="791"/>
    </row>
    <row r="298" spans="2:10" s="244" customFormat="1" ht="12.6" thickTop="1">
      <c r="B298" s="792" t="s">
        <v>223</v>
      </c>
      <c r="C298" s="793"/>
      <c r="D298" s="793" t="s">
        <v>145</v>
      </c>
      <c r="E298" s="793"/>
      <c r="F298" s="793"/>
      <c r="G298" s="793"/>
      <c r="H298" s="796" t="s">
        <v>3</v>
      </c>
      <c r="I298" s="797"/>
    </row>
    <row r="299" spans="2:10" s="244" customFormat="1" ht="12">
      <c r="B299" s="794"/>
      <c r="C299" s="795"/>
      <c r="D299" s="251" t="s">
        <v>147</v>
      </c>
      <c r="E299" s="251" t="s">
        <v>224</v>
      </c>
      <c r="F299" s="251" t="s">
        <v>225</v>
      </c>
      <c r="G299" s="251" t="s">
        <v>148</v>
      </c>
      <c r="H299" s="258" t="s">
        <v>226</v>
      </c>
      <c r="I299" s="252" t="s">
        <v>227</v>
      </c>
      <c r="J299" s="250"/>
    </row>
    <row r="300" spans="2:10" s="244" customFormat="1" ht="12">
      <c r="B300" s="781" t="s">
        <v>237</v>
      </c>
      <c r="C300" s="782"/>
      <c r="D300" s="261"/>
      <c r="E300" s="262"/>
      <c r="F300" s="262"/>
      <c r="G300" s="263"/>
      <c r="H300" s="264"/>
      <c r="I300" s="265">
        <f>H280</f>
        <v>0</v>
      </c>
      <c r="J300" s="250"/>
    </row>
    <row r="301" spans="2:10" s="245" customFormat="1" ht="10.199999999999999">
      <c r="B301" s="756"/>
      <c r="C301" s="757"/>
      <c r="D301" s="266"/>
      <c r="E301" s="267"/>
      <c r="F301" s="267"/>
      <c r="G301" s="268"/>
      <c r="H301" s="269">
        <f>ROUND(IF(MID(B301,1,5)="MİNHA",PRODUCT(D301:G301),0),3)</f>
        <v>0</v>
      </c>
      <c r="I301" s="270">
        <f>ROUND(IF(MID(B301,1,5)&lt;&gt;"MİNHA",PRODUCT(D301:G301),0),3)</f>
        <v>0</v>
      </c>
    </row>
    <row r="302" spans="2:10" s="245" customFormat="1" ht="10.199999999999999">
      <c r="B302" s="756"/>
      <c r="C302" s="757"/>
      <c r="D302" s="266"/>
      <c r="E302" s="267"/>
      <c r="F302" s="267"/>
      <c r="G302" s="268"/>
      <c r="H302" s="269">
        <f t="shared" ref="H302:H350" si="12">ROUND(IF(MID(B302,1,5)="MİNHA",PRODUCT(D302:G302),0),3)</f>
        <v>0</v>
      </c>
      <c r="I302" s="270">
        <f t="shared" ref="I302:I350" si="13">ROUND(IF(MID(B302,1,5)&lt;&gt;"MİNHA",PRODUCT(D302:G302),0),3)</f>
        <v>0</v>
      </c>
    </row>
    <row r="303" spans="2:10" s="245" customFormat="1" ht="10.199999999999999">
      <c r="B303" s="756"/>
      <c r="C303" s="757"/>
      <c r="D303" s="266"/>
      <c r="E303" s="267"/>
      <c r="F303" s="267"/>
      <c r="G303" s="268"/>
      <c r="H303" s="269">
        <f t="shared" si="12"/>
        <v>0</v>
      </c>
      <c r="I303" s="270">
        <f t="shared" si="13"/>
        <v>0</v>
      </c>
    </row>
    <row r="304" spans="2:10" s="245" customFormat="1" ht="10.199999999999999">
      <c r="B304" s="756"/>
      <c r="C304" s="757"/>
      <c r="D304" s="266"/>
      <c r="E304" s="267"/>
      <c r="F304" s="267"/>
      <c r="G304" s="268"/>
      <c r="H304" s="269">
        <f t="shared" si="12"/>
        <v>0</v>
      </c>
      <c r="I304" s="270">
        <f t="shared" si="13"/>
        <v>0</v>
      </c>
    </row>
    <row r="305" spans="2:9" s="245" customFormat="1" ht="10.199999999999999">
      <c r="B305" s="756"/>
      <c r="C305" s="757"/>
      <c r="D305" s="266"/>
      <c r="E305" s="267"/>
      <c r="F305" s="267"/>
      <c r="G305" s="268"/>
      <c r="H305" s="269">
        <f t="shared" si="12"/>
        <v>0</v>
      </c>
      <c r="I305" s="270">
        <f t="shared" si="13"/>
        <v>0</v>
      </c>
    </row>
    <row r="306" spans="2:9" s="245" customFormat="1" ht="10.199999999999999">
      <c r="B306" s="756"/>
      <c r="C306" s="757"/>
      <c r="D306" s="266"/>
      <c r="E306" s="267"/>
      <c r="F306" s="267"/>
      <c r="G306" s="268"/>
      <c r="H306" s="269">
        <f t="shared" si="12"/>
        <v>0</v>
      </c>
      <c r="I306" s="270">
        <f t="shared" si="13"/>
        <v>0</v>
      </c>
    </row>
    <row r="307" spans="2:9" s="245" customFormat="1" ht="10.199999999999999">
      <c r="B307" s="756"/>
      <c r="C307" s="757"/>
      <c r="D307" s="266"/>
      <c r="E307" s="267"/>
      <c r="F307" s="267"/>
      <c r="G307" s="268"/>
      <c r="H307" s="269">
        <f t="shared" si="12"/>
        <v>0</v>
      </c>
      <c r="I307" s="270">
        <f t="shared" si="13"/>
        <v>0</v>
      </c>
    </row>
    <row r="308" spans="2:9" s="245" customFormat="1" ht="10.199999999999999">
      <c r="B308" s="756"/>
      <c r="C308" s="757"/>
      <c r="D308" s="266"/>
      <c r="E308" s="267"/>
      <c r="F308" s="267"/>
      <c r="G308" s="268"/>
      <c r="H308" s="269">
        <f t="shared" si="12"/>
        <v>0</v>
      </c>
      <c r="I308" s="270">
        <f t="shared" si="13"/>
        <v>0</v>
      </c>
    </row>
    <row r="309" spans="2:9" s="245" customFormat="1" ht="10.199999999999999">
      <c r="B309" s="756"/>
      <c r="C309" s="757"/>
      <c r="D309" s="266"/>
      <c r="E309" s="267"/>
      <c r="F309" s="267"/>
      <c r="G309" s="268"/>
      <c r="H309" s="269">
        <f t="shared" si="12"/>
        <v>0</v>
      </c>
      <c r="I309" s="270">
        <f t="shared" si="13"/>
        <v>0</v>
      </c>
    </row>
    <row r="310" spans="2:9" s="245" customFormat="1" ht="10.199999999999999">
      <c r="B310" s="756"/>
      <c r="C310" s="757"/>
      <c r="D310" s="266"/>
      <c r="E310" s="267"/>
      <c r="F310" s="267"/>
      <c r="G310" s="268"/>
      <c r="H310" s="269">
        <f t="shared" si="12"/>
        <v>0</v>
      </c>
      <c r="I310" s="270">
        <f t="shared" si="13"/>
        <v>0</v>
      </c>
    </row>
    <row r="311" spans="2:9" s="245" customFormat="1" ht="10.199999999999999">
      <c r="B311" s="756"/>
      <c r="C311" s="757"/>
      <c r="D311" s="266"/>
      <c r="E311" s="267"/>
      <c r="F311" s="267"/>
      <c r="G311" s="268"/>
      <c r="H311" s="269">
        <f t="shared" si="12"/>
        <v>0</v>
      </c>
      <c r="I311" s="270">
        <f t="shared" si="13"/>
        <v>0</v>
      </c>
    </row>
    <row r="312" spans="2:9" s="245" customFormat="1" ht="10.199999999999999">
      <c r="B312" s="756"/>
      <c r="C312" s="757"/>
      <c r="D312" s="266"/>
      <c r="E312" s="267"/>
      <c r="F312" s="267"/>
      <c r="G312" s="268"/>
      <c r="H312" s="269">
        <f t="shared" si="12"/>
        <v>0</v>
      </c>
      <c r="I312" s="270">
        <f t="shared" si="13"/>
        <v>0</v>
      </c>
    </row>
    <row r="313" spans="2:9" s="245" customFormat="1" ht="10.199999999999999">
      <c r="B313" s="756"/>
      <c r="C313" s="757"/>
      <c r="D313" s="266"/>
      <c r="E313" s="267"/>
      <c r="F313" s="267"/>
      <c r="G313" s="268"/>
      <c r="H313" s="269">
        <f t="shared" si="12"/>
        <v>0</v>
      </c>
      <c r="I313" s="270">
        <f t="shared" si="13"/>
        <v>0</v>
      </c>
    </row>
    <row r="314" spans="2:9" s="245" customFormat="1" ht="10.199999999999999">
      <c r="B314" s="756"/>
      <c r="C314" s="757"/>
      <c r="D314" s="266"/>
      <c r="E314" s="267"/>
      <c r="F314" s="267"/>
      <c r="G314" s="268"/>
      <c r="H314" s="269">
        <f t="shared" si="12"/>
        <v>0</v>
      </c>
      <c r="I314" s="270">
        <f t="shared" si="13"/>
        <v>0</v>
      </c>
    </row>
    <row r="315" spans="2:9" s="245" customFormat="1" ht="10.199999999999999">
      <c r="B315" s="756"/>
      <c r="C315" s="757"/>
      <c r="D315" s="266"/>
      <c r="E315" s="267"/>
      <c r="F315" s="267"/>
      <c r="G315" s="268"/>
      <c r="H315" s="269">
        <f t="shared" si="12"/>
        <v>0</v>
      </c>
      <c r="I315" s="270">
        <f t="shared" si="13"/>
        <v>0</v>
      </c>
    </row>
    <row r="316" spans="2:9" s="245" customFormat="1" ht="10.199999999999999">
      <c r="B316" s="756"/>
      <c r="C316" s="757"/>
      <c r="D316" s="266"/>
      <c r="E316" s="267"/>
      <c r="F316" s="267"/>
      <c r="G316" s="268"/>
      <c r="H316" s="269">
        <f t="shared" si="12"/>
        <v>0</v>
      </c>
      <c r="I316" s="270">
        <f t="shared" si="13"/>
        <v>0</v>
      </c>
    </row>
    <row r="317" spans="2:9" s="245" customFormat="1" ht="10.199999999999999">
      <c r="B317" s="756"/>
      <c r="C317" s="757"/>
      <c r="D317" s="266"/>
      <c r="E317" s="267"/>
      <c r="F317" s="267"/>
      <c r="G317" s="268"/>
      <c r="H317" s="269">
        <f t="shared" si="12"/>
        <v>0</v>
      </c>
      <c r="I317" s="270">
        <f t="shared" si="13"/>
        <v>0</v>
      </c>
    </row>
    <row r="318" spans="2:9" s="245" customFormat="1" ht="10.199999999999999">
      <c r="B318" s="756"/>
      <c r="C318" s="757"/>
      <c r="D318" s="266"/>
      <c r="E318" s="267"/>
      <c r="F318" s="267"/>
      <c r="G318" s="268"/>
      <c r="H318" s="269">
        <f t="shared" si="12"/>
        <v>0</v>
      </c>
      <c r="I318" s="270">
        <f t="shared" si="13"/>
        <v>0</v>
      </c>
    </row>
    <row r="319" spans="2:9" s="245" customFormat="1" ht="10.199999999999999">
      <c r="B319" s="756"/>
      <c r="C319" s="757"/>
      <c r="D319" s="266"/>
      <c r="E319" s="267"/>
      <c r="F319" s="267"/>
      <c r="G319" s="268"/>
      <c r="H319" s="269">
        <f t="shared" si="12"/>
        <v>0</v>
      </c>
      <c r="I319" s="270">
        <f t="shared" si="13"/>
        <v>0</v>
      </c>
    </row>
    <row r="320" spans="2:9" s="245" customFormat="1" ht="10.199999999999999">
      <c r="B320" s="756"/>
      <c r="C320" s="757"/>
      <c r="D320" s="266"/>
      <c r="E320" s="267"/>
      <c r="F320" s="267"/>
      <c r="G320" s="268"/>
      <c r="H320" s="269">
        <f t="shared" si="12"/>
        <v>0</v>
      </c>
      <c r="I320" s="270">
        <f t="shared" si="13"/>
        <v>0</v>
      </c>
    </row>
    <row r="321" spans="2:9" s="245" customFormat="1" ht="10.199999999999999">
      <c r="B321" s="756"/>
      <c r="C321" s="757"/>
      <c r="D321" s="266"/>
      <c r="E321" s="267"/>
      <c r="F321" s="267"/>
      <c r="G321" s="268"/>
      <c r="H321" s="269">
        <f t="shared" si="12"/>
        <v>0</v>
      </c>
      <c r="I321" s="270">
        <f t="shared" si="13"/>
        <v>0</v>
      </c>
    </row>
    <row r="322" spans="2:9" s="245" customFormat="1" ht="10.199999999999999">
      <c r="B322" s="756"/>
      <c r="C322" s="757"/>
      <c r="D322" s="266"/>
      <c r="E322" s="267"/>
      <c r="F322" s="267"/>
      <c r="G322" s="268"/>
      <c r="H322" s="269">
        <f t="shared" si="12"/>
        <v>0</v>
      </c>
      <c r="I322" s="270">
        <f t="shared" si="13"/>
        <v>0</v>
      </c>
    </row>
    <row r="323" spans="2:9" s="245" customFormat="1" ht="10.199999999999999">
      <c r="B323" s="756"/>
      <c r="C323" s="757"/>
      <c r="D323" s="266"/>
      <c r="E323" s="267"/>
      <c r="F323" s="267"/>
      <c r="G323" s="268"/>
      <c r="H323" s="269">
        <f t="shared" si="12"/>
        <v>0</v>
      </c>
      <c r="I323" s="270">
        <f t="shared" si="13"/>
        <v>0</v>
      </c>
    </row>
    <row r="324" spans="2:9" s="245" customFormat="1" ht="10.199999999999999">
      <c r="B324" s="756"/>
      <c r="C324" s="757"/>
      <c r="D324" s="266"/>
      <c r="E324" s="267"/>
      <c r="F324" s="267"/>
      <c r="G324" s="268"/>
      <c r="H324" s="269">
        <f t="shared" si="12"/>
        <v>0</v>
      </c>
      <c r="I324" s="270">
        <f t="shared" si="13"/>
        <v>0</v>
      </c>
    </row>
    <row r="325" spans="2:9" s="245" customFormat="1" ht="10.199999999999999">
      <c r="B325" s="756"/>
      <c r="C325" s="757"/>
      <c r="D325" s="266"/>
      <c r="E325" s="267"/>
      <c r="F325" s="267"/>
      <c r="G325" s="268"/>
      <c r="H325" s="269">
        <f t="shared" si="12"/>
        <v>0</v>
      </c>
      <c r="I325" s="270">
        <f t="shared" si="13"/>
        <v>0</v>
      </c>
    </row>
    <row r="326" spans="2:9" s="245" customFormat="1" ht="10.199999999999999">
      <c r="B326" s="756"/>
      <c r="C326" s="757"/>
      <c r="D326" s="266"/>
      <c r="E326" s="267"/>
      <c r="F326" s="267"/>
      <c r="G326" s="268"/>
      <c r="H326" s="269">
        <f t="shared" si="12"/>
        <v>0</v>
      </c>
      <c r="I326" s="270">
        <f t="shared" si="13"/>
        <v>0</v>
      </c>
    </row>
    <row r="327" spans="2:9" s="245" customFormat="1" ht="10.199999999999999">
      <c r="B327" s="756"/>
      <c r="C327" s="757"/>
      <c r="D327" s="266"/>
      <c r="E327" s="267"/>
      <c r="F327" s="267"/>
      <c r="G327" s="268"/>
      <c r="H327" s="269">
        <f t="shared" si="12"/>
        <v>0</v>
      </c>
      <c r="I327" s="270">
        <f t="shared" si="13"/>
        <v>0</v>
      </c>
    </row>
    <row r="328" spans="2:9" s="245" customFormat="1" ht="10.199999999999999">
      <c r="B328" s="756"/>
      <c r="C328" s="757"/>
      <c r="D328" s="266"/>
      <c r="E328" s="267"/>
      <c r="F328" s="267"/>
      <c r="G328" s="268"/>
      <c r="H328" s="269">
        <f t="shared" si="12"/>
        <v>0</v>
      </c>
      <c r="I328" s="270">
        <f t="shared" si="13"/>
        <v>0</v>
      </c>
    </row>
    <row r="329" spans="2:9" s="245" customFormat="1" ht="10.199999999999999">
      <c r="B329" s="756"/>
      <c r="C329" s="757"/>
      <c r="D329" s="266"/>
      <c r="E329" s="267"/>
      <c r="F329" s="267"/>
      <c r="G329" s="268"/>
      <c r="H329" s="269">
        <f t="shared" si="12"/>
        <v>0</v>
      </c>
      <c r="I329" s="270">
        <f t="shared" si="13"/>
        <v>0</v>
      </c>
    </row>
    <row r="330" spans="2:9" s="245" customFormat="1" ht="10.199999999999999">
      <c r="B330" s="756"/>
      <c r="C330" s="757"/>
      <c r="D330" s="266"/>
      <c r="E330" s="267"/>
      <c r="F330" s="267"/>
      <c r="G330" s="268"/>
      <c r="H330" s="269">
        <f t="shared" si="12"/>
        <v>0</v>
      </c>
      <c r="I330" s="270">
        <f t="shared" si="13"/>
        <v>0</v>
      </c>
    </row>
    <row r="331" spans="2:9" s="245" customFormat="1" ht="10.199999999999999">
      <c r="B331" s="756"/>
      <c r="C331" s="757"/>
      <c r="D331" s="266"/>
      <c r="E331" s="267"/>
      <c r="F331" s="267"/>
      <c r="G331" s="268"/>
      <c r="H331" s="269">
        <f t="shared" si="12"/>
        <v>0</v>
      </c>
      <c r="I331" s="270">
        <f t="shared" si="13"/>
        <v>0</v>
      </c>
    </row>
    <row r="332" spans="2:9" s="245" customFormat="1" ht="10.199999999999999">
      <c r="B332" s="756"/>
      <c r="C332" s="757"/>
      <c r="D332" s="266"/>
      <c r="E332" s="267"/>
      <c r="F332" s="267"/>
      <c r="G332" s="268"/>
      <c r="H332" s="269">
        <f t="shared" si="12"/>
        <v>0</v>
      </c>
      <c r="I332" s="270">
        <f t="shared" si="13"/>
        <v>0</v>
      </c>
    </row>
    <row r="333" spans="2:9" s="245" customFormat="1" ht="10.199999999999999">
      <c r="B333" s="756"/>
      <c r="C333" s="757"/>
      <c r="D333" s="266"/>
      <c r="E333" s="267"/>
      <c r="F333" s="267"/>
      <c r="G333" s="268"/>
      <c r="H333" s="269">
        <f t="shared" si="12"/>
        <v>0</v>
      </c>
      <c r="I333" s="270">
        <f t="shared" si="13"/>
        <v>0</v>
      </c>
    </row>
    <row r="334" spans="2:9" s="245" customFormat="1" ht="10.199999999999999">
      <c r="B334" s="756"/>
      <c r="C334" s="757"/>
      <c r="D334" s="266"/>
      <c r="E334" s="267"/>
      <c r="F334" s="267"/>
      <c r="G334" s="268"/>
      <c r="H334" s="269">
        <f t="shared" si="12"/>
        <v>0</v>
      </c>
      <c r="I334" s="270">
        <f t="shared" si="13"/>
        <v>0</v>
      </c>
    </row>
    <row r="335" spans="2:9" s="245" customFormat="1" ht="10.199999999999999">
      <c r="B335" s="756"/>
      <c r="C335" s="757"/>
      <c r="D335" s="266"/>
      <c r="E335" s="267"/>
      <c r="F335" s="267"/>
      <c r="G335" s="268"/>
      <c r="H335" s="269">
        <f t="shared" si="12"/>
        <v>0</v>
      </c>
      <c r="I335" s="270">
        <f t="shared" si="13"/>
        <v>0</v>
      </c>
    </row>
    <row r="336" spans="2:9" s="245" customFormat="1" ht="10.199999999999999">
      <c r="B336" s="756"/>
      <c r="C336" s="757"/>
      <c r="D336" s="266"/>
      <c r="E336" s="267"/>
      <c r="F336" s="267"/>
      <c r="G336" s="268"/>
      <c r="H336" s="269">
        <f t="shared" si="12"/>
        <v>0</v>
      </c>
      <c r="I336" s="270">
        <f t="shared" si="13"/>
        <v>0</v>
      </c>
    </row>
    <row r="337" spans="2:9" s="245" customFormat="1" ht="10.199999999999999">
      <c r="B337" s="756"/>
      <c r="C337" s="757"/>
      <c r="D337" s="266"/>
      <c r="E337" s="267"/>
      <c r="F337" s="267"/>
      <c r="G337" s="268"/>
      <c r="H337" s="269">
        <f t="shared" si="12"/>
        <v>0</v>
      </c>
      <c r="I337" s="270">
        <f t="shared" si="13"/>
        <v>0</v>
      </c>
    </row>
    <row r="338" spans="2:9" s="245" customFormat="1" ht="10.199999999999999">
      <c r="B338" s="756"/>
      <c r="C338" s="757"/>
      <c r="D338" s="266"/>
      <c r="E338" s="267"/>
      <c r="F338" s="267"/>
      <c r="G338" s="268"/>
      <c r="H338" s="269">
        <f t="shared" si="12"/>
        <v>0</v>
      </c>
      <c r="I338" s="270">
        <f t="shared" si="13"/>
        <v>0</v>
      </c>
    </row>
    <row r="339" spans="2:9" s="245" customFormat="1" ht="10.199999999999999">
      <c r="B339" s="756"/>
      <c r="C339" s="757"/>
      <c r="D339" s="266"/>
      <c r="E339" s="267"/>
      <c r="F339" s="267"/>
      <c r="G339" s="268"/>
      <c r="H339" s="269">
        <f t="shared" si="12"/>
        <v>0</v>
      </c>
      <c r="I339" s="270">
        <f t="shared" si="13"/>
        <v>0</v>
      </c>
    </row>
    <row r="340" spans="2:9" s="245" customFormat="1" ht="10.199999999999999">
      <c r="B340" s="756"/>
      <c r="C340" s="757"/>
      <c r="D340" s="266"/>
      <c r="E340" s="267"/>
      <c r="F340" s="267"/>
      <c r="G340" s="268"/>
      <c r="H340" s="269">
        <f t="shared" si="12"/>
        <v>0</v>
      </c>
      <c r="I340" s="270">
        <f t="shared" si="13"/>
        <v>0</v>
      </c>
    </row>
    <row r="341" spans="2:9" s="245" customFormat="1" ht="10.199999999999999">
      <c r="B341" s="756"/>
      <c r="C341" s="757"/>
      <c r="D341" s="266"/>
      <c r="E341" s="267"/>
      <c r="F341" s="267"/>
      <c r="G341" s="268"/>
      <c r="H341" s="269">
        <f t="shared" si="12"/>
        <v>0</v>
      </c>
      <c r="I341" s="270">
        <f t="shared" si="13"/>
        <v>0</v>
      </c>
    </row>
    <row r="342" spans="2:9" s="245" customFormat="1" ht="10.199999999999999">
      <c r="B342" s="756"/>
      <c r="C342" s="757"/>
      <c r="D342" s="266"/>
      <c r="E342" s="267"/>
      <c r="F342" s="267"/>
      <c r="G342" s="268"/>
      <c r="H342" s="269">
        <f t="shared" si="12"/>
        <v>0</v>
      </c>
      <c r="I342" s="270">
        <f t="shared" si="13"/>
        <v>0</v>
      </c>
    </row>
    <row r="343" spans="2:9" s="245" customFormat="1" ht="10.199999999999999">
      <c r="B343" s="756"/>
      <c r="C343" s="757"/>
      <c r="D343" s="266"/>
      <c r="E343" s="267"/>
      <c r="F343" s="267"/>
      <c r="G343" s="268"/>
      <c r="H343" s="269">
        <f t="shared" si="12"/>
        <v>0</v>
      </c>
      <c r="I343" s="270">
        <f t="shared" si="13"/>
        <v>0</v>
      </c>
    </row>
    <row r="344" spans="2:9" s="245" customFormat="1" ht="10.199999999999999">
      <c r="B344" s="756"/>
      <c r="C344" s="757"/>
      <c r="D344" s="266"/>
      <c r="E344" s="267"/>
      <c r="F344" s="267"/>
      <c r="G344" s="268"/>
      <c r="H344" s="269">
        <f t="shared" si="12"/>
        <v>0</v>
      </c>
      <c r="I344" s="270">
        <f t="shared" si="13"/>
        <v>0</v>
      </c>
    </row>
    <row r="345" spans="2:9" s="245" customFormat="1" ht="10.199999999999999">
      <c r="B345" s="756"/>
      <c r="C345" s="757"/>
      <c r="D345" s="266"/>
      <c r="E345" s="267"/>
      <c r="F345" s="267"/>
      <c r="G345" s="268"/>
      <c r="H345" s="269">
        <f t="shared" si="12"/>
        <v>0</v>
      </c>
      <c r="I345" s="270">
        <f t="shared" si="13"/>
        <v>0</v>
      </c>
    </row>
    <row r="346" spans="2:9" s="245" customFormat="1" ht="10.199999999999999">
      <c r="B346" s="756"/>
      <c r="C346" s="757"/>
      <c r="D346" s="266"/>
      <c r="E346" s="267"/>
      <c r="F346" s="267"/>
      <c r="G346" s="268"/>
      <c r="H346" s="269">
        <f t="shared" si="12"/>
        <v>0</v>
      </c>
      <c r="I346" s="270">
        <f t="shared" si="13"/>
        <v>0</v>
      </c>
    </row>
    <row r="347" spans="2:9" s="245" customFormat="1" ht="10.199999999999999">
      <c r="B347" s="756"/>
      <c r="C347" s="757"/>
      <c r="D347" s="266"/>
      <c r="E347" s="267"/>
      <c r="F347" s="267"/>
      <c r="G347" s="268"/>
      <c r="H347" s="269">
        <f t="shared" si="12"/>
        <v>0</v>
      </c>
      <c r="I347" s="270">
        <f t="shared" si="13"/>
        <v>0</v>
      </c>
    </row>
    <row r="348" spans="2:9" s="245" customFormat="1" ht="10.199999999999999">
      <c r="B348" s="756"/>
      <c r="C348" s="757"/>
      <c r="D348" s="266"/>
      <c r="E348" s="267"/>
      <c r="F348" s="267"/>
      <c r="G348" s="268"/>
      <c r="H348" s="269">
        <f t="shared" si="12"/>
        <v>0</v>
      </c>
      <c r="I348" s="270">
        <f t="shared" si="13"/>
        <v>0</v>
      </c>
    </row>
    <row r="349" spans="2:9" s="245" customFormat="1" ht="10.199999999999999">
      <c r="B349" s="756"/>
      <c r="C349" s="757"/>
      <c r="D349" s="266"/>
      <c r="E349" s="267"/>
      <c r="F349" s="267"/>
      <c r="G349" s="268"/>
      <c r="H349" s="269">
        <f t="shared" si="12"/>
        <v>0</v>
      </c>
      <c r="I349" s="270">
        <f t="shared" si="13"/>
        <v>0</v>
      </c>
    </row>
    <row r="350" spans="2:9" s="245" customFormat="1" ht="10.199999999999999">
      <c r="B350" s="758"/>
      <c r="C350" s="759"/>
      <c r="D350" s="271"/>
      <c r="E350" s="272"/>
      <c r="F350" s="272"/>
      <c r="G350" s="273"/>
      <c r="H350" s="274">
        <f t="shared" si="12"/>
        <v>0</v>
      </c>
      <c r="I350" s="275">
        <f t="shared" si="13"/>
        <v>0</v>
      </c>
    </row>
    <row r="351" spans="2:9" s="244" customFormat="1" ht="12">
      <c r="B351" s="762" t="s">
        <v>233</v>
      </c>
      <c r="C351" s="763"/>
      <c r="D351" s="763"/>
      <c r="E351" s="763"/>
      <c r="F351" s="763"/>
      <c r="G351" s="764"/>
      <c r="H351" s="276">
        <f>ROUND(SUM(H301:H350),3)</f>
        <v>0</v>
      </c>
      <c r="I351" s="277">
        <f>ROUND(SUM(I301:I350),3)</f>
        <v>0</v>
      </c>
    </row>
    <row r="352" spans="2:9" s="244" customFormat="1" ht="12.6" thickBot="1">
      <c r="B352" s="765" t="s">
        <v>234</v>
      </c>
      <c r="C352" s="766"/>
      <c r="D352" s="766"/>
      <c r="E352" s="766"/>
      <c r="F352" s="766"/>
      <c r="G352" s="767"/>
      <c r="H352" s="768">
        <f>ROUND(I351-H351+I300,3)</f>
        <v>0</v>
      </c>
      <c r="I352" s="769"/>
    </row>
    <row r="353" spans="2:9" s="245" customFormat="1" ht="10.8" thickTop="1">
      <c r="B353" s="770" t="s">
        <v>5</v>
      </c>
      <c r="C353" s="771"/>
      <c r="D353" s="774" t="s">
        <v>6</v>
      </c>
      <c r="E353" s="775"/>
      <c r="F353" s="775"/>
      <c r="G353" s="775"/>
      <c r="H353" s="775"/>
      <c r="I353" s="776"/>
    </row>
    <row r="354" spans="2:9" s="245" customFormat="1" ht="10.199999999999999">
      <c r="B354" s="772"/>
      <c r="C354" s="773"/>
      <c r="D354" s="777" t="s">
        <v>235</v>
      </c>
      <c r="E354" s="778"/>
      <c r="F354" s="778"/>
      <c r="G354" s="778"/>
      <c r="H354" s="779" t="s">
        <v>236</v>
      </c>
      <c r="I354" s="780"/>
    </row>
    <row r="355" spans="2:9" s="245" customFormat="1" ht="10.199999999999999">
      <c r="B355" s="798" t="str">
        <f>B283</f>
        <v>YENİ YAPI</v>
      </c>
      <c r="C355" s="799"/>
      <c r="D355" s="802" t="str">
        <f>D283</f>
        <v>Emrah Kulaklı</v>
      </c>
      <c r="E355" s="803"/>
      <c r="F355" s="803"/>
      <c r="G355" s="803"/>
      <c r="H355" s="802" t="str">
        <f>H283</f>
        <v>Emrullah Yavaş</v>
      </c>
      <c r="I355" s="804"/>
    </row>
    <row r="356" spans="2:9" s="245" customFormat="1" ht="10.199999999999999">
      <c r="B356" s="800"/>
      <c r="C356" s="801"/>
      <c r="D356" s="802" t="str">
        <f>D284</f>
        <v>İnşaat Mühendisi</v>
      </c>
      <c r="E356" s="803"/>
      <c r="F356" s="803"/>
      <c r="G356" s="803"/>
      <c r="H356" s="802" t="str">
        <f>H284</f>
        <v>İnşaat Mühendisi</v>
      </c>
      <c r="I356" s="804"/>
    </row>
    <row r="357" spans="2:9" s="245" customFormat="1" ht="10.199999999999999">
      <c r="B357" s="800"/>
      <c r="C357" s="801"/>
      <c r="D357" s="259"/>
      <c r="H357" s="259"/>
      <c r="I357" s="254"/>
    </row>
    <row r="358" spans="2:9" s="245" customFormat="1" ht="10.199999999999999">
      <c r="B358" s="253"/>
      <c r="D358" s="259"/>
      <c r="H358" s="259"/>
      <c r="I358" s="254"/>
    </row>
    <row r="359" spans="2:9" s="245" customFormat="1" ht="10.8" thickBot="1">
      <c r="B359" s="255"/>
      <c r="C359" s="256"/>
      <c r="D359" s="260"/>
      <c r="E359" s="256"/>
      <c r="F359" s="256"/>
      <c r="G359" s="256"/>
      <c r="H359" s="260"/>
      <c r="I359" s="257"/>
    </row>
    <row r="360" spans="2:9" s="245" customFormat="1" ht="6" customHeight="1" thickTop="1"/>
    <row r="361" spans="2:9" ht="3.75" customHeight="1"/>
    <row r="362" spans="2:9" ht="9.75" customHeight="1" thickBot="1">
      <c r="B362" s="246"/>
      <c r="C362" s="246"/>
      <c r="D362" s="245"/>
      <c r="H362" s="247" t="s">
        <v>232</v>
      </c>
      <c r="I362" s="248">
        <f>I290+1</f>
        <v>5</v>
      </c>
    </row>
    <row r="363" spans="2:9" s="244" customFormat="1" ht="12" customHeight="1" thickTop="1">
      <c r="B363" s="278" t="s">
        <v>6</v>
      </c>
      <c r="C363" s="760" t="str">
        <f>C291</f>
        <v>:FARSYAPI</v>
      </c>
      <c r="D363" s="760"/>
      <c r="E363" s="760"/>
      <c r="F363" s="760"/>
      <c r="G363" s="760"/>
      <c r="H363" s="760"/>
      <c r="I363" s="761"/>
    </row>
    <row r="364" spans="2:9" s="244" customFormat="1" ht="12">
      <c r="B364" s="279" t="s">
        <v>5</v>
      </c>
      <c r="C364" s="783" t="str">
        <f t="shared" ref="C364:C367" si="14">C292</f>
        <v>:YENİ YAPI</v>
      </c>
      <c r="D364" s="783"/>
      <c r="E364" s="783"/>
      <c r="F364" s="783"/>
      <c r="G364" s="783"/>
      <c r="H364" s="783"/>
      <c r="I364" s="784"/>
    </row>
    <row r="365" spans="2:9" s="244" customFormat="1" ht="12" customHeight="1">
      <c r="B365" s="279" t="s">
        <v>230</v>
      </c>
      <c r="C365" s="785" t="str">
        <f t="shared" si="14"/>
        <v xml:space="preserve">:PANDROS </v>
      </c>
      <c r="D365" s="785"/>
      <c r="E365" s="785"/>
      <c r="F365" s="785"/>
      <c r="G365" s="785"/>
      <c r="H365" s="785"/>
      <c r="I365" s="786"/>
    </row>
    <row r="366" spans="2:9" s="244" customFormat="1" ht="12" customHeight="1">
      <c r="B366" s="279" t="s">
        <v>231</v>
      </c>
      <c r="C366" s="783" t="str">
        <f t="shared" si="14"/>
        <v>:İNCE İŞLER</v>
      </c>
      <c r="D366" s="783"/>
      <c r="E366" s="783"/>
      <c r="F366" s="783"/>
      <c r="G366" s="783"/>
      <c r="H366" s="783"/>
      <c r="I366" s="784"/>
    </row>
    <row r="367" spans="2:9" s="244" customFormat="1" ht="33" customHeight="1">
      <c r="B367" s="280" t="s">
        <v>228</v>
      </c>
      <c r="C367" s="787" t="str">
        <f t="shared" si="14"/>
        <v>:İSG Cezası Kesintileri</v>
      </c>
      <c r="D367" s="787"/>
      <c r="E367" s="787"/>
      <c r="F367" s="787"/>
      <c r="G367" s="787"/>
      <c r="H367" s="787"/>
      <c r="I367" s="788"/>
    </row>
    <row r="368" spans="2:9" s="244" customFormat="1" ht="12.6" thickBot="1">
      <c r="B368" s="281" t="s">
        <v>9</v>
      </c>
      <c r="C368" s="282" t="str">
        <f>C296</f>
        <v>:KES.01</v>
      </c>
      <c r="D368" s="283" t="s">
        <v>1</v>
      </c>
      <c r="E368" s="283" t="str">
        <f>E296</f>
        <v>:pkt</v>
      </c>
      <c r="F368" s="283"/>
      <c r="G368" s="283"/>
      <c r="H368" s="283" t="s">
        <v>198</v>
      </c>
      <c r="I368" s="284" t="str">
        <f>I296</f>
        <v>:1TL</v>
      </c>
    </row>
    <row r="369" spans="2:10" s="249" customFormat="1" ht="24" customHeight="1" thickTop="1" thickBot="1">
      <c r="B369" s="789" t="s">
        <v>229</v>
      </c>
      <c r="C369" s="790"/>
      <c r="D369" s="790"/>
      <c r="E369" s="790"/>
      <c r="F369" s="790"/>
      <c r="G369" s="790"/>
      <c r="H369" s="790"/>
      <c r="I369" s="791"/>
    </row>
    <row r="370" spans="2:10" s="244" customFormat="1" ht="12.6" thickTop="1">
      <c r="B370" s="792" t="s">
        <v>223</v>
      </c>
      <c r="C370" s="793"/>
      <c r="D370" s="793" t="s">
        <v>145</v>
      </c>
      <c r="E370" s="793"/>
      <c r="F370" s="793"/>
      <c r="G370" s="793"/>
      <c r="H370" s="796" t="s">
        <v>3</v>
      </c>
      <c r="I370" s="797"/>
    </row>
    <row r="371" spans="2:10" s="244" customFormat="1" ht="12">
      <c r="B371" s="794"/>
      <c r="C371" s="795"/>
      <c r="D371" s="251" t="s">
        <v>147</v>
      </c>
      <c r="E371" s="251" t="s">
        <v>224</v>
      </c>
      <c r="F371" s="251" t="s">
        <v>225</v>
      </c>
      <c r="G371" s="251" t="s">
        <v>148</v>
      </c>
      <c r="H371" s="258" t="s">
        <v>226</v>
      </c>
      <c r="I371" s="252" t="s">
        <v>227</v>
      </c>
      <c r="J371" s="250"/>
    </row>
    <row r="372" spans="2:10" s="244" customFormat="1" ht="12">
      <c r="B372" s="781" t="s">
        <v>237</v>
      </c>
      <c r="C372" s="782"/>
      <c r="D372" s="261"/>
      <c r="E372" s="262"/>
      <c r="F372" s="262"/>
      <c r="G372" s="263"/>
      <c r="H372" s="264"/>
      <c r="I372" s="265">
        <f>H352</f>
        <v>0</v>
      </c>
      <c r="J372" s="250"/>
    </row>
    <row r="373" spans="2:10" s="245" customFormat="1" ht="10.199999999999999">
      <c r="B373" s="756"/>
      <c r="C373" s="757"/>
      <c r="D373" s="266"/>
      <c r="E373" s="267"/>
      <c r="F373" s="267"/>
      <c r="G373" s="268"/>
      <c r="H373" s="269">
        <f>ROUND(IF(MID(B373,1,5)="MİNHA",PRODUCT(D373:G373),0),3)</f>
        <v>0</v>
      </c>
      <c r="I373" s="270">
        <f>ROUND(IF(MID(B373,1,5)&lt;&gt;"MİNHA",PRODUCT(D373:G373),0),3)</f>
        <v>0</v>
      </c>
    </row>
    <row r="374" spans="2:10" s="245" customFormat="1" ht="10.199999999999999">
      <c r="B374" s="756"/>
      <c r="C374" s="757"/>
      <c r="D374" s="266"/>
      <c r="E374" s="267"/>
      <c r="F374" s="267"/>
      <c r="G374" s="268"/>
      <c r="H374" s="269">
        <f t="shared" ref="H374:H422" si="15">ROUND(IF(MID(B374,1,5)="MİNHA",PRODUCT(D374:G374),0),3)</f>
        <v>0</v>
      </c>
      <c r="I374" s="270">
        <f t="shared" ref="I374:I422" si="16">ROUND(IF(MID(B374,1,5)&lt;&gt;"MİNHA",PRODUCT(D374:G374),0),3)</f>
        <v>0</v>
      </c>
    </row>
    <row r="375" spans="2:10" s="245" customFormat="1" ht="10.199999999999999">
      <c r="B375" s="756"/>
      <c r="C375" s="757"/>
      <c r="D375" s="266"/>
      <c r="E375" s="267"/>
      <c r="F375" s="267"/>
      <c r="G375" s="268"/>
      <c r="H375" s="269">
        <f t="shared" si="15"/>
        <v>0</v>
      </c>
      <c r="I375" s="270">
        <f t="shared" si="16"/>
        <v>0</v>
      </c>
    </row>
    <row r="376" spans="2:10" s="245" customFormat="1" ht="10.199999999999999">
      <c r="B376" s="756"/>
      <c r="C376" s="757"/>
      <c r="D376" s="266"/>
      <c r="E376" s="267"/>
      <c r="F376" s="267"/>
      <c r="G376" s="268"/>
      <c r="H376" s="269">
        <f t="shared" si="15"/>
        <v>0</v>
      </c>
      <c r="I376" s="270">
        <f t="shared" si="16"/>
        <v>0</v>
      </c>
    </row>
    <row r="377" spans="2:10" s="245" customFormat="1" ht="10.199999999999999">
      <c r="B377" s="756"/>
      <c r="C377" s="757"/>
      <c r="D377" s="266"/>
      <c r="E377" s="267"/>
      <c r="F377" s="267"/>
      <c r="G377" s="268"/>
      <c r="H377" s="269">
        <f t="shared" si="15"/>
        <v>0</v>
      </c>
      <c r="I377" s="270">
        <f t="shared" si="16"/>
        <v>0</v>
      </c>
    </row>
    <row r="378" spans="2:10" s="245" customFormat="1" ht="10.199999999999999">
      <c r="B378" s="756"/>
      <c r="C378" s="757"/>
      <c r="D378" s="266"/>
      <c r="E378" s="267"/>
      <c r="F378" s="267"/>
      <c r="G378" s="268"/>
      <c r="H378" s="269">
        <f t="shared" si="15"/>
        <v>0</v>
      </c>
      <c r="I378" s="270">
        <f t="shared" si="16"/>
        <v>0</v>
      </c>
    </row>
    <row r="379" spans="2:10" s="245" customFormat="1" ht="10.199999999999999">
      <c r="B379" s="756"/>
      <c r="C379" s="757"/>
      <c r="D379" s="266"/>
      <c r="E379" s="267"/>
      <c r="F379" s="267"/>
      <c r="G379" s="268"/>
      <c r="H379" s="269">
        <f t="shared" si="15"/>
        <v>0</v>
      </c>
      <c r="I379" s="270">
        <f t="shared" si="16"/>
        <v>0</v>
      </c>
    </row>
    <row r="380" spans="2:10" s="245" customFormat="1" ht="10.199999999999999">
      <c r="B380" s="756"/>
      <c r="C380" s="757"/>
      <c r="D380" s="266"/>
      <c r="E380" s="267"/>
      <c r="F380" s="267"/>
      <c r="G380" s="268"/>
      <c r="H380" s="269">
        <f t="shared" si="15"/>
        <v>0</v>
      </c>
      <c r="I380" s="270">
        <f t="shared" si="16"/>
        <v>0</v>
      </c>
    </row>
    <row r="381" spans="2:10" s="245" customFormat="1" ht="10.199999999999999">
      <c r="B381" s="756"/>
      <c r="C381" s="757"/>
      <c r="D381" s="266"/>
      <c r="E381" s="267"/>
      <c r="F381" s="267"/>
      <c r="G381" s="268"/>
      <c r="H381" s="269">
        <f t="shared" si="15"/>
        <v>0</v>
      </c>
      <c r="I381" s="270">
        <f t="shared" si="16"/>
        <v>0</v>
      </c>
    </row>
    <row r="382" spans="2:10" s="245" customFormat="1" ht="10.199999999999999">
      <c r="B382" s="756"/>
      <c r="C382" s="757"/>
      <c r="D382" s="266"/>
      <c r="E382" s="267"/>
      <c r="F382" s="267"/>
      <c r="G382" s="268"/>
      <c r="H382" s="269">
        <f t="shared" si="15"/>
        <v>0</v>
      </c>
      <c r="I382" s="270">
        <f t="shared" si="16"/>
        <v>0</v>
      </c>
    </row>
    <row r="383" spans="2:10" s="245" customFormat="1" ht="10.199999999999999">
      <c r="B383" s="756"/>
      <c r="C383" s="757"/>
      <c r="D383" s="266"/>
      <c r="E383" s="267"/>
      <c r="F383" s="267"/>
      <c r="G383" s="268"/>
      <c r="H383" s="269">
        <f t="shared" si="15"/>
        <v>0</v>
      </c>
      <c r="I383" s="270">
        <f t="shared" si="16"/>
        <v>0</v>
      </c>
    </row>
    <row r="384" spans="2:10" s="245" customFormat="1" ht="10.199999999999999">
      <c r="B384" s="756"/>
      <c r="C384" s="757"/>
      <c r="D384" s="266"/>
      <c r="E384" s="267"/>
      <c r="F384" s="267"/>
      <c r="G384" s="268"/>
      <c r="H384" s="269">
        <f t="shared" si="15"/>
        <v>0</v>
      </c>
      <c r="I384" s="270">
        <f t="shared" si="16"/>
        <v>0</v>
      </c>
    </row>
    <row r="385" spans="2:9" s="245" customFormat="1" ht="10.199999999999999">
      <c r="B385" s="756"/>
      <c r="C385" s="757"/>
      <c r="D385" s="266"/>
      <c r="E385" s="267"/>
      <c r="F385" s="267"/>
      <c r="G385" s="268"/>
      <c r="H385" s="269">
        <f t="shared" si="15"/>
        <v>0</v>
      </c>
      <c r="I385" s="270">
        <f t="shared" si="16"/>
        <v>0</v>
      </c>
    </row>
    <row r="386" spans="2:9" s="245" customFormat="1" ht="10.199999999999999">
      <c r="B386" s="756"/>
      <c r="C386" s="757"/>
      <c r="D386" s="266"/>
      <c r="E386" s="267"/>
      <c r="F386" s="267"/>
      <c r="G386" s="268"/>
      <c r="H386" s="269">
        <f t="shared" si="15"/>
        <v>0</v>
      </c>
      <c r="I386" s="270">
        <f t="shared" si="16"/>
        <v>0</v>
      </c>
    </row>
    <row r="387" spans="2:9" s="245" customFormat="1" ht="10.199999999999999">
      <c r="B387" s="756"/>
      <c r="C387" s="757"/>
      <c r="D387" s="266"/>
      <c r="E387" s="267"/>
      <c r="F387" s="267"/>
      <c r="G387" s="268"/>
      <c r="H387" s="269">
        <f t="shared" si="15"/>
        <v>0</v>
      </c>
      <c r="I387" s="270">
        <f t="shared" si="16"/>
        <v>0</v>
      </c>
    </row>
    <row r="388" spans="2:9" s="245" customFormat="1" ht="10.199999999999999">
      <c r="B388" s="756"/>
      <c r="C388" s="757"/>
      <c r="D388" s="266"/>
      <c r="E388" s="267"/>
      <c r="F388" s="267"/>
      <c r="G388" s="268"/>
      <c r="H388" s="269">
        <f t="shared" si="15"/>
        <v>0</v>
      </c>
      <c r="I388" s="270">
        <f t="shared" si="16"/>
        <v>0</v>
      </c>
    </row>
    <row r="389" spans="2:9" s="245" customFormat="1" ht="10.199999999999999">
      <c r="B389" s="756"/>
      <c r="C389" s="757"/>
      <c r="D389" s="266"/>
      <c r="E389" s="267"/>
      <c r="F389" s="267"/>
      <c r="G389" s="268"/>
      <c r="H389" s="269">
        <f t="shared" si="15"/>
        <v>0</v>
      </c>
      <c r="I389" s="270">
        <f t="shared" si="16"/>
        <v>0</v>
      </c>
    </row>
    <row r="390" spans="2:9" s="245" customFormat="1" ht="10.199999999999999">
      <c r="B390" s="756"/>
      <c r="C390" s="757"/>
      <c r="D390" s="266"/>
      <c r="E390" s="267"/>
      <c r="F390" s="267"/>
      <c r="G390" s="268"/>
      <c r="H390" s="269">
        <f t="shared" si="15"/>
        <v>0</v>
      </c>
      <c r="I390" s="270">
        <f t="shared" si="16"/>
        <v>0</v>
      </c>
    </row>
    <row r="391" spans="2:9" s="245" customFormat="1" ht="10.199999999999999">
      <c r="B391" s="756"/>
      <c r="C391" s="757"/>
      <c r="D391" s="266"/>
      <c r="E391" s="267"/>
      <c r="F391" s="267"/>
      <c r="G391" s="268"/>
      <c r="H391" s="269">
        <f t="shared" si="15"/>
        <v>0</v>
      </c>
      <c r="I391" s="270">
        <f t="shared" si="16"/>
        <v>0</v>
      </c>
    </row>
    <row r="392" spans="2:9" s="245" customFormat="1" ht="10.199999999999999">
      <c r="B392" s="756"/>
      <c r="C392" s="757"/>
      <c r="D392" s="266"/>
      <c r="E392" s="267"/>
      <c r="F392" s="267"/>
      <c r="G392" s="268"/>
      <c r="H392" s="269">
        <f t="shared" si="15"/>
        <v>0</v>
      </c>
      <c r="I392" s="270">
        <f t="shared" si="16"/>
        <v>0</v>
      </c>
    </row>
    <row r="393" spans="2:9" s="245" customFormat="1" ht="10.199999999999999">
      <c r="B393" s="756"/>
      <c r="C393" s="757"/>
      <c r="D393" s="266"/>
      <c r="E393" s="267"/>
      <c r="F393" s="267"/>
      <c r="G393" s="268"/>
      <c r="H393" s="269">
        <f t="shared" si="15"/>
        <v>0</v>
      </c>
      <c r="I393" s="270">
        <f t="shared" si="16"/>
        <v>0</v>
      </c>
    </row>
    <row r="394" spans="2:9" s="245" customFormat="1" ht="10.199999999999999">
      <c r="B394" s="756"/>
      <c r="C394" s="757"/>
      <c r="D394" s="266"/>
      <c r="E394" s="267"/>
      <c r="F394" s="267"/>
      <c r="G394" s="268"/>
      <c r="H394" s="269">
        <f t="shared" si="15"/>
        <v>0</v>
      </c>
      <c r="I394" s="270">
        <f t="shared" si="16"/>
        <v>0</v>
      </c>
    </row>
    <row r="395" spans="2:9" s="245" customFormat="1" ht="10.199999999999999">
      <c r="B395" s="756"/>
      <c r="C395" s="757"/>
      <c r="D395" s="266"/>
      <c r="E395" s="267"/>
      <c r="F395" s="267"/>
      <c r="G395" s="268"/>
      <c r="H395" s="269">
        <f t="shared" si="15"/>
        <v>0</v>
      </c>
      <c r="I395" s="270">
        <f t="shared" si="16"/>
        <v>0</v>
      </c>
    </row>
    <row r="396" spans="2:9" s="245" customFormat="1" ht="10.199999999999999">
      <c r="B396" s="756"/>
      <c r="C396" s="757"/>
      <c r="D396" s="266"/>
      <c r="E396" s="267"/>
      <c r="F396" s="267"/>
      <c r="G396" s="268"/>
      <c r="H396" s="269">
        <f t="shared" si="15"/>
        <v>0</v>
      </c>
      <c r="I396" s="270">
        <f t="shared" si="16"/>
        <v>0</v>
      </c>
    </row>
    <row r="397" spans="2:9" s="245" customFormat="1" ht="10.199999999999999">
      <c r="B397" s="756"/>
      <c r="C397" s="757"/>
      <c r="D397" s="266"/>
      <c r="E397" s="267"/>
      <c r="F397" s="267"/>
      <c r="G397" s="268"/>
      <c r="H397" s="269">
        <f t="shared" si="15"/>
        <v>0</v>
      </c>
      <c r="I397" s="270">
        <f t="shared" si="16"/>
        <v>0</v>
      </c>
    </row>
    <row r="398" spans="2:9" s="245" customFormat="1" ht="10.199999999999999">
      <c r="B398" s="756"/>
      <c r="C398" s="757"/>
      <c r="D398" s="266"/>
      <c r="E398" s="267"/>
      <c r="F398" s="267"/>
      <c r="G398" s="268"/>
      <c r="H398" s="269">
        <f t="shared" si="15"/>
        <v>0</v>
      </c>
      <c r="I398" s="270">
        <f t="shared" si="16"/>
        <v>0</v>
      </c>
    </row>
    <row r="399" spans="2:9" s="245" customFormat="1" ht="10.199999999999999">
      <c r="B399" s="756"/>
      <c r="C399" s="757"/>
      <c r="D399" s="266"/>
      <c r="E399" s="267"/>
      <c r="F399" s="267"/>
      <c r="G399" s="268"/>
      <c r="H399" s="269">
        <f t="shared" si="15"/>
        <v>0</v>
      </c>
      <c r="I399" s="270">
        <f t="shared" si="16"/>
        <v>0</v>
      </c>
    </row>
    <row r="400" spans="2:9" s="245" customFormat="1" ht="10.199999999999999">
      <c r="B400" s="756"/>
      <c r="C400" s="757"/>
      <c r="D400" s="266"/>
      <c r="E400" s="267"/>
      <c r="F400" s="267"/>
      <c r="G400" s="268"/>
      <c r="H400" s="269">
        <f t="shared" si="15"/>
        <v>0</v>
      </c>
      <c r="I400" s="270">
        <f t="shared" si="16"/>
        <v>0</v>
      </c>
    </row>
    <row r="401" spans="2:9" s="245" customFormat="1" ht="10.199999999999999">
      <c r="B401" s="756"/>
      <c r="C401" s="757"/>
      <c r="D401" s="266"/>
      <c r="E401" s="267"/>
      <c r="F401" s="267"/>
      <c r="G401" s="268"/>
      <c r="H401" s="269">
        <f t="shared" si="15"/>
        <v>0</v>
      </c>
      <c r="I401" s="270">
        <f t="shared" si="16"/>
        <v>0</v>
      </c>
    </row>
    <row r="402" spans="2:9" s="245" customFormat="1" ht="10.199999999999999">
      <c r="B402" s="756"/>
      <c r="C402" s="757"/>
      <c r="D402" s="266"/>
      <c r="E402" s="267"/>
      <c r="F402" s="267"/>
      <c r="G402" s="268"/>
      <c r="H402" s="269">
        <f t="shared" si="15"/>
        <v>0</v>
      </c>
      <c r="I402" s="270">
        <f t="shared" si="16"/>
        <v>0</v>
      </c>
    </row>
    <row r="403" spans="2:9" s="245" customFormat="1" ht="10.199999999999999">
      <c r="B403" s="756"/>
      <c r="C403" s="757"/>
      <c r="D403" s="266"/>
      <c r="E403" s="267"/>
      <c r="F403" s="267"/>
      <c r="G403" s="268"/>
      <c r="H403" s="269">
        <f t="shared" si="15"/>
        <v>0</v>
      </c>
      <c r="I403" s="270">
        <f t="shared" si="16"/>
        <v>0</v>
      </c>
    </row>
    <row r="404" spans="2:9" s="245" customFormat="1" ht="10.199999999999999">
      <c r="B404" s="756"/>
      <c r="C404" s="757"/>
      <c r="D404" s="266"/>
      <c r="E404" s="267"/>
      <c r="F404" s="267"/>
      <c r="G404" s="268"/>
      <c r="H404" s="269">
        <f t="shared" si="15"/>
        <v>0</v>
      </c>
      <c r="I404" s="270">
        <f t="shared" si="16"/>
        <v>0</v>
      </c>
    </row>
    <row r="405" spans="2:9" s="245" customFormat="1" ht="10.199999999999999">
      <c r="B405" s="756"/>
      <c r="C405" s="757"/>
      <c r="D405" s="266"/>
      <c r="E405" s="267"/>
      <c r="F405" s="267"/>
      <c r="G405" s="268"/>
      <c r="H405" s="269">
        <f t="shared" si="15"/>
        <v>0</v>
      </c>
      <c r="I405" s="270">
        <f t="shared" si="16"/>
        <v>0</v>
      </c>
    </row>
    <row r="406" spans="2:9" s="245" customFormat="1" ht="10.199999999999999">
      <c r="B406" s="756"/>
      <c r="C406" s="757"/>
      <c r="D406" s="266"/>
      <c r="E406" s="267"/>
      <c r="F406" s="267"/>
      <c r="G406" s="268"/>
      <c r="H406" s="269">
        <f t="shared" si="15"/>
        <v>0</v>
      </c>
      <c r="I406" s="270">
        <f t="shared" si="16"/>
        <v>0</v>
      </c>
    </row>
    <row r="407" spans="2:9" s="245" customFormat="1" ht="10.199999999999999">
      <c r="B407" s="756"/>
      <c r="C407" s="757"/>
      <c r="D407" s="266"/>
      <c r="E407" s="267"/>
      <c r="F407" s="267"/>
      <c r="G407" s="268"/>
      <c r="H407" s="269">
        <f t="shared" si="15"/>
        <v>0</v>
      </c>
      <c r="I407" s="270">
        <f t="shared" si="16"/>
        <v>0</v>
      </c>
    </row>
    <row r="408" spans="2:9" s="245" customFormat="1" ht="10.199999999999999">
      <c r="B408" s="756"/>
      <c r="C408" s="757"/>
      <c r="D408" s="266"/>
      <c r="E408" s="267"/>
      <c r="F408" s="267"/>
      <c r="G408" s="268"/>
      <c r="H408" s="269">
        <f t="shared" si="15"/>
        <v>0</v>
      </c>
      <c r="I408" s="270">
        <f t="shared" si="16"/>
        <v>0</v>
      </c>
    </row>
    <row r="409" spans="2:9" s="245" customFormat="1" ht="10.199999999999999">
      <c r="B409" s="756"/>
      <c r="C409" s="757"/>
      <c r="D409" s="266"/>
      <c r="E409" s="267"/>
      <c r="F409" s="267"/>
      <c r="G409" s="268"/>
      <c r="H409" s="269">
        <f t="shared" si="15"/>
        <v>0</v>
      </c>
      <c r="I409" s="270">
        <f t="shared" si="16"/>
        <v>0</v>
      </c>
    </row>
    <row r="410" spans="2:9" s="245" customFormat="1" ht="10.199999999999999">
      <c r="B410" s="756"/>
      <c r="C410" s="757"/>
      <c r="D410" s="266"/>
      <c r="E410" s="267"/>
      <c r="F410" s="267"/>
      <c r="G410" s="268"/>
      <c r="H410" s="269">
        <f t="shared" si="15"/>
        <v>0</v>
      </c>
      <c r="I410" s="270">
        <f t="shared" si="16"/>
        <v>0</v>
      </c>
    </row>
    <row r="411" spans="2:9" s="245" customFormat="1" ht="10.199999999999999">
      <c r="B411" s="756"/>
      <c r="C411" s="757"/>
      <c r="D411" s="266"/>
      <c r="E411" s="267"/>
      <c r="F411" s="267"/>
      <c r="G411" s="268"/>
      <c r="H411" s="269">
        <f t="shared" si="15"/>
        <v>0</v>
      </c>
      <c r="I411" s="270">
        <f t="shared" si="16"/>
        <v>0</v>
      </c>
    </row>
    <row r="412" spans="2:9" s="245" customFormat="1" ht="10.199999999999999">
      <c r="B412" s="756"/>
      <c r="C412" s="757"/>
      <c r="D412" s="266"/>
      <c r="E412" s="267"/>
      <c r="F412" s="267"/>
      <c r="G412" s="268"/>
      <c r="H412" s="269">
        <f t="shared" si="15"/>
        <v>0</v>
      </c>
      <c r="I412" s="270">
        <f t="shared" si="16"/>
        <v>0</v>
      </c>
    </row>
    <row r="413" spans="2:9" s="245" customFormat="1" ht="10.199999999999999">
      <c r="B413" s="756"/>
      <c r="C413" s="757"/>
      <c r="D413" s="266"/>
      <c r="E413" s="267"/>
      <c r="F413" s="267"/>
      <c r="G413" s="268"/>
      <c r="H413" s="269">
        <f t="shared" si="15"/>
        <v>0</v>
      </c>
      <c r="I413" s="270">
        <f t="shared" si="16"/>
        <v>0</v>
      </c>
    </row>
    <row r="414" spans="2:9" s="245" customFormat="1" ht="10.199999999999999">
      <c r="B414" s="756"/>
      <c r="C414" s="757"/>
      <c r="D414" s="266"/>
      <c r="E414" s="267"/>
      <c r="F414" s="267"/>
      <c r="G414" s="268"/>
      <c r="H414" s="269">
        <f t="shared" si="15"/>
        <v>0</v>
      </c>
      <c r="I414" s="270">
        <f t="shared" si="16"/>
        <v>0</v>
      </c>
    </row>
    <row r="415" spans="2:9" s="245" customFormat="1" ht="10.199999999999999">
      <c r="B415" s="756"/>
      <c r="C415" s="757"/>
      <c r="D415" s="266"/>
      <c r="E415" s="267"/>
      <c r="F415" s="267"/>
      <c r="G415" s="268"/>
      <c r="H415" s="269">
        <f t="shared" si="15"/>
        <v>0</v>
      </c>
      <c r="I415" s="270">
        <f t="shared" si="16"/>
        <v>0</v>
      </c>
    </row>
    <row r="416" spans="2:9" s="245" customFormat="1" ht="10.199999999999999">
      <c r="B416" s="756"/>
      <c r="C416" s="757"/>
      <c r="D416" s="266"/>
      <c r="E416" s="267"/>
      <c r="F416" s="267"/>
      <c r="G416" s="268"/>
      <c r="H416" s="269">
        <f t="shared" si="15"/>
        <v>0</v>
      </c>
      <c r="I416" s="270">
        <f t="shared" si="16"/>
        <v>0</v>
      </c>
    </row>
    <row r="417" spans="2:9" s="245" customFormat="1" ht="10.199999999999999">
      <c r="B417" s="756"/>
      <c r="C417" s="757"/>
      <c r="D417" s="266"/>
      <c r="E417" s="267"/>
      <c r="F417" s="267"/>
      <c r="G417" s="268"/>
      <c r="H417" s="269">
        <f t="shared" si="15"/>
        <v>0</v>
      </c>
      <c r="I417" s="270">
        <f t="shared" si="16"/>
        <v>0</v>
      </c>
    </row>
    <row r="418" spans="2:9" s="245" customFormat="1" ht="10.199999999999999">
      <c r="B418" s="756"/>
      <c r="C418" s="757"/>
      <c r="D418" s="266"/>
      <c r="E418" s="267"/>
      <c r="F418" s="267"/>
      <c r="G418" s="268"/>
      <c r="H418" s="269">
        <f t="shared" si="15"/>
        <v>0</v>
      </c>
      <c r="I418" s="270">
        <f t="shared" si="16"/>
        <v>0</v>
      </c>
    </row>
    <row r="419" spans="2:9" s="245" customFormat="1" ht="10.199999999999999">
      <c r="B419" s="756"/>
      <c r="C419" s="757"/>
      <c r="D419" s="266"/>
      <c r="E419" s="267"/>
      <c r="F419" s="267"/>
      <c r="G419" s="268"/>
      <c r="H419" s="269">
        <f t="shared" si="15"/>
        <v>0</v>
      </c>
      <c r="I419" s="270">
        <f t="shared" si="16"/>
        <v>0</v>
      </c>
    </row>
    <row r="420" spans="2:9" s="245" customFormat="1" ht="10.199999999999999">
      <c r="B420" s="756"/>
      <c r="C420" s="757"/>
      <c r="D420" s="266"/>
      <c r="E420" s="267"/>
      <c r="F420" s="267"/>
      <c r="G420" s="268"/>
      <c r="H420" s="269">
        <f t="shared" si="15"/>
        <v>0</v>
      </c>
      <c r="I420" s="270">
        <f t="shared" si="16"/>
        <v>0</v>
      </c>
    </row>
    <row r="421" spans="2:9" s="245" customFormat="1" ht="10.199999999999999">
      <c r="B421" s="756"/>
      <c r="C421" s="757"/>
      <c r="D421" s="266"/>
      <c r="E421" s="267"/>
      <c r="F421" s="267"/>
      <c r="G421" s="268"/>
      <c r="H421" s="269">
        <f t="shared" si="15"/>
        <v>0</v>
      </c>
      <c r="I421" s="270">
        <f t="shared" si="16"/>
        <v>0</v>
      </c>
    </row>
    <row r="422" spans="2:9" s="245" customFormat="1" ht="10.199999999999999">
      <c r="B422" s="758"/>
      <c r="C422" s="759"/>
      <c r="D422" s="271"/>
      <c r="E422" s="272"/>
      <c r="F422" s="272"/>
      <c r="G422" s="273"/>
      <c r="H422" s="274">
        <f t="shared" si="15"/>
        <v>0</v>
      </c>
      <c r="I422" s="275">
        <f t="shared" si="16"/>
        <v>0</v>
      </c>
    </row>
    <row r="423" spans="2:9" s="244" customFormat="1" ht="12">
      <c r="B423" s="762" t="s">
        <v>233</v>
      </c>
      <c r="C423" s="763"/>
      <c r="D423" s="763"/>
      <c r="E423" s="763"/>
      <c r="F423" s="763"/>
      <c r="G423" s="764"/>
      <c r="H423" s="276">
        <f>ROUND(SUM(H373:H422),3)</f>
        <v>0</v>
      </c>
      <c r="I423" s="277">
        <f>ROUND(SUM(I373:I422),3)</f>
        <v>0</v>
      </c>
    </row>
    <row r="424" spans="2:9" s="244" customFormat="1" ht="12.6" thickBot="1">
      <c r="B424" s="765" t="s">
        <v>234</v>
      </c>
      <c r="C424" s="766"/>
      <c r="D424" s="766"/>
      <c r="E424" s="766"/>
      <c r="F424" s="766"/>
      <c r="G424" s="767"/>
      <c r="H424" s="768">
        <f>ROUND(I423-H423+I372,3)</f>
        <v>0</v>
      </c>
      <c r="I424" s="769"/>
    </row>
    <row r="425" spans="2:9" s="245" customFormat="1" ht="10.8" thickTop="1">
      <c r="B425" s="770" t="s">
        <v>5</v>
      </c>
      <c r="C425" s="771"/>
      <c r="D425" s="774" t="s">
        <v>6</v>
      </c>
      <c r="E425" s="775"/>
      <c r="F425" s="775"/>
      <c r="G425" s="775"/>
      <c r="H425" s="775"/>
      <c r="I425" s="776"/>
    </row>
    <row r="426" spans="2:9" s="245" customFormat="1" ht="10.199999999999999">
      <c r="B426" s="772"/>
      <c r="C426" s="773"/>
      <c r="D426" s="777" t="s">
        <v>235</v>
      </c>
      <c r="E426" s="778"/>
      <c r="F426" s="778"/>
      <c r="G426" s="778"/>
      <c r="H426" s="779" t="s">
        <v>236</v>
      </c>
      <c r="I426" s="780"/>
    </row>
    <row r="427" spans="2:9" s="245" customFormat="1" ht="10.199999999999999">
      <c r="B427" s="798" t="str">
        <f>B355</f>
        <v>YENİ YAPI</v>
      </c>
      <c r="C427" s="799"/>
      <c r="D427" s="802" t="str">
        <f>D355</f>
        <v>Emrah Kulaklı</v>
      </c>
      <c r="E427" s="803"/>
      <c r="F427" s="803"/>
      <c r="G427" s="803"/>
      <c r="H427" s="802" t="str">
        <f>H355</f>
        <v>Emrullah Yavaş</v>
      </c>
      <c r="I427" s="804"/>
    </row>
    <row r="428" spans="2:9" s="245" customFormat="1" ht="10.199999999999999">
      <c r="B428" s="800"/>
      <c r="C428" s="801"/>
      <c r="D428" s="802" t="str">
        <f>D356</f>
        <v>İnşaat Mühendisi</v>
      </c>
      <c r="E428" s="803"/>
      <c r="F428" s="803"/>
      <c r="G428" s="803"/>
      <c r="H428" s="802" t="str">
        <f>H356</f>
        <v>İnşaat Mühendisi</v>
      </c>
      <c r="I428" s="804"/>
    </row>
    <row r="429" spans="2:9" s="245" customFormat="1" ht="10.199999999999999">
      <c r="B429" s="800"/>
      <c r="C429" s="801"/>
      <c r="D429" s="259"/>
      <c r="H429" s="259"/>
      <c r="I429" s="254"/>
    </row>
    <row r="430" spans="2:9" s="245" customFormat="1" ht="10.199999999999999">
      <c r="B430" s="253"/>
      <c r="D430" s="259"/>
      <c r="H430" s="259"/>
      <c r="I430" s="254"/>
    </row>
    <row r="431" spans="2:9" s="245" customFormat="1" ht="10.8" thickBot="1">
      <c r="B431" s="255"/>
      <c r="C431" s="256"/>
      <c r="D431" s="260"/>
      <c r="E431" s="256"/>
      <c r="F431" s="256"/>
      <c r="G431" s="256"/>
      <c r="H431" s="260"/>
      <c r="I431" s="257"/>
    </row>
    <row r="432" spans="2:9" s="245" customFormat="1" ht="6" customHeight="1" thickTop="1"/>
    <row r="433" spans="2:10" ht="3.75" customHeight="1"/>
    <row r="434" spans="2:10" ht="9.75" customHeight="1" thickBot="1">
      <c r="B434" s="246"/>
      <c r="C434" s="246"/>
      <c r="D434" s="245"/>
      <c r="H434" s="247" t="s">
        <v>232</v>
      </c>
      <c r="I434" s="248">
        <f>I362+1</f>
        <v>6</v>
      </c>
    </row>
    <row r="435" spans="2:10" s="244" customFormat="1" ht="12" customHeight="1" thickTop="1">
      <c r="B435" s="278" t="s">
        <v>6</v>
      </c>
      <c r="C435" s="760" t="str">
        <f>C363</f>
        <v>:FARSYAPI</v>
      </c>
      <c r="D435" s="760"/>
      <c r="E435" s="760"/>
      <c r="F435" s="760"/>
      <c r="G435" s="760"/>
      <c r="H435" s="760"/>
      <c r="I435" s="761"/>
    </row>
    <row r="436" spans="2:10" s="244" customFormat="1" ht="12">
      <c r="B436" s="279" t="s">
        <v>5</v>
      </c>
      <c r="C436" s="783" t="str">
        <f t="shared" ref="C436:C439" si="17">C364</f>
        <v>:YENİ YAPI</v>
      </c>
      <c r="D436" s="783"/>
      <c r="E436" s="783"/>
      <c r="F436" s="783"/>
      <c r="G436" s="783"/>
      <c r="H436" s="783"/>
      <c r="I436" s="784"/>
    </row>
    <row r="437" spans="2:10" s="244" customFormat="1" ht="12" customHeight="1">
      <c r="B437" s="279" t="s">
        <v>230</v>
      </c>
      <c r="C437" s="785" t="str">
        <f t="shared" si="17"/>
        <v xml:space="preserve">:PANDROS </v>
      </c>
      <c r="D437" s="785"/>
      <c r="E437" s="785"/>
      <c r="F437" s="785"/>
      <c r="G437" s="785"/>
      <c r="H437" s="785"/>
      <c r="I437" s="786"/>
    </row>
    <row r="438" spans="2:10" s="244" customFormat="1" ht="12" customHeight="1">
      <c r="B438" s="279" t="s">
        <v>231</v>
      </c>
      <c r="C438" s="783" t="str">
        <f t="shared" si="17"/>
        <v>:İNCE İŞLER</v>
      </c>
      <c r="D438" s="783"/>
      <c r="E438" s="783"/>
      <c r="F438" s="783"/>
      <c r="G438" s="783"/>
      <c r="H438" s="783"/>
      <c r="I438" s="784"/>
    </row>
    <row r="439" spans="2:10" s="244" customFormat="1" ht="33" customHeight="1">
      <c r="B439" s="280" t="s">
        <v>228</v>
      </c>
      <c r="C439" s="787" t="str">
        <f t="shared" si="17"/>
        <v>:İSG Cezası Kesintileri</v>
      </c>
      <c r="D439" s="787"/>
      <c r="E439" s="787"/>
      <c r="F439" s="787"/>
      <c r="G439" s="787"/>
      <c r="H439" s="787"/>
      <c r="I439" s="788"/>
    </row>
    <row r="440" spans="2:10" s="244" customFormat="1" ht="12.6" thickBot="1">
      <c r="B440" s="281" t="s">
        <v>9</v>
      </c>
      <c r="C440" s="282" t="str">
        <f>C368</f>
        <v>:KES.01</v>
      </c>
      <c r="D440" s="283" t="s">
        <v>1</v>
      </c>
      <c r="E440" s="283" t="str">
        <f>E368</f>
        <v>:pkt</v>
      </c>
      <c r="F440" s="283"/>
      <c r="G440" s="283"/>
      <c r="H440" s="283" t="s">
        <v>198</v>
      </c>
      <c r="I440" s="284" t="str">
        <f>I368</f>
        <v>:1TL</v>
      </c>
    </row>
    <row r="441" spans="2:10" s="249" customFormat="1" ht="24" customHeight="1" thickTop="1" thickBot="1">
      <c r="B441" s="789" t="s">
        <v>229</v>
      </c>
      <c r="C441" s="790"/>
      <c r="D441" s="790"/>
      <c r="E441" s="790"/>
      <c r="F441" s="790"/>
      <c r="G441" s="790"/>
      <c r="H441" s="790"/>
      <c r="I441" s="791"/>
    </row>
    <row r="442" spans="2:10" s="244" customFormat="1" ht="12.6" thickTop="1">
      <c r="B442" s="792" t="s">
        <v>223</v>
      </c>
      <c r="C442" s="793"/>
      <c r="D442" s="793" t="s">
        <v>145</v>
      </c>
      <c r="E442" s="793"/>
      <c r="F442" s="793"/>
      <c r="G442" s="793"/>
      <c r="H442" s="796" t="s">
        <v>3</v>
      </c>
      <c r="I442" s="797"/>
    </row>
    <row r="443" spans="2:10" s="244" customFormat="1" ht="12">
      <c r="B443" s="794"/>
      <c r="C443" s="795"/>
      <c r="D443" s="251" t="s">
        <v>147</v>
      </c>
      <c r="E443" s="251" t="s">
        <v>224</v>
      </c>
      <c r="F443" s="251" t="s">
        <v>225</v>
      </c>
      <c r="G443" s="251" t="s">
        <v>148</v>
      </c>
      <c r="H443" s="258" t="s">
        <v>226</v>
      </c>
      <c r="I443" s="252" t="s">
        <v>227</v>
      </c>
      <c r="J443" s="250"/>
    </row>
    <row r="444" spans="2:10" s="244" customFormat="1" ht="12">
      <c r="B444" s="781" t="s">
        <v>237</v>
      </c>
      <c r="C444" s="782"/>
      <c r="D444" s="261"/>
      <c r="E444" s="262"/>
      <c r="F444" s="262"/>
      <c r="G444" s="263"/>
      <c r="H444" s="264"/>
      <c r="I444" s="265">
        <f>H424</f>
        <v>0</v>
      </c>
      <c r="J444" s="250"/>
    </row>
    <row r="445" spans="2:10" s="245" customFormat="1" ht="10.199999999999999">
      <c r="B445" s="756"/>
      <c r="C445" s="757"/>
      <c r="D445" s="266"/>
      <c r="E445" s="267"/>
      <c r="F445" s="267"/>
      <c r="G445" s="268"/>
      <c r="H445" s="269">
        <f>ROUND(IF(MID(B445,1,5)="MİNHA",PRODUCT(D445:G445),0),3)</f>
        <v>0</v>
      </c>
      <c r="I445" s="270">
        <f>ROUND(IF(MID(B445,1,5)&lt;&gt;"MİNHA",PRODUCT(D445:G445),0),3)</f>
        <v>0</v>
      </c>
    </row>
    <row r="446" spans="2:10" s="245" customFormat="1" ht="10.199999999999999">
      <c r="B446" s="756"/>
      <c r="C446" s="757"/>
      <c r="D446" s="266"/>
      <c r="E446" s="267"/>
      <c r="F446" s="267"/>
      <c r="G446" s="268"/>
      <c r="H446" s="269">
        <f t="shared" ref="H446:H494" si="18">ROUND(IF(MID(B446,1,5)="MİNHA",PRODUCT(D446:G446),0),3)</f>
        <v>0</v>
      </c>
      <c r="I446" s="270">
        <f t="shared" ref="I446:I494" si="19">ROUND(IF(MID(B446,1,5)&lt;&gt;"MİNHA",PRODUCT(D446:G446),0),3)</f>
        <v>0</v>
      </c>
    </row>
    <row r="447" spans="2:10" s="245" customFormat="1" ht="10.199999999999999">
      <c r="B447" s="756"/>
      <c r="C447" s="757"/>
      <c r="D447" s="266"/>
      <c r="E447" s="267"/>
      <c r="F447" s="267"/>
      <c r="G447" s="268"/>
      <c r="H447" s="269">
        <f t="shared" si="18"/>
        <v>0</v>
      </c>
      <c r="I447" s="270">
        <f t="shared" si="19"/>
        <v>0</v>
      </c>
    </row>
    <row r="448" spans="2:10" s="245" customFormat="1" ht="10.199999999999999">
      <c r="B448" s="756"/>
      <c r="C448" s="757"/>
      <c r="D448" s="266"/>
      <c r="E448" s="267"/>
      <c r="F448" s="267"/>
      <c r="G448" s="268"/>
      <c r="H448" s="269">
        <f t="shared" si="18"/>
        <v>0</v>
      </c>
      <c r="I448" s="270">
        <f t="shared" si="19"/>
        <v>0</v>
      </c>
    </row>
    <row r="449" spans="2:9" s="245" customFormat="1" ht="10.199999999999999">
      <c r="B449" s="756"/>
      <c r="C449" s="757"/>
      <c r="D449" s="266"/>
      <c r="E449" s="267"/>
      <c r="F449" s="267"/>
      <c r="G449" s="268"/>
      <c r="H449" s="269">
        <f t="shared" si="18"/>
        <v>0</v>
      </c>
      <c r="I449" s="270">
        <f t="shared" si="19"/>
        <v>0</v>
      </c>
    </row>
    <row r="450" spans="2:9" s="245" customFormat="1" ht="10.199999999999999">
      <c r="B450" s="756"/>
      <c r="C450" s="757"/>
      <c r="D450" s="266"/>
      <c r="E450" s="267"/>
      <c r="F450" s="267"/>
      <c r="G450" s="268"/>
      <c r="H450" s="269">
        <f t="shared" si="18"/>
        <v>0</v>
      </c>
      <c r="I450" s="270">
        <f t="shared" si="19"/>
        <v>0</v>
      </c>
    </row>
    <row r="451" spans="2:9" s="245" customFormat="1" ht="10.199999999999999">
      <c r="B451" s="756"/>
      <c r="C451" s="757"/>
      <c r="D451" s="266"/>
      <c r="E451" s="267"/>
      <c r="F451" s="267"/>
      <c r="G451" s="268"/>
      <c r="H451" s="269">
        <f t="shared" si="18"/>
        <v>0</v>
      </c>
      <c r="I451" s="270">
        <f t="shared" si="19"/>
        <v>0</v>
      </c>
    </row>
    <row r="452" spans="2:9" s="245" customFormat="1" ht="10.199999999999999">
      <c r="B452" s="756"/>
      <c r="C452" s="757"/>
      <c r="D452" s="266"/>
      <c r="E452" s="267"/>
      <c r="F452" s="267"/>
      <c r="G452" s="268"/>
      <c r="H452" s="269">
        <f t="shared" si="18"/>
        <v>0</v>
      </c>
      <c r="I452" s="270">
        <f t="shared" si="19"/>
        <v>0</v>
      </c>
    </row>
    <row r="453" spans="2:9" s="245" customFormat="1" ht="10.199999999999999">
      <c r="B453" s="756"/>
      <c r="C453" s="757"/>
      <c r="D453" s="266"/>
      <c r="E453" s="267"/>
      <c r="F453" s="267"/>
      <c r="G453" s="268"/>
      <c r="H453" s="269">
        <f t="shared" si="18"/>
        <v>0</v>
      </c>
      <c r="I453" s="270">
        <f t="shared" si="19"/>
        <v>0</v>
      </c>
    </row>
    <row r="454" spans="2:9" s="245" customFormat="1" ht="10.199999999999999">
      <c r="B454" s="756"/>
      <c r="C454" s="757"/>
      <c r="D454" s="266"/>
      <c r="E454" s="267"/>
      <c r="F454" s="267"/>
      <c r="G454" s="268"/>
      <c r="H454" s="269">
        <f t="shared" si="18"/>
        <v>0</v>
      </c>
      <c r="I454" s="270">
        <f t="shared" si="19"/>
        <v>0</v>
      </c>
    </row>
    <row r="455" spans="2:9" s="245" customFormat="1" ht="10.199999999999999">
      <c r="B455" s="756"/>
      <c r="C455" s="757"/>
      <c r="D455" s="266"/>
      <c r="E455" s="267"/>
      <c r="F455" s="267"/>
      <c r="G455" s="268"/>
      <c r="H455" s="269">
        <f t="shared" si="18"/>
        <v>0</v>
      </c>
      <c r="I455" s="270">
        <f t="shared" si="19"/>
        <v>0</v>
      </c>
    </row>
    <row r="456" spans="2:9" s="245" customFormat="1" ht="10.199999999999999">
      <c r="B456" s="756"/>
      <c r="C456" s="757"/>
      <c r="D456" s="266"/>
      <c r="E456" s="267"/>
      <c r="F456" s="267"/>
      <c r="G456" s="268"/>
      <c r="H456" s="269">
        <f t="shared" si="18"/>
        <v>0</v>
      </c>
      <c r="I456" s="270">
        <f t="shared" si="19"/>
        <v>0</v>
      </c>
    </row>
    <row r="457" spans="2:9" s="245" customFormat="1" ht="10.199999999999999">
      <c r="B457" s="756"/>
      <c r="C457" s="757"/>
      <c r="D457" s="266"/>
      <c r="E457" s="267"/>
      <c r="F457" s="267"/>
      <c r="G457" s="268"/>
      <c r="H457" s="269">
        <f t="shared" si="18"/>
        <v>0</v>
      </c>
      <c r="I457" s="270">
        <f t="shared" si="19"/>
        <v>0</v>
      </c>
    </row>
    <row r="458" spans="2:9" s="245" customFormat="1" ht="10.199999999999999">
      <c r="B458" s="756"/>
      <c r="C458" s="757"/>
      <c r="D458" s="266"/>
      <c r="E458" s="267"/>
      <c r="F458" s="267"/>
      <c r="G458" s="268"/>
      <c r="H458" s="269">
        <f t="shared" si="18"/>
        <v>0</v>
      </c>
      <c r="I458" s="270">
        <f t="shared" si="19"/>
        <v>0</v>
      </c>
    </row>
    <row r="459" spans="2:9" s="245" customFormat="1" ht="10.199999999999999">
      <c r="B459" s="756"/>
      <c r="C459" s="757"/>
      <c r="D459" s="266"/>
      <c r="E459" s="267"/>
      <c r="F459" s="267"/>
      <c r="G459" s="268"/>
      <c r="H459" s="269">
        <f t="shared" si="18"/>
        <v>0</v>
      </c>
      <c r="I459" s="270">
        <f t="shared" si="19"/>
        <v>0</v>
      </c>
    </row>
    <row r="460" spans="2:9" s="245" customFormat="1" ht="10.199999999999999">
      <c r="B460" s="756"/>
      <c r="C460" s="757"/>
      <c r="D460" s="266"/>
      <c r="E460" s="267"/>
      <c r="F460" s="267"/>
      <c r="G460" s="268"/>
      <c r="H460" s="269">
        <f t="shared" si="18"/>
        <v>0</v>
      </c>
      <c r="I460" s="270">
        <f t="shared" si="19"/>
        <v>0</v>
      </c>
    </row>
    <row r="461" spans="2:9" s="245" customFormat="1" ht="10.199999999999999">
      <c r="B461" s="756"/>
      <c r="C461" s="757"/>
      <c r="D461" s="266"/>
      <c r="E461" s="267"/>
      <c r="F461" s="267"/>
      <c r="G461" s="268"/>
      <c r="H461" s="269">
        <f t="shared" si="18"/>
        <v>0</v>
      </c>
      <c r="I461" s="270">
        <f t="shared" si="19"/>
        <v>0</v>
      </c>
    </row>
    <row r="462" spans="2:9" s="245" customFormat="1" ht="10.199999999999999">
      <c r="B462" s="756"/>
      <c r="C462" s="757"/>
      <c r="D462" s="266"/>
      <c r="E462" s="267"/>
      <c r="F462" s="267"/>
      <c r="G462" s="268"/>
      <c r="H462" s="269">
        <f t="shared" si="18"/>
        <v>0</v>
      </c>
      <c r="I462" s="270">
        <f t="shared" si="19"/>
        <v>0</v>
      </c>
    </row>
    <row r="463" spans="2:9" s="245" customFormat="1" ht="10.199999999999999">
      <c r="B463" s="756"/>
      <c r="C463" s="757"/>
      <c r="D463" s="266"/>
      <c r="E463" s="267"/>
      <c r="F463" s="267"/>
      <c r="G463" s="268"/>
      <c r="H463" s="269">
        <f t="shared" si="18"/>
        <v>0</v>
      </c>
      <c r="I463" s="270">
        <f t="shared" si="19"/>
        <v>0</v>
      </c>
    </row>
    <row r="464" spans="2:9" s="245" customFormat="1" ht="10.199999999999999">
      <c r="B464" s="756"/>
      <c r="C464" s="757"/>
      <c r="D464" s="266"/>
      <c r="E464" s="267"/>
      <c r="F464" s="267"/>
      <c r="G464" s="268"/>
      <c r="H464" s="269">
        <f t="shared" si="18"/>
        <v>0</v>
      </c>
      <c r="I464" s="270">
        <f t="shared" si="19"/>
        <v>0</v>
      </c>
    </row>
    <row r="465" spans="2:9" s="245" customFormat="1" ht="10.199999999999999">
      <c r="B465" s="756"/>
      <c r="C465" s="757"/>
      <c r="D465" s="266"/>
      <c r="E465" s="267"/>
      <c r="F465" s="267"/>
      <c r="G465" s="268"/>
      <c r="H465" s="269">
        <f t="shared" si="18"/>
        <v>0</v>
      </c>
      <c r="I465" s="270">
        <f t="shared" si="19"/>
        <v>0</v>
      </c>
    </row>
    <row r="466" spans="2:9" s="245" customFormat="1" ht="10.199999999999999">
      <c r="B466" s="756"/>
      <c r="C466" s="757"/>
      <c r="D466" s="266"/>
      <c r="E466" s="267"/>
      <c r="F466" s="267"/>
      <c r="G466" s="268"/>
      <c r="H466" s="269">
        <f t="shared" si="18"/>
        <v>0</v>
      </c>
      <c r="I466" s="270">
        <f t="shared" si="19"/>
        <v>0</v>
      </c>
    </row>
    <row r="467" spans="2:9" s="245" customFormat="1" ht="10.199999999999999">
      <c r="B467" s="756"/>
      <c r="C467" s="757"/>
      <c r="D467" s="266"/>
      <c r="E467" s="267"/>
      <c r="F467" s="267"/>
      <c r="G467" s="268"/>
      <c r="H467" s="269">
        <f t="shared" si="18"/>
        <v>0</v>
      </c>
      <c r="I467" s="270">
        <f t="shared" si="19"/>
        <v>0</v>
      </c>
    </row>
    <row r="468" spans="2:9" s="245" customFormat="1" ht="10.199999999999999">
      <c r="B468" s="756"/>
      <c r="C468" s="757"/>
      <c r="D468" s="266"/>
      <c r="E468" s="267"/>
      <c r="F468" s="267"/>
      <c r="G468" s="268"/>
      <c r="H468" s="269">
        <f t="shared" si="18"/>
        <v>0</v>
      </c>
      <c r="I468" s="270">
        <f t="shared" si="19"/>
        <v>0</v>
      </c>
    </row>
    <row r="469" spans="2:9" s="245" customFormat="1" ht="10.199999999999999">
      <c r="B469" s="756"/>
      <c r="C469" s="757"/>
      <c r="D469" s="266"/>
      <c r="E469" s="267"/>
      <c r="F469" s="267"/>
      <c r="G469" s="268"/>
      <c r="H469" s="269">
        <f t="shared" si="18"/>
        <v>0</v>
      </c>
      <c r="I469" s="270">
        <f t="shared" si="19"/>
        <v>0</v>
      </c>
    </row>
    <row r="470" spans="2:9" s="245" customFormat="1" ht="10.199999999999999">
      <c r="B470" s="756"/>
      <c r="C470" s="757"/>
      <c r="D470" s="266"/>
      <c r="E470" s="267"/>
      <c r="F470" s="267"/>
      <c r="G470" s="268"/>
      <c r="H470" s="269">
        <f t="shared" si="18"/>
        <v>0</v>
      </c>
      <c r="I470" s="270">
        <f t="shared" si="19"/>
        <v>0</v>
      </c>
    </row>
    <row r="471" spans="2:9" s="245" customFormat="1" ht="10.199999999999999">
      <c r="B471" s="756"/>
      <c r="C471" s="757"/>
      <c r="D471" s="266"/>
      <c r="E471" s="267"/>
      <c r="F471" s="267"/>
      <c r="G471" s="268"/>
      <c r="H471" s="269">
        <f t="shared" si="18"/>
        <v>0</v>
      </c>
      <c r="I471" s="270">
        <f t="shared" si="19"/>
        <v>0</v>
      </c>
    </row>
    <row r="472" spans="2:9" s="245" customFormat="1" ht="10.199999999999999">
      <c r="B472" s="756"/>
      <c r="C472" s="757"/>
      <c r="D472" s="266"/>
      <c r="E472" s="267"/>
      <c r="F472" s="267"/>
      <c r="G472" s="268"/>
      <c r="H472" s="269">
        <f t="shared" si="18"/>
        <v>0</v>
      </c>
      <c r="I472" s="270">
        <f t="shared" si="19"/>
        <v>0</v>
      </c>
    </row>
    <row r="473" spans="2:9" s="245" customFormat="1" ht="10.199999999999999">
      <c r="B473" s="756"/>
      <c r="C473" s="757"/>
      <c r="D473" s="266"/>
      <c r="E473" s="267"/>
      <c r="F473" s="267"/>
      <c r="G473" s="268"/>
      <c r="H473" s="269">
        <f t="shared" si="18"/>
        <v>0</v>
      </c>
      <c r="I473" s="270">
        <f t="shared" si="19"/>
        <v>0</v>
      </c>
    </row>
    <row r="474" spans="2:9" s="245" customFormat="1" ht="10.199999999999999">
      <c r="B474" s="756"/>
      <c r="C474" s="757"/>
      <c r="D474" s="266"/>
      <c r="E474" s="267"/>
      <c r="F474" s="267"/>
      <c r="G474" s="268"/>
      <c r="H474" s="269">
        <f t="shared" si="18"/>
        <v>0</v>
      </c>
      <c r="I474" s="270">
        <f t="shared" si="19"/>
        <v>0</v>
      </c>
    </row>
    <row r="475" spans="2:9" s="245" customFormat="1" ht="10.199999999999999">
      <c r="B475" s="756"/>
      <c r="C475" s="757"/>
      <c r="D475" s="266"/>
      <c r="E475" s="267"/>
      <c r="F475" s="267"/>
      <c r="G475" s="268"/>
      <c r="H475" s="269">
        <f t="shared" si="18"/>
        <v>0</v>
      </c>
      <c r="I475" s="270">
        <f t="shared" si="19"/>
        <v>0</v>
      </c>
    </row>
    <row r="476" spans="2:9" s="245" customFormat="1" ht="10.199999999999999">
      <c r="B476" s="756"/>
      <c r="C476" s="757"/>
      <c r="D476" s="266"/>
      <c r="E476" s="267"/>
      <c r="F476" s="267"/>
      <c r="G476" s="268"/>
      <c r="H476" s="269">
        <f t="shared" si="18"/>
        <v>0</v>
      </c>
      <c r="I476" s="270">
        <f t="shared" si="19"/>
        <v>0</v>
      </c>
    </row>
    <row r="477" spans="2:9" s="245" customFormat="1" ht="10.199999999999999">
      <c r="B477" s="756"/>
      <c r="C477" s="757"/>
      <c r="D477" s="266"/>
      <c r="E477" s="267"/>
      <c r="F477" s="267"/>
      <c r="G477" s="268"/>
      <c r="H477" s="269">
        <f t="shared" si="18"/>
        <v>0</v>
      </c>
      <c r="I477" s="270">
        <f t="shared" si="19"/>
        <v>0</v>
      </c>
    </row>
    <row r="478" spans="2:9" s="245" customFormat="1" ht="10.199999999999999">
      <c r="B478" s="756"/>
      <c r="C478" s="757"/>
      <c r="D478" s="266"/>
      <c r="E478" s="267"/>
      <c r="F478" s="267"/>
      <c r="G478" s="268"/>
      <c r="H478" s="269">
        <f t="shared" si="18"/>
        <v>0</v>
      </c>
      <c r="I478" s="270">
        <f t="shared" si="19"/>
        <v>0</v>
      </c>
    </row>
    <row r="479" spans="2:9" s="245" customFormat="1" ht="10.199999999999999">
      <c r="B479" s="756"/>
      <c r="C479" s="757"/>
      <c r="D479" s="266"/>
      <c r="E479" s="267"/>
      <c r="F479" s="267"/>
      <c r="G479" s="268"/>
      <c r="H479" s="269">
        <f t="shared" si="18"/>
        <v>0</v>
      </c>
      <c r="I479" s="270">
        <f t="shared" si="19"/>
        <v>0</v>
      </c>
    </row>
    <row r="480" spans="2:9" s="245" customFormat="1" ht="10.199999999999999">
      <c r="B480" s="756"/>
      <c r="C480" s="757"/>
      <c r="D480" s="266"/>
      <c r="E480" s="267"/>
      <c r="F480" s="267"/>
      <c r="G480" s="268"/>
      <c r="H480" s="269">
        <f t="shared" si="18"/>
        <v>0</v>
      </c>
      <c r="I480" s="270">
        <f t="shared" si="19"/>
        <v>0</v>
      </c>
    </row>
    <row r="481" spans="2:9" s="245" customFormat="1" ht="10.199999999999999">
      <c r="B481" s="756"/>
      <c r="C481" s="757"/>
      <c r="D481" s="266"/>
      <c r="E481" s="267"/>
      <c r="F481" s="267"/>
      <c r="G481" s="268"/>
      <c r="H481" s="269">
        <f t="shared" si="18"/>
        <v>0</v>
      </c>
      <c r="I481" s="270">
        <f t="shared" si="19"/>
        <v>0</v>
      </c>
    </row>
    <row r="482" spans="2:9" s="245" customFormat="1" ht="10.199999999999999">
      <c r="B482" s="756"/>
      <c r="C482" s="757"/>
      <c r="D482" s="266"/>
      <c r="E482" s="267"/>
      <c r="F482" s="267"/>
      <c r="G482" s="268"/>
      <c r="H482" s="269">
        <f t="shared" si="18"/>
        <v>0</v>
      </c>
      <c r="I482" s="270">
        <f t="shared" si="19"/>
        <v>0</v>
      </c>
    </row>
    <row r="483" spans="2:9" s="245" customFormat="1" ht="10.199999999999999">
      <c r="B483" s="756"/>
      <c r="C483" s="757"/>
      <c r="D483" s="266"/>
      <c r="E483" s="267"/>
      <c r="F483" s="267"/>
      <c r="G483" s="268"/>
      <c r="H483" s="269">
        <f t="shared" si="18"/>
        <v>0</v>
      </c>
      <c r="I483" s="270">
        <f t="shared" si="19"/>
        <v>0</v>
      </c>
    </row>
    <row r="484" spans="2:9" s="245" customFormat="1" ht="10.199999999999999">
      <c r="B484" s="756"/>
      <c r="C484" s="757"/>
      <c r="D484" s="266"/>
      <c r="E484" s="267"/>
      <c r="F484" s="267"/>
      <c r="G484" s="268"/>
      <c r="H484" s="269">
        <f t="shared" si="18"/>
        <v>0</v>
      </c>
      <c r="I484" s="270">
        <f t="shared" si="19"/>
        <v>0</v>
      </c>
    </row>
    <row r="485" spans="2:9" s="245" customFormat="1" ht="10.199999999999999">
      <c r="B485" s="756"/>
      <c r="C485" s="757"/>
      <c r="D485" s="266"/>
      <c r="E485" s="267"/>
      <c r="F485" s="267"/>
      <c r="G485" s="268"/>
      <c r="H485" s="269">
        <f t="shared" si="18"/>
        <v>0</v>
      </c>
      <c r="I485" s="270">
        <f t="shared" si="19"/>
        <v>0</v>
      </c>
    </row>
    <row r="486" spans="2:9" s="245" customFormat="1" ht="10.199999999999999">
      <c r="B486" s="756"/>
      <c r="C486" s="757"/>
      <c r="D486" s="266"/>
      <c r="E486" s="267"/>
      <c r="F486" s="267"/>
      <c r="G486" s="268"/>
      <c r="H486" s="269">
        <f t="shared" si="18"/>
        <v>0</v>
      </c>
      <c r="I486" s="270">
        <f t="shared" si="19"/>
        <v>0</v>
      </c>
    </row>
    <row r="487" spans="2:9" s="245" customFormat="1" ht="10.199999999999999">
      <c r="B487" s="756"/>
      <c r="C487" s="757"/>
      <c r="D487" s="266"/>
      <c r="E487" s="267"/>
      <c r="F487" s="267"/>
      <c r="G487" s="268"/>
      <c r="H487" s="269">
        <f t="shared" si="18"/>
        <v>0</v>
      </c>
      <c r="I487" s="270">
        <f t="shared" si="19"/>
        <v>0</v>
      </c>
    </row>
    <row r="488" spans="2:9" s="245" customFormat="1" ht="10.199999999999999">
      <c r="B488" s="756"/>
      <c r="C488" s="757"/>
      <c r="D488" s="266"/>
      <c r="E488" s="267"/>
      <c r="F488" s="267"/>
      <c r="G488" s="268"/>
      <c r="H488" s="269">
        <f t="shared" si="18"/>
        <v>0</v>
      </c>
      <c r="I488" s="270">
        <f t="shared" si="19"/>
        <v>0</v>
      </c>
    </row>
    <row r="489" spans="2:9" s="245" customFormat="1" ht="10.199999999999999">
      <c r="B489" s="756"/>
      <c r="C489" s="757"/>
      <c r="D489" s="266"/>
      <c r="E489" s="267"/>
      <c r="F489" s="267"/>
      <c r="G489" s="268"/>
      <c r="H489" s="269">
        <f t="shared" si="18"/>
        <v>0</v>
      </c>
      <c r="I489" s="270">
        <f t="shared" si="19"/>
        <v>0</v>
      </c>
    </row>
    <row r="490" spans="2:9" s="245" customFormat="1" ht="10.199999999999999">
      <c r="B490" s="756"/>
      <c r="C490" s="757"/>
      <c r="D490" s="266"/>
      <c r="E490" s="267"/>
      <c r="F490" s="267"/>
      <c r="G490" s="268"/>
      <c r="H490" s="269">
        <f t="shared" si="18"/>
        <v>0</v>
      </c>
      <c r="I490" s="270">
        <f t="shared" si="19"/>
        <v>0</v>
      </c>
    </row>
    <row r="491" spans="2:9" s="245" customFormat="1" ht="10.199999999999999">
      <c r="B491" s="756"/>
      <c r="C491" s="757"/>
      <c r="D491" s="266"/>
      <c r="E491" s="267"/>
      <c r="F491" s="267"/>
      <c r="G491" s="268"/>
      <c r="H491" s="269">
        <f t="shared" si="18"/>
        <v>0</v>
      </c>
      <c r="I491" s="270">
        <f t="shared" si="19"/>
        <v>0</v>
      </c>
    </row>
    <row r="492" spans="2:9" s="245" customFormat="1" ht="10.199999999999999">
      <c r="B492" s="756"/>
      <c r="C492" s="757"/>
      <c r="D492" s="266"/>
      <c r="E492" s="267"/>
      <c r="F492" s="267"/>
      <c r="G492" s="268"/>
      <c r="H492" s="269">
        <f t="shared" si="18"/>
        <v>0</v>
      </c>
      <c r="I492" s="270">
        <f t="shared" si="19"/>
        <v>0</v>
      </c>
    </row>
    <row r="493" spans="2:9" s="245" customFormat="1" ht="10.199999999999999">
      <c r="B493" s="756"/>
      <c r="C493" s="757"/>
      <c r="D493" s="266"/>
      <c r="E493" s="267"/>
      <c r="F493" s="267"/>
      <c r="G493" s="268"/>
      <c r="H493" s="269">
        <f t="shared" si="18"/>
        <v>0</v>
      </c>
      <c r="I493" s="270">
        <f t="shared" si="19"/>
        <v>0</v>
      </c>
    </row>
    <row r="494" spans="2:9" s="245" customFormat="1" ht="10.199999999999999">
      <c r="B494" s="758"/>
      <c r="C494" s="759"/>
      <c r="D494" s="271"/>
      <c r="E494" s="272"/>
      <c r="F494" s="272"/>
      <c r="G494" s="273"/>
      <c r="H494" s="274">
        <f t="shared" si="18"/>
        <v>0</v>
      </c>
      <c r="I494" s="275">
        <f t="shared" si="19"/>
        <v>0</v>
      </c>
    </row>
    <row r="495" spans="2:9" s="244" customFormat="1" ht="12">
      <c r="B495" s="762" t="s">
        <v>233</v>
      </c>
      <c r="C495" s="763"/>
      <c r="D495" s="763"/>
      <c r="E495" s="763"/>
      <c r="F495" s="763"/>
      <c r="G495" s="764"/>
      <c r="H495" s="276">
        <f>ROUND(SUM(H445:H494),3)</f>
        <v>0</v>
      </c>
      <c r="I495" s="277">
        <f>ROUND(SUM(I445:I494),3)</f>
        <v>0</v>
      </c>
    </row>
    <row r="496" spans="2:9" s="244" customFormat="1" ht="12.6" thickBot="1">
      <c r="B496" s="765" t="s">
        <v>234</v>
      </c>
      <c r="C496" s="766"/>
      <c r="D496" s="766"/>
      <c r="E496" s="766"/>
      <c r="F496" s="766"/>
      <c r="G496" s="767"/>
      <c r="H496" s="768">
        <f>ROUND(I495-H495+I444,3)</f>
        <v>0</v>
      </c>
      <c r="I496" s="769"/>
    </row>
    <row r="497" spans="2:9" s="245" customFormat="1" ht="10.8" thickTop="1">
      <c r="B497" s="770" t="s">
        <v>5</v>
      </c>
      <c r="C497" s="771"/>
      <c r="D497" s="774" t="s">
        <v>6</v>
      </c>
      <c r="E497" s="775"/>
      <c r="F497" s="775"/>
      <c r="G497" s="775"/>
      <c r="H497" s="775"/>
      <c r="I497" s="776"/>
    </row>
    <row r="498" spans="2:9" s="245" customFormat="1" ht="10.199999999999999">
      <c r="B498" s="772"/>
      <c r="C498" s="773"/>
      <c r="D498" s="777" t="s">
        <v>235</v>
      </c>
      <c r="E498" s="778"/>
      <c r="F498" s="778"/>
      <c r="G498" s="778"/>
      <c r="H498" s="779" t="s">
        <v>236</v>
      </c>
      <c r="I498" s="780"/>
    </row>
    <row r="499" spans="2:9" s="245" customFormat="1" ht="10.199999999999999">
      <c r="B499" s="798" t="str">
        <f>B427</f>
        <v>YENİ YAPI</v>
      </c>
      <c r="C499" s="799"/>
      <c r="D499" s="802" t="str">
        <f>D427</f>
        <v>Emrah Kulaklı</v>
      </c>
      <c r="E499" s="803"/>
      <c r="F499" s="803"/>
      <c r="G499" s="803"/>
      <c r="H499" s="802" t="str">
        <f>H427</f>
        <v>Emrullah Yavaş</v>
      </c>
      <c r="I499" s="804"/>
    </row>
    <row r="500" spans="2:9" s="245" customFormat="1" ht="10.199999999999999">
      <c r="B500" s="800"/>
      <c r="C500" s="801"/>
      <c r="D500" s="802" t="str">
        <f>D428</f>
        <v>İnşaat Mühendisi</v>
      </c>
      <c r="E500" s="803"/>
      <c r="F500" s="803"/>
      <c r="G500" s="803"/>
      <c r="H500" s="802" t="str">
        <f>H428</f>
        <v>İnşaat Mühendisi</v>
      </c>
      <c r="I500" s="804"/>
    </row>
    <row r="501" spans="2:9" s="245" customFormat="1" ht="10.199999999999999">
      <c r="B501" s="800"/>
      <c r="C501" s="801"/>
      <c r="D501" s="259"/>
      <c r="H501" s="259"/>
      <c r="I501" s="254"/>
    </row>
    <row r="502" spans="2:9" s="245" customFormat="1" ht="10.199999999999999">
      <c r="B502" s="253"/>
      <c r="D502" s="259"/>
      <c r="H502" s="259"/>
      <c r="I502" s="254"/>
    </row>
    <row r="503" spans="2:9" s="245" customFormat="1" ht="10.8" thickBot="1">
      <c r="B503" s="255"/>
      <c r="C503" s="256"/>
      <c r="D503" s="260"/>
      <c r="E503" s="256"/>
      <c r="F503" s="256"/>
      <c r="G503" s="256"/>
      <c r="H503" s="260"/>
      <c r="I503" s="257"/>
    </row>
    <row r="504" spans="2:9" s="245" customFormat="1" ht="6" customHeight="1" thickTop="1"/>
    <row r="505" spans="2:9" ht="3.75" customHeight="1"/>
    <row r="506" spans="2:9" ht="9.75" customHeight="1" thickBot="1">
      <c r="B506" s="246"/>
      <c r="C506" s="246"/>
      <c r="D506" s="245"/>
      <c r="H506" s="247" t="s">
        <v>232</v>
      </c>
      <c r="I506" s="248">
        <f>I434+1</f>
        <v>7</v>
      </c>
    </row>
    <row r="507" spans="2:9" s="244" customFormat="1" ht="12" customHeight="1" thickTop="1">
      <c r="B507" s="278" t="s">
        <v>6</v>
      </c>
      <c r="C507" s="760" t="str">
        <f>C435</f>
        <v>:FARSYAPI</v>
      </c>
      <c r="D507" s="760"/>
      <c r="E507" s="760"/>
      <c r="F507" s="760"/>
      <c r="G507" s="760"/>
      <c r="H507" s="760"/>
      <c r="I507" s="761"/>
    </row>
    <row r="508" spans="2:9" s="244" customFormat="1" ht="12">
      <c r="B508" s="279" t="s">
        <v>5</v>
      </c>
      <c r="C508" s="783" t="str">
        <f t="shared" ref="C508:C511" si="20">C436</f>
        <v>:YENİ YAPI</v>
      </c>
      <c r="D508" s="783"/>
      <c r="E508" s="783"/>
      <c r="F508" s="783"/>
      <c r="G508" s="783"/>
      <c r="H508" s="783"/>
      <c r="I508" s="784"/>
    </row>
    <row r="509" spans="2:9" s="244" customFormat="1" ht="12" customHeight="1">
      <c r="B509" s="279" t="s">
        <v>230</v>
      </c>
      <c r="C509" s="785" t="str">
        <f t="shared" si="20"/>
        <v xml:space="preserve">:PANDROS </v>
      </c>
      <c r="D509" s="785"/>
      <c r="E509" s="785"/>
      <c r="F509" s="785"/>
      <c r="G509" s="785"/>
      <c r="H509" s="785"/>
      <c r="I509" s="786"/>
    </row>
    <row r="510" spans="2:9" s="244" customFormat="1" ht="12" customHeight="1">
      <c r="B510" s="279" t="s">
        <v>231</v>
      </c>
      <c r="C510" s="783" t="str">
        <f t="shared" si="20"/>
        <v>:İNCE İŞLER</v>
      </c>
      <c r="D510" s="783"/>
      <c r="E510" s="783"/>
      <c r="F510" s="783"/>
      <c r="G510" s="783"/>
      <c r="H510" s="783"/>
      <c r="I510" s="784"/>
    </row>
    <row r="511" spans="2:9" s="244" customFormat="1" ht="33" customHeight="1">
      <c r="B511" s="280" t="s">
        <v>228</v>
      </c>
      <c r="C511" s="787" t="str">
        <f t="shared" si="20"/>
        <v>:İSG Cezası Kesintileri</v>
      </c>
      <c r="D511" s="787"/>
      <c r="E511" s="787"/>
      <c r="F511" s="787"/>
      <c r="G511" s="787"/>
      <c r="H511" s="787"/>
      <c r="I511" s="788"/>
    </row>
    <row r="512" spans="2:9" s="244" customFormat="1" ht="12.6" thickBot="1">
      <c r="B512" s="281" t="s">
        <v>9</v>
      </c>
      <c r="C512" s="282" t="str">
        <f>C440</f>
        <v>:KES.01</v>
      </c>
      <c r="D512" s="283" t="s">
        <v>1</v>
      </c>
      <c r="E512" s="283" t="str">
        <f>E440</f>
        <v>:pkt</v>
      </c>
      <c r="F512" s="283"/>
      <c r="G512" s="283"/>
      <c r="H512" s="283" t="s">
        <v>198</v>
      </c>
      <c r="I512" s="284" t="str">
        <f>I440</f>
        <v>:1TL</v>
      </c>
    </row>
    <row r="513" spans="2:10" s="249" customFormat="1" ht="24" customHeight="1" thickTop="1" thickBot="1">
      <c r="B513" s="789" t="s">
        <v>229</v>
      </c>
      <c r="C513" s="790"/>
      <c r="D513" s="790"/>
      <c r="E513" s="790"/>
      <c r="F513" s="790"/>
      <c r="G513" s="790"/>
      <c r="H513" s="790"/>
      <c r="I513" s="791"/>
    </row>
    <row r="514" spans="2:10" s="244" customFormat="1" ht="12.6" thickTop="1">
      <c r="B514" s="792" t="s">
        <v>223</v>
      </c>
      <c r="C514" s="793"/>
      <c r="D514" s="793" t="s">
        <v>145</v>
      </c>
      <c r="E514" s="793"/>
      <c r="F514" s="793"/>
      <c r="G514" s="793"/>
      <c r="H514" s="796" t="s">
        <v>3</v>
      </c>
      <c r="I514" s="797"/>
    </row>
    <row r="515" spans="2:10" s="244" customFormat="1" ht="12">
      <c r="B515" s="794"/>
      <c r="C515" s="795"/>
      <c r="D515" s="251" t="s">
        <v>147</v>
      </c>
      <c r="E515" s="251" t="s">
        <v>224</v>
      </c>
      <c r="F515" s="251" t="s">
        <v>225</v>
      </c>
      <c r="G515" s="251" t="s">
        <v>148</v>
      </c>
      <c r="H515" s="258" t="s">
        <v>226</v>
      </c>
      <c r="I515" s="252" t="s">
        <v>227</v>
      </c>
      <c r="J515" s="250"/>
    </row>
    <row r="516" spans="2:10" s="244" customFormat="1" ht="12">
      <c r="B516" s="781" t="s">
        <v>237</v>
      </c>
      <c r="C516" s="782"/>
      <c r="D516" s="261"/>
      <c r="E516" s="262"/>
      <c r="F516" s="262"/>
      <c r="G516" s="263"/>
      <c r="H516" s="264"/>
      <c r="I516" s="265">
        <f>H496</f>
        <v>0</v>
      </c>
      <c r="J516" s="250"/>
    </row>
    <row r="517" spans="2:10" s="245" customFormat="1" ht="10.199999999999999">
      <c r="B517" s="756"/>
      <c r="C517" s="757"/>
      <c r="D517" s="266"/>
      <c r="E517" s="267"/>
      <c r="F517" s="267"/>
      <c r="G517" s="268"/>
      <c r="H517" s="269">
        <f>ROUND(IF(MID(B517,1,5)="MİNHA",PRODUCT(D517:G517),0),3)</f>
        <v>0</v>
      </c>
      <c r="I517" s="270">
        <f>ROUND(IF(MID(B517,1,5)&lt;&gt;"MİNHA",PRODUCT(D517:G517),0),3)</f>
        <v>0</v>
      </c>
    </row>
    <row r="518" spans="2:10" s="245" customFormat="1" ht="10.199999999999999">
      <c r="B518" s="756"/>
      <c r="C518" s="757"/>
      <c r="D518" s="266"/>
      <c r="E518" s="267"/>
      <c r="F518" s="267"/>
      <c r="G518" s="268"/>
      <c r="H518" s="269">
        <f t="shared" ref="H518:H566" si="21">ROUND(IF(MID(B518,1,5)="MİNHA",PRODUCT(D518:G518),0),3)</f>
        <v>0</v>
      </c>
      <c r="I518" s="270">
        <f t="shared" ref="I518:I566" si="22">ROUND(IF(MID(B518,1,5)&lt;&gt;"MİNHA",PRODUCT(D518:G518),0),3)</f>
        <v>0</v>
      </c>
    </row>
    <row r="519" spans="2:10" s="245" customFormat="1" ht="10.199999999999999">
      <c r="B519" s="756"/>
      <c r="C519" s="757"/>
      <c r="D519" s="266"/>
      <c r="E519" s="267"/>
      <c r="F519" s="267"/>
      <c r="G519" s="268"/>
      <c r="H519" s="269">
        <f t="shared" si="21"/>
        <v>0</v>
      </c>
      <c r="I519" s="270">
        <f t="shared" si="22"/>
        <v>0</v>
      </c>
    </row>
    <row r="520" spans="2:10" s="245" customFormat="1" ht="10.199999999999999">
      <c r="B520" s="756"/>
      <c r="C520" s="757"/>
      <c r="D520" s="266"/>
      <c r="E520" s="267"/>
      <c r="F520" s="267"/>
      <c r="G520" s="268"/>
      <c r="H520" s="269">
        <f t="shared" si="21"/>
        <v>0</v>
      </c>
      <c r="I520" s="270">
        <f t="shared" si="22"/>
        <v>0</v>
      </c>
    </row>
    <row r="521" spans="2:10" s="245" customFormat="1" ht="10.199999999999999">
      <c r="B521" s="756"/>
      <c r="C521" s="757"/>
      <c r="D521" s="266"/>
      <c r="E521" s="267"/>
      <c r="F521" s="267"/>
      <c r="G521" s="268"/>
      <c r="H521" s="269">
        <f t="shared" si="21"/>
        <v>0</v>
      </c>
      <c r="I521" s="270">
        <f t="shared" si="22"/>
        <v>0</v>
      </c>
    </row>
    <row r="522" spans="2:10" s="245" customFormat="1" ht="10.199999999999999">
      <c r="B522" s="756"/>
      <c r="C522" s="757"/>
      <c r="D522" s="266"/>
      <c r="E522" s="267"/>
      <c r="F522" s="267"/>
      <c r="G522" s="268"/>
      <c r="H522" s="269">
        <f t="shared" si="21"/>
        <v>0</v>
      </c>
      <c r="I522" s="270">
        <f t="shared" si="22"/>
        <v>0</v>
      </c>
    </row>
    <row r="523" spans="2:10" s="245" customFormat="1" ht="10.199999999999999">
      <c r="B523" s="756"/>
      <c r="C523" s="757"/>
      <c r="D523" s="266"/>
      <c r="E523" s="267"/>
      <c r="F523" s="267"/>
      <c r="G523" s="268"/>
      <c r="H523" s="269">
        <f t="shared" si="21"/>
        <v>0</v>
      </c>
      <c r="I523" s="270">
        <f t="shared" si="22"/>
        <v>0</v>
      </c>
    </row>
    <row r="524" spans="2:10" s="245" customFormat="1" ht="10.199999999999999">
      <c r="B524" s="756"/>
      <c r="C524" s="757"/>
      <c r="D524" s="266"/>
      <c r="E524" s="267"/>
      <c r="F524" s="267"/>
      <c r="G524" s="268"/>
      <c r="H524" s="269">
        <f t="shared" si="21"/>
        <v>0</v>
      </c>
      <c r="I524" s="270">
        <f t="shared" si="22"/>
        <v>0</v>
      </c>
    </row>
    <row r="525" spans="2:10" s="245" customFormat="1" ht="10.199999999999999">
      <c r="B525" s="756"/>
      <c r="C525" s="757"/>
      <c r="D525" s="266"/>
      <c r="E525" s="267"/>
      <c r="F525" s="267"/>
      <c r="G525" s="268"/>
      <c r="H525" s="269">
        <f t="shared" si="21"/>
        <v>0</v>
      </c>
      <c r="I525" s="270">
        <f t="shared" si="22"/>
        <v>0</v>
      </c>
    </row>
    <row r="526" spans="2:10" s="245" customFormat="1" ht="10.199999999999999">
      <c r="B526" s="756"/>
      <c r="C526" s="757"/>
      <c r="D526" s="266"/>
      <c r="E526" s="267"/>
      <c r="F526" s="267"/>
      <c r="G526" s="268"/>
      <c r="H526" s="269">
        <f t="shared" si="21"/>
        <v>0</v>
      </c>
      <c r="I526" s="270">
        <f t="shared" si="22"/>
        <v>0</v>
      </c>
    </row>
    <row r="527" spans="2:10" s="245" customFormat="1" ht="10.199999999999999">
      <c r="B527" s="756"/>
      <c r="C527" s="757"/>
      <c r="D527" s="266"/>
      <c r="E527" s="267"/>
      <c r="F527" s="267"/>
      <c r="G527" s="268"/>
      <c r="H527" s="269">
        <f t="shared" si="21"/>
        <v>0</v>
      </c>
      <c r="I527" s="270">
        <f t="shared" si="22"/>
        <v>0</v>
      </c>
    </row>
    <row r="528" spans="2:10" s="245" customFormat="1" ht="10.199999999999999">
      <c r="B528" s="756"/>
      <c r="C528" s="757"/>
      <c r="D528" s="266"/>
      <c r="E528" s="267"/>
      <c r="F528" s="267"/>
      <c r="G528" s="268"/>
      <c r="H528" s="269">
        <f t="shared" si="21"/>
        <v>0</v>
      </c>
      <c r="I528" s="270">
        <f t="shared" si="22"/>
        <v>0</v>
      </c>
    </row>
    <row r="529" spans="2:9" s="245" customFormat="1" ht="10.199999999999999">
      <c r="B529" s="756"/>
      <c r="C529" s="757"/>
      <c r="D529" s="266"/>
      <c r="E529" s="267"/>
      <c r="F529" s="267"/>
      <c r="G529" s="268"/>
      <c r="H529" s="269">
        <f t="shared" si="21"/>
        <v>0</v>
      </c>
      <c r="I529" s="270">
        <f t="shared" si="22"/>
        <v>0</v>
      </c>
    </row>
    <row r="530" spans="2:9" s="245" customFormat="1" ht="10.199999999999999">
      <c r="B530" s="756"/>
      <c r="C530" s="757"/>
      <c r="D530" s="266"/>
      <c r="E530" s="267"/>
      <c r="F530" s="267"/>
      <c r="G530" s="268"/>
      <c r="H530" s="269">
        <f t="shared" si="21"/>
        <v>0</v>
      </c>
      <c r="I530" s="270">
        <f t="shared" si="22"/>
        <v>0</v>
      </c>
    </row>
    <row r="531" spans="2:9" s="245" customFormat="1" ht="10.199999999999999">
      <c r="B531" s="756"/>
      <c r="C531" s="757"/>
      <c r="D531" s="266"/>
      <c r="E531" s="267"/>
      <c r="F531" s="267"/>
      <c r="G531" s="268"/>
      <c r="H531" s="269">
        <f t="shared" si="21"/>
        <v>0</v>
      </c>
      <c r="I531" s="270">
        <f t="shared" si="22"/>
        <v>0</v>
      </c>
    </row>
    <row r="532" spans="2:9" s="245" customFormat="1" ht="10.199999999999999">
      <c r="B532" s="756"/>
      <c r="C532" s="757"/>
      <c r="D532" s="266"/>
      <c r="E532" s="267"/>
      <c r="F532" s="267"/>
      <c r="G532" s="268"/>
      <c r="H532" s="269">
        <f t="shared" si="21"/>
        <v>0</v>
      </c>
      <c r="I532" s="270">
        <f t="shared" si="22"/>
        <v>0</v>
      </c>
    </row>
    <row r="533" spans="2:9" s="245" customFormat="1" ht="10.199999999999999">
      <c r="B533" s="756"/>
      <c r="C533" s="757"/>
      <c r="D533" s="266"/>
      <c r="E533" s="267"/>
      <c r="F533" s="267"/>
      <c r="G533" s="268"/>
      <c r="H533" s="269">
        <f t="shared" si="21"/>
        <v>0</v>
      </c>
      <c r="I533" s="270">
        <f t="shared" si="22"/>
        <v>0</v>
      </c>
    </row>
    <row r="534" spans="2:9" s="245" customFormat="1" ht="10.199999999999999">
      <c r="B534" s="756"/>
      <c r="C534" s="757"/>
      <c r="D534" s="266"/>
      <c r="E534" s="267"/>
      <c r="F534" s="267"/>
      <c r="G534" s="268"/>
      <c r="H534" s="269">
        <f t="shared" si="21"/>
        <v>0</v>
      </c>
      <c r="I534" s="270">
        <f t="shared" si="22"/>
        <v>0</v>
      </c>
    </row>
    <row r="535" spans="2:9" s="245" customFormat="1" ht="10.199999999999999">
      <c r="B535" s="756"/>
      <c r="C535" s="757"/>
      <c r="D535" s="266"/>
      <c r="E535" s="267"/>
      <c r="F535" s="267"/>
      <c r="G535" s="268"/>
      <c r="H535" s="269">
        <f t="shared" si="21"/>
        <v>0</v>
      </c>
      <c r="I535" s="270">
        <f t="shared" si="22"/>
        <v>0</v>
      </c>
    </row>
    <row r="536" spans="2:9" s="245" customFormat="1" ht="10.199999999999999">
      <c r="B536" s="756"/>
      <c r="C536" s="757"/>
      <c r="D536" s="266"/>
      <c r="E536" s="267"/>
      <c r="F536" s="267"/>
      <c r="G536" s="268"/>
      <c r="H536" s="269">
        <f t="shared" si="21"/>
        <v>0</v>
      </c>
      <c r="I536" s="270">
        <f t="shared" si="22"/>
        <v>0</v>
      </c>
    </row>
    <row r="537" spans="2:9" s="245" customFormat="1" ht="10.199999999999999">
      <c r="B537" s="756"/>
      <c r="C537" s="757"/>
      <c r="D537" s="266"/>
      <c r="E537" s="267"/>
      <c r="F537" s="267"/>
      <c r="G537" s="268"/>
      <c r="H537" s="269">
        <f t="shared" si="21"/>
        <v>0</v>
      </c>
      <c r="I537" s="270">
        <f t="shared" si="22"/>
        <v>0</v>
      </c>
    </row>
    <row r="538" spans="2:9" s="245" customFormat="1" ht="10.199999999999999">
      <c r="B538" s="756"/>
      <c r="C538" s="757"/>
      <c r="D538" s="266"/>
      <c r="E538" s="267"/>
      <c r="F538" s="267"/>
      <c r="G538" s="268"/>
      <c r="H538" s="269">
        <f t="shared" si="21"/>
        <v>0</v>
      </c>
      <c r="I538" s="270">
        <f t="shared" si="22"/>
        <v>0</v>
      </c>
    </row>
    <row r="539" spans="2:9" s="245" customFormat="1" ht="10.199999999999999">
      <c r="B539" s="756"/>
      <c r="C539" s="757"/>
      <c r="D539" s="266"/>
      <c r="E539" s="267"/>
      <c r="F539" s="267"/>
      <c r="G539" s="268"/>
      <c r="H539" s="269">
        <f t="shared" si="21"/>
        <v>0</v>
      </c>
      <c r="I539" s="270">
        <f t="shared" si="22"/>
        <v>0</v>
      </c>
    </row>
    <row r="540" spans="2:9" s="245" customFormat="1" ht="10.199999999999999">
      <c r="B540" s="756"/>
      <c r="C540" s="757"/>
      <c r="D540" s="266"/>
      <c r="E540" s="267"/>
      <c r="F540" s="267"/>
      <c r="G540" s="268"/>
      <c r="H540" s="269">
        <f t="shared" si="21"/>
        <v>0</v>
      </c>
      <c r="I540" s="270">
        <f t="shared" si="22"/>
        <v>0</v>
      </c>
    </row>
    <row r="541" spans="2:9" s="245" customFormat="1" ht="10.199999999999999">
      <c r="B541" s="756"/>
      <c r="C541" s="757"/>
      <c r="D541" s="266"/>
      <c r="E541" s="267"/>
      <c r="F541" s="267"/>
      <c r="G541" s="268"/>
      <c r="H541" s="269">
        <f t="shared" si="21"/>
        <v>0</v>
      </c>
      <c r="I541" s="270">
        <f t="shared" si="22"/>
        <v>0</v>
      </c>
    </row>
    <row r="542" spans="2:9" s="245" customFormat="1" ht="10.199999999999999">
      <c r="B542" s="756"/>
      <c r="C542" s="757"/>
      <c r="D542" s="266"/>
      <c r="E542" s="267"/>
      <c r="F542" s="267"/>
      <c r="G542" s="268"/>
      <c r="H542" s="269">
        <f t="shared" si="21"/>
        <v>0</v>
      </c>
      <c r="I542" s="270">
        <f t="shared" si="22"/>
        <v>0</v>
      </c>
    </row>
    <row r="543" spans="2:9" s="245" customFormat="1" ht="10.199999999999999">
      <c r="B543" s="756"/>
      <c r="C543" s="757"/>
      <c r="D543" s="266"/>
      <c r="E543" s="267"/>
      <c r="F543" s="267"/>
      <c r="G543" s="268"/>
      <c r="H543" s="269">
        <f t="shared" si="21"/>
        <v>0</v>
      </c>
      <c r="I543" s="270">
        <f t="shared" si="22"/>
        <v>0</v>
      </c>
    </row>
    <row r="544" spans="2:9" s="245" customFormat="1" ht="10.199999999999999">
      <c r="B544" s="756"/>
      <c r="C544" s="757"/>
      <c r="D544" s="266"/>
      <c r="E544" s="267"/>
      <c r="F544" s="267"/>
      <c r="G544" s="268"/>
      <c r="H544" s="269">
        <f t="shared" si="21"/>
        <v>0</v>
      </c>
      <c r="I544" s="270">
        <f t="shared" si="22"/>
        <v>0</v>
      </c>
    </row>
    <row r="545" spans="2:9" s="245" customFormat="1" ht="10.199999999999999">
      <c r="B545" s="756"/>
      <c r="C545" s="757"/>
      <c r="D545" s="266"/>
      <c r="E545" s="267"/>
      <c r="F545" s="267"/>
      <c r="G545" s="268"/>
      <c r="H545" s="269">
        <f t="shared" si="21"/>
        <v>0</v>
      </c>
      <c r="I545" s="270">
        <f t="shared" si="22"/>
        <v>0</v>
      </c>
    </row>
    <row r="546" spans="2:9" s="245" customFormat="1" ht="10.199999999999999">
      <c r="B546" s="756"/>
      <c r="C546" s="757"/>
      <c r="D546" s="266"/>
      <c r="E546" s="267"/>
      <c r="F546" s="267"/>
      <c r="G546" s="268"/>
      <c r="H546" s="269">
        <f t="shared" si="21"/>
        <v>0</v>
      </c>
      <c r="I546" s="270">
        <f t="shared" si="22"/>
        <v>0</v>
      </c>
    </row>
    <row r="547" spans="2:9" s="245" customFormat="1" ht="10.199999999999999">
      <c r="B547" s="756"/>
      <c r="C547" s="757"/>
      <c r="D547" s="266"/>
      <c r="E547" s="267"/>
      <c r="F547" s="267"/>
      <c r="G547" s="268"/>
      <c r="H547" s="269">
        <f t="shared" si="21"/>
        <v>0</v>
      </c>
      <c r="I547" s="270">
        <f t="shared" si="22"/>
        <v>0</v>
      </c>
    </row>
    <row r="548" spans="2:9" s="245" customFormat="1" ht="10.199999999999999">
      <c r="B548" s="756"/>
      <c r="C548" s="757"/>
      <c r="D548" s="266"/>
      <c r="E548" s="267"/>
      <c r="F548" s="267"/>
      <c r="G548" s="268"/>
      <c r="H548" s="269">
        <f t="shared" si="21"/>
        <v>0</v>
      </c>
      <c r="I548" s="270">
        <f t="shared" si="22"/>
        <v>0</v>
      </c>
    </row>
    <row r="549" spans="2:9" s="245" customFormat="1" ht="10.199999999999999">
      <c r="B549" s="756"/>
      <c r="C549" s="757"/>
      <c r="D549" s="266"/>
      <c r="E549" s="267"/>
      <c r="F549" s="267"/>
      <c r="G549" s="268"/>
      <c r="H549" s="269">
        <f t="shared" si="21"/>
        <v>0</v>
      </c>
      <c r="I549" s="270">
        <f t="shared" si="22"/>
        <v>0</v>
      </c>
    </row>
    <row r="550" spans="2:9" s="245" customFormat="1" ht="10.199999999999999">
      <c r="B550" s="756"/>
      <c r="C550" s="757"/>
      <c r="D550" s="266"/>
      <c r="E550" s="267"/>
      <c r="F550" s="267"/>
      <c r="G550" s="268"/>
      <c r="H550" s="269">
        <f t="shared" si="21"/>
        <v>0</v>
      </c>
      <c r="I550" s="270">
        <f t="shared" si="22"/>
        <v>0</v>
      </c>
    </row>
    <row r="551" spans="2:9" s="245" customFormat="1" ht="10.199999999999999">
      <c r="B551" s="756"/>
      <c r="C551" s="757"/>
      <c r="D551" s="266"/>
      <c r="E551" s="267"/>
      <c r="F551" s="267"/>
      <c r="G551" s="268"/>
      <c r="H551" s="269">
        <f t="shared" si="21"/>
        <v>0</v>
      </c>
      <c r="I551" s="270">
        <f t="shared" si="22"/>
        <v>0</v>
      </c>
    </row>
    <row r="552" spans="2:9" s="245" customFormat="1" ht="10.199999999999999">
      <c r="B552" s="756"/>
      <c r="C552" s="757"/>
      <c r="D552" s="266"/>
      <c r="E552" s="267"/>
      <c r="F552" s="267"/>
      <c r="G552" s="268"/>
      <c r="H552" s="269">
        <f t="shared" si="21"/>
        <v>0</v>
      </c>
      <c r="I552" s="270">
        <f t="shared" si="22"/>
        <v>0</v>
      </c>
    </row>
    <row r="553" spans="2:9" s="245" customFormat="1" ht="10.199999999999999">
      <c r="B553" s="756"/>
      <c r="C553" s="757"/>
      <c r="D553" s="266"/>
      <c r="E553" s="267"/>
      <c r="F553" s="267"/>
      <c r="G553" s="268"/>
      <c r="H553" s="269">
        <f t="shared" si="21"/>
        <v>0</v>
      </c>
      <c r="I553" s="270">
        <f t="shared" si="22"/>
        <v>0</v>
      </c>
    </row>
    <row r="554" spans="2:9" s="245" customFormat="1" ht="10.199999999999999">
      <c r="B554" s="756"/>
      <c r="C554" s="757"/>
      <c r="D554" s="266"/>
      <c r="E554" s="267"/>
      <c r="F554" s="267"/>
      <c r="G554" s="268"/>
      <c r="H554" s="269">
        <f t="shared" si="21"/>
        <v>0</v>
      </c>
      <c r="I554" s="270">
        <f t="shared" si="22"/>
        <v>0</v>
      </c>
    </row>
    <row r="555" spans="2:9" s="245" customFormat="1" ht="10.199999999999999">
      <c r="B555" s="756"/>
      <c r="C555" s="757"/>
      <c r="D555" s="266"/>
      <c r="E555" s="267"/>
      <c r="F555" s="267"/>
      <c r="G555" s="268"/>
      <c r="H555" s="269">
        <f t="shared" si="21"/>
        <v>0</v>
      </c>
      <c r="I555" s="270">
        <f t="shared" si="22"/>
        <v>0</v>
      </c>
    </row>
    <row r="556" spans="2:9" s="245" customFormat="1" ht="10.199999999999999">
      <c r="B556" s="756"/>
      <c r="C556" s="757"/>
      <c r="D556" s="266"/>
      <c r="E556" s="267"/>
      <c r="F556" s="267"/>
      <c r="G556" s="268"/>
      <c r="H556" s="269">
        <f t="shared" si="21"/>
        <v>0</v>
      </c>
      <c r="I556" s="270">
        <f t="shared" si="22"/>
        <v>0</v>
      </c>
    </row>
    <row r="557" spans="2:9" s="245" customFormat="1" ht="10.199999999999999">
      <c r="B557" s="756"/>
      <c r="C557" s="757"/>
      <c r="D557" s="266"/>
      <c r="E557" s="267"/>
      <c r="F557" s="267"/>
      <c r="G557" s="268"/>
      <c r="H557" s="269">
        <f t="shared" si="21"/>
        <v>0</v>
      </c>
      <c r="I557" s="270">
        <f t="shared" si="22"/>
        <v>0</v>
      </c>
    </row>
    <row r="558" spans="2:9" s="245" customFormat="1" ht="10.199999999999999">
      <c r="B558" s="756"/>
      <c r="C558" s="757"/>
      <c r="D558" s="266"/>
      <c r="E558" s="267"/>
      <c r="F558" s="267"/>
      <c r="G558" s="268"/>
      <c r="H558" s="269">
        <f t="shared" si="21"/>
        <v>0</v>
      </c>
      <c r="I558" s="270">
        <f t="shared" si="22"/>
        <v>0</v>
      </c>
    </row>
    <row r="559" spans="2:9" s="245" customFormat="1" ht="10.199999999999999">
      <c r="B559" s="756"/>
      <c r="C559" s="757"/>
      <c r="D559" s="266"/>
      <c r="E559" s="267"/>
      <c r="F559" s="267"/>
      <c r="G559" s="268"/>
      <c r="H559" s="269">
        <f t="shared" si="21"/>
        <v>0</v>
      </c>
      <c r="I559" s="270">
        <f t="shared" si="22"/>
        <v>0</v>
      </c>
    </row>
    <row r="560" spans="2:9" s="245" customFormat="1" ht="10.199999999999999">
      <c r="B560" s="756"/>
      <c r="C560" s="757"/>
      <c r="D560" s="266"/>
      <c r="E560" s="267"/>
      <c r="F560" s="267"/>
      <c r="G560" s="268"/>
      <c r="H560" s="269">
        <f t="shared" si="21"/>
        <v>0</v>
      </c>
      <c r="I560" s="270">
        <f t="shared" si="22"/>
        <v>0</v>
      </c>
    </row>
    <row r="561" spans="2:9" s="245" customFormat="1" ht="10.199999999999999">
      <c r="B561" s="756"/>
      <c r="C561" s="757"/>
      <c r="D561" s="266"/>
      <c r="E561" s="267"/>
      <c r="F561" s="267"/>
      <c r="G561" s="268"/>
      <c r="H561" s="269">
        <f t="shared" si="21"/>
        <v>0</v>
      </c>
      <c r="I561" s="270">
        <f t="shared" si="22"/>
        <v>0</v>
      </c>
    </row>
    <row r="562" spans="2:9" s="245" customFormat="1" ht="10.199999999999999">
      <c r="B562" s="756"/>
      <c r="C562" s="757"/>
      <c r="D562" s="266"/>
      <c r="E562" s="267"/>
      <c r="F562" s="267"/>
      <c r="G562" s="268"/>
      <c r="H562" s="269">
        <f t="shared" si="21"/>
        <v>0</v>
      </c>
      <c r="I562" s="270">
        <f t="shared" si="22"/>
        <v>0</v>
      </c>
    </row>
    <row r="563" spans="2:9" s="245" customFormat="1" ht="10.199999999999999">
      <c r="B563" s="756"/>
      <c r="C563" s="757"/>
      <c r="D563" s="266"/>
      <c r="E563" s="267"/>
      <c r="F563" s="267"/>
      <c r="G563" s="268"/>
      <c r="H563" s="269">
        <f t="shared" si="21"/>
        <v>0</v>
      </c>
      <c r="I563" s="270">
        <f t="shared" si="22"/>
        <v>0</v>
      </c>
    </row>
    <row r="564" spans="2:9" s="245" customFormat="1" ht="10.199999999999999">
      <c r="B564" s="756"/>
      <c r="C564" s="757"/>
      <c r="D564" s="266"/>
      <c r="E564" s="267"/>
      <c r="F564" s="267"/>
      <c r="G564" s="268"/>
      <c r="H564" s="269">
        <f t="shared" si="21"/>
        <v>0</v>
      </c>
      <c r="I564" s="270">
        <f t="shared" si="22"/>
        <v>0</v>
      </c>
    </row>
    <row r="565" spans="2:9" s="245" customFormat="1" ht="10.199999999999999">
      <c r="B565" s="756"/>
      <c r="C565" s="757"/>
      <c r="D565" s="266"/>
      <c r="E565" s="267"/>
      <c r="F565" s="267"/>
      <c r="G565" s="268"/>
      <c r="H565" s="269">
        <f t="shared" si="21"/>
        <v>0</v>
      </c>
      <c r="I565" s="270">
        <f t="shared" si="22"/>
        <v>0</v>
      </c>
    </row>
    <row r="566" spans="2:9" s="245" customFormat="1" ht="10.199999999999999">
      <c r="B566" s="758"/>
      <c r="C566" s="759"/>
      <c r="D566" s="271"/>
      <c r="E566" s="272"/>
      <c r="F566" s="272"/>
      <c r="G566" s="273"/>
      <c r="H566" s="274">
        <f t="shared" si="21"/>
        <v>0</v>
      </c>
      <c r="I566" s="275">
        <f t="shared" si="22"/>
        <v>0</v>
      </c>
    </row>
    <row r="567" spans="2:9" s="244" customFormat="1" ht="12">
      <c r="B567" s="762" t="s">
        <v>233</v>
      </c>
      <c r="C567" s="763"/>
      <c r="D567" s="763"/>
      <c r="E567" s="763"/>
      <c r="F567" s="763"/>
      <c r="G567" s="764"/>
      <c r="H567" s="276">
        <f>ROUND(SUM(H517:H566),3)</f>
        <v>0</v>
      </c>
      <c r="I567" s="277">
        <f>ROUND(SUM(I517:I566),3)</f>
        <v>0</v>
      </c>
    </row>
    <row r="568" spans="2:9" s="244" customFormat="1" ht="12.6" thickBot="1">
      <c r="B568" s="765" t="s">
        <v>234</v>
      </c>
      <c r="C568" s="766"/>
      <c r="D568" s="766"/>
      <c r="E568" s="766"/>
      <c r="F568" s="766"/>
      <c r="G568" s="767"/>
      <c r="H568" s="768">
        <f>ROUND(I567-H567+I516,3)</f>
        <v>0</v>
      </c>
      <c r="I568" s="769"/>
    </row>
    <row r="569" spans="2:9" s="245" customFormat="1" ht="10.8" thickTop="1">
      <c r="B569" s="770" t="s">
        <v>5</v>
      </c>
      <c r="C569" s="771"/>
      <c r="D569" s="774" t="s">
        <v>6</v>
      </c>
      <c r="E569" s="775"/>
      <c r="F569" s="775"/>
      <c r="G569" s="775"/>
      <c r="H569" s="775"/>
      <c r="I569" s="776"/>
    </row>
    <row r="570" spans="2:9" s="245" customFormat="1" ht="10.199999999999999">
      <c r="B570" s="772"/>
      <c r="C570" s="773"/>
      <c r="D570" s="777" t="s">
        <v>235</v>
      </c>
      <c r="E570" s="778"/>
      <c r="F570" s="778"/>
      <c r="G570" s="778"/>
      <c r="H570" s="779" t="s">
        <v>236</v>
      </c>
      <c r="I570" s="780"/>
    </row>
    <row r="571" spans="2:9" s="245" customFormat="1" ht="10.199999999999999">
      <c r="B571" s="798" t="str">
        <f>B499</f>
        <v>YENİ YAPI</v>
      </c>
      <c r="C571" s="799"/>
      <c r="D571" s="802" t="str">
        <f>D499</f>
        <v>Emrah Kulaklı</v>
      </c>
      <c r="E571" s="803"/>
      <c r="F571" s="803"/>
      <c r="G571" s="803"/>
      <c r="H571" s="802" t="str">
        <f>H499</f>
        <v>Emrullah Yavaş</v>
      </c>
      <c r="I571" s="804"/>
    </row>
    <row r="572" spans="2:9" s="245" customFormat="1" ht="10.199999999999999">
      <c r="B572" s="800"/>
      <c r="C572" s="801"/>
      <c r="D572" s="802" t="str">
        <f>D500</f>
        <v>İnşaat Mühendisi</v>
      </c>
      <c r="E572" s="803"/>
      <c r="F572" s="803"/>
      <c r="G572" s="803"/>
      <c r="H572" s="802" t="str">
        <f>H500</f>
        <v>İnşaat Mühendisi</v>
      </c>
      <c r="I572" s="804"/>
    </row>
    <row r="573" spans="2:9" s="245" customFormat="1" ht="10.199999999999999">
      <c r="B573" s="800"/>
      <c r="C573" s="801"/>
      <c r="D573" s="259"/>
      <c r="H573" s="259"/>
      <c r="I573" s="254"/>
    </row>
    <row r="574" spans="2:9" s="245" customFormat="1" ht="10.199999999999999">
      <c r="B574" s="253"/>
      <c r="D574" s="259"/>
      <c r="H574" s="259"/>
      <c r="I574" s="254"/>
    </row>
    <row r="575" spans="2:9" s="245" customFormat="1" ht="10.8" thickBot="1">
      <c r="B575" s="255"/>
      <c r="C575" s="256"/>
      <c r="D575" s="260"/>
      <c r="E575" s="256"/>
      <c r="F575" s="256"/>
      <c r="G575" s="256"/>
      <c r="H575" s="260"/>
      <c r="I575" s="257"/>
    </row>
    <row r="576" spans="2:9" s="245" customFormat="1" ht="6" customHeight="1" thickTop="1"/>
    <row r="577" spans="2:10" ht="3.75" customHeight="1"/>
    <row r="578" spans="2:10" ht="9.75" customHeight="1" thickBot="1">
      <c r="B578" s="246"/>
      <c r="C578" s="246"/>
      <c r="D578" s="245"/>
      <c r="H578" s="247" t="s">
        <v>232</v>
      </c>
      <c r="I578" s="248">
        <f>I506+1</f>
        <v>8</v>
      </c>
    </row>
    <row r="579" spans="2:10" s="244" customFormat="1" ht="12" customHeight="1" thickTop="1">
      <c r="B579" s="278" t="s">
        <v>6</v>
      </c>
      <c r="C579" s="760" t="str">
        <f>C507</f>
        <v>:FARSYAPI</v>
      </c>
      <c r="D579" s="760"/>
      <c r="E579" s="760"/>
      <c r="F579" s="760"/>
      <c r="G579" s="760"/>
      <c r="H579" s="760"/>
      <c r="I579" s="761"/>
    </row>
    <row r="580" spans="2:10" s="244" customFormat="1" ht="12">
      <c r="B580" s="279" t="s">
        <v>5</v>
      </c>
      <c r="C580" s="783" t="str">
        <f t="shared" ref="C580:C583" si="23">C508</f>
        <v>:YENİ YAPI</v>
      </c>
      <c r="D580" s="783"/>
      <c r="E580" s="783"/>
      <c r="F580" s="783"/>
      <c r="G580" s="783"/>
      <c r="H580" s="783"/>
      <c r="I580" s="784"/>
    </row>
    <row r="581" spans="2:10" s="244" customFormat="1" ht="12" customHeight="1">
      <c r="B581" s="279" t="s">
        <v>230</v>
      </c>
      <c r="C581" s="785" t="str">
        <f t="shared" si="23"/>
        <v xml:space="preserve">:PANDROS </v>
      </c>
      <c r="D581" s="785"/>
      <c r="E581" s="785"/>
      <c r="F581" s="785"/>
      <c r="G581" s="785"/>
      <c r="H581" s="785"/>
      <c r="I581" s="786"/>
    </row>
    <row r="582" spans="2:10" s="244" customFormat="1" ht="12" customHeight="1">
      <c r="B582" s="279" t="s">
        <v>231</v>
      </c>
      <c r="C582" s="783" t="str">
        <f t="shared" si="23"/>
        <v>:İNCE İŞLER</v>
      </c>
      <c r="D582" s="783"/>
      <c r="E582" s="783"/>
      <c r="F582" s="783"/>
      <c r="G582" s="783"/>
      <c r="H582" s="783"/>
      <c r="I582" s="784"/>
    </row>
    <row r="583" spans="2:10" s="244" customFormat="1" ht="33" customHeight="1">
      <c r="B583" s="280" t="s">
        <v>228</v>
      </c>
      <c r="C583" s="787" t="str">
        <f t="shared" si="23"/>
        <v>:İSG Cezası Kesintileri</v>
      </c>
      <c r="D583" s="787"/>
      <c r="E583" s="787"/>
      <c r="F583" s="787"/>
      <c r="G583" s="787"/>
      <c r="H583" s="787"/>
      <c r="I583" s="788"/>
    </row>
    <row r="584" spans="2:10" s="244" customFormat="1" ht="12.6" thickBot="1">
      <c r="B584" s="281" t="s">
        <v>9</v>
      </c>
      <c r="C584" s="282" t="str">
        <f>C512</f>
        <v>:KES.01</v>
      </c>
      <c r="D584" s="283" t="s">
        <v>1</v>
      </c>
      <c r="E584" s="283" t="str">
        <f>E512</f>
        <v>:pkt</v>
      </c>
      <c r="F584" s="283"/>
      <c r="G584" s="283"/>
      <c r="H584" s="283" t="s">
        <v>198</v>
      </c>
      <c r="I584" s="284" t="str">
        <f>I512</f>
        <v>:1TL</v>
      </c>
    </row>
    <row r="585" spans="2:10" s="249" customFormat="1" ht="24" customHeight="1" thickTop="1" thickBot="1">
      <c r="B585" s="789" t="s">
        <v>229</v>
      </c>
      <c r="C585" s="790"/>
      <c r="D585" s="790"/>
      <c r="E585" s="790"/>
      <c r="F585" s="790"/>
      <c r="G585" s="790"/>
      <c r="H585" s="790"/>
      <c r="I585" s="791"/>
    </row>
    <row r="586" spans="2:10" s="244" customFormat="1" ht="12.6" thickTop="1">
      <c r="B586" s="792" t="s">
        <v>223</v>
      </c>
      <c r="C586" s="793"/>
      <c r="D586" s="793" t="s">
        <v>145</v>
      </c>
      <c r="E586" s="793"/>
      <c r="F586" s="793"/>
      <c r="G586" s="793"/>
      <c r="H586" s="796" t="s">
        <v>3</v>
      </c>
      <c r="I586" s="797"/>
    </row>
    <row r="587" spans="2:10" s="244" customFormat="1" ht="12">
      <c r="B587" s="794"/>
      <c r="C587" s="795"/>
      <c r="D587" s="251" t="s">
        <v>147</v>
      </c>
      <c r="E587" s="251" t="s">
        <v>224</v>
      </c>
      <c r="F587" s="251" t="s">
        <v>225</v>
      </c>
      <c r="G587" s="251" t="s">
        <v>148</v>
      </c>
      <c r="H587" s="258" t="s">
        <v>226</v>
      </c>
      <c r="I587" s="252" t="s">
        <v>227</v>
      </c>
      <c r="J587" s="250"/>
    </row>
    <row r="588" spans="2:10" s="244" customFormat="1" ht="12">
      <c r="B588" s="781" t="s">
        <v>237</v>
      </c>
      <c r="C588" s="782"/>
      <c r="D588" s="261"/>
      <c r="E588" s="262"/>
      <c r="F588" s="262"/>
      <c r="G588" s="263"/>
      <c r="H588" s="264"/>
      <c r="I588" s="265">
        <f>H568</f>
        <v>0</v>
      </c>
      <c r="J588" s="250"/>
    </row>
    <row r="589" spans="2:10" s="245" customFormat="1" ht="10.199999999999999">
      <c r="B589" s="756"/>
      <c r="C589" s="757"/>
      <c r="D589" s="266"/>
      <c r="E589" s="267"/>
      <c r="F589" s="267"/>
      <c r="G589" s="268"/>
      <c r="H589" s="269">
        <f>ROUND(IF(MID(B589,1,5)="MİNHA",PRODUCT(D589:G589),0),3)</f>
        <v>0</v>
      </c>
      <c r="I589" s="270">
        <f>ROUND(IF(MID(B589,1,5)&lt;&gt;"MİNHA",PRODUCT(D589:G589),0),3)</f>
        <v>0</v>
      </c>
    </row>
    <row r="590" spans="2:10" s="245" customFormat="1" ht="10.199999999999999">
      <c r="B590" s="756"/>
      <c r="C590" s="757"/>
      <c r="D590" s="266"/>
      <c r="E590" s="267"/>
      <c r="F590" s="267"/>
      <c r="G590" s="268"/>
      <c r="H590" s="269">
        <f t="shared" ref="H590:H638" si="24">ROUND(IF(MID(B590,1,5)="MİNHA",PRODUCT(D590:G590),0),3)</f>
        <v>0</v>
      </c>
      <c r="I590" s="270">
        <f t="shared" ref="I590:I638" si="25">ROUND(IF(MID(B590,1,5)&lt;&gt;"MİNHA",PRODUCT(D590:G590),0),3)</f>
        <v>0</v>
      </c>
    </row>
    <row r="591" spans="2:10" s="245" customFormat="1" ht="10.199999999999999">
      <c r="B591" s="756"/>
      <c r="C591" s="757"/>
      <c r="D591" s="266"/>
      <c r="E591" s="267"/>
      <c r="F591" s="267"/>
      <c r="G591" s="268"/>
      <c r="H591" s="269">
        <f t="shared" si="24"/>
        <v>0</v>
      </c>
      <c r="I591" s="270">
        <f t="shared" si="25"/>
        <v>0</v>
      </c>
    </row>
    <row r="592" spans="2:10" s="245" customFormat="1" ht="10.199999999999999">
      <c r="B592" s="756"/>
      <c r="C592" s="757"/>
      <c r="D592" s="266"/>
      <c r="E592" s="267"/>
      <c r="F592" s="267"/>
      <c r="G592" s="268"/>
      <c r="H592" s="269">
        <f t="shared" si="24"/>
        <v>0</v>
      </c>
      <c r="I592" s="270">
        <f t="shared" si="25"/>
        <v>0</v>
      </c>
    </row>
    <row r="593" spans="2:9" s="245" customFormat="1" ht="10.199999999999999">
      <c r="B593" s="756"/>
      <c r="C593" s="757"/>
      <c r="D593" s="266"/>
      <c r="E593" s="267"/>
      <c r="F593" s="267"/>
      <c r="G593" s="268"/>
      <c r="H593" s="269">
        <f t="shared" si="24"/>
        <v>0</v>
      </c>
      <c r="I593" s="270">
        <f t="shared" si="25"/>
        <v>0</v>
      </c>
    </row>
    <row r="594" spans="2:9" s="245" customFormat="1" ht="10.199999999999999">
      <c r="B594" s="756"/>
      <c r="C594" s="757"/>
      <c r="D594" s="266"/>
      <c r="E594" s="267"/>
      <c r="F594" s="267"/>
      <c r="G594" s="268"/>
      <c r="H594" s="269">
        <f t="shared" si="24"/>
        <v>0</v>
      </c>
      <c r="I594" s="270">
        <f t="shared" si="25"/>
        <v>0</v>
      </c>
    </row>
    <row r="595" spans="2:9" s="245" customFormat="1" ht="10.199999999999999">
      <c r="B595" s="756"/>
      <c r="C595" s="757"/>
      <c r="D595" s="266"/>
      <c r="E595" s="267"/>
      <c r="F595" s="267"/>
      <c r="G595" s="268"/>
      <c r="H595" s="269">
        <f t="shared" si="24"/>
        <v>0</v>
      </c>
      <c r="I595" s="270">
        <f t="shared" si="25"/>
        <v>0</v>
      </c>
    </row>
    <row r="596" spans="2:9" s="245" customFormat="1" ht="10.199999999999999">
      <c r="B596" s="756"/>
      <c r="C596" s="757"/>
      <c r="D596" s="266"/>
      <c r="E596" s="267"/>
      <c r="F596" s="267"/>
      <c r="G596" s="268"/>
      <c r="H596" s="269">
        <f t="shared" si="24"/>
        <v>0</v>
      </c>
      <c r="I596" s="270">
        <f t="shared" si="25"/>
        <v>0</v>
      </c>
    </row>
    <row r="597" spans="2:9" s="245" customFormat="1" ht="10.199999999999999">
      <c r="B597" s="756"/>
      <c r="C597" s="757"/>
      <c r="D597" s="266"/>
      <c r="E597" s="267"/>
      <c r="F597" s="267"/>
      <c r="G597" s="268"/>
      <c r="H597" s="269">
        <f t="shared" si="24"/>
        <v>0</v>
      </c>
      <c r="I597" s="270">
        <f t="shared" si="25"/>
        <v>0</v>
      </c>
    </row>
    <row r="598" spans="2:9" s="245" customFormat="1" ht="10.199999999999999">
      <c r="B598" s="756"/>
      <c r="C598" s="757"/>
      <c r="D598" s="266"/>
      <c r="E598" s="267"/>
      <c r="F598" s="267"/>
      <c r="G598" s="268"/>
      <c r="H598" s="269">
        <f t="shared" si="24"/>
        <v>0</v>
      </c>
      <c r="I598" s="270">
        <f t="shared" si="25"/>
        <v>0</v>
      </c>
    </row>
    <row r="599" spans="2:9" s="245" customFormat="1" ht="10.199999999999999">
      <c r="B599" s="756"/>
      <c r="C599" s="757"/>
      <c r="D599" s="266"/>
      <c r="E599" s="267"/>
      <c r="F599" s="267"/>
      <c r="G599" s="268"/>
      <c r="H599" s="269">
        <f t="shared" si="24"/>
        <v>0</v>
      </c>
      <c r="I599" s="270">
        <f t="shared" si="25"/>
        <v>0</v>
      </c>
    </row>
    <row r="600" spans="2:9" s="245" customFormat="1" ht="10.199999999999999">
      <c r="B600" s="756"/>
      <c r="C600" s="757"/>
      <c r="D600" s="266"/>
      <c r="E600" s="267"/>
      <c r="F600" s="267"/>
      <c r="G600" s="268"/>
      <c r="H600" s="269">
        <f t="shared" si="24"/>
        <v>0</v>
      </c>
      <c r="I600" s="270">
        <f t="shared" si="25"/>
        <v>0</v>
      </c>
    </row>
    <row r="601" spans="2:9" s="245" customFormat="1" ht="10.199999999999999">
      <c r="B601" s="756"/>
      <c r="C601" s="757"/>
      <c r="D601" s="266"/>
      <c r="E601" s="267"/>
      <c r="F601" s="267"/>
      <c r="G601" s="268"/>
      <c r="H601" s="269">
        <f t="shared" si="24"/>
        <v>0</v>
      </c>
      <c r="I601" s="270">
        <f t="shared" si="25"/>
        <v>0</v>
      </c>
    </row>
    <row r="602" spans="2:9" s="245" customFormat="1" ht="10.199999999999999">
      <c r="B602" s="756"/>
      <c r="C602" s="757"/>
      <c r="D602" s="266"/>
      <c r="E602" s="267"/>
      <c r="F602" s="267"/>
      <c r="G602" s="268"/>
      <c r="H602" s="269">
        <f t="shared" si="24"/>
        <v>0</v>
      </c>
      <c r="I602" s="270">
        <f t="shared" si="25"/>
        <v>0</v>
      </c>
    </row>
    <row r="603" spans="2:9" s="245" customFormat="1" ht="10.199999999999999">
      <c r="B603" s="756"/>
      <c r="C603" s="757"/>
      <c r="D603" s="266"/>
      <c r="E603" s="267"/>
      <c r="F603" s="267"/>
      <c r="G603" s="268"/>
      <c r="H603" s="269">
        <f t="shared" si="24"/>
        <v>0</v>
      </c>
      <c r="I603" s="270">
        <f t="shared" si="25"/>
        <v>0</v>
      </c>
    </row>
    <row r="604" spans="2:9" s="245" customFormat="1" ht="10.199999999999999">
      <c r="B604" s="756"/>
      <c r="C604" s="757"/>
      <c r="D604" s="266"/>
      <c r="E604" s="267"/>
      <c r="F604" s="267"/>
      <c r="G604" s="268"/>
      <c r="H604" s="269">
        <f t="shared" si="24"/>
        <v>0</v>
      </c>
      <c r="I604" s="270">
        <f t="shared" si="25"/>
        <v>0</v>
      </c>
    </row>
    <row r="605" spans="2:9" s="245" customFormat="1" ht="10.199999999999999">
      <c r="B605" s="756"/>
      <c r="C605" s="757"/>
      <c r="D605" s="266"/>
      <c r="E605" s="267"/>
      <c r="F605" s="267"/>
      <c r="G605" s="268"/>
      <c r="H605" s="269">
        <f t="shared" si="24"/>
        <v>0</v>
      </c>
      <c r="I605" s="270">
        <f t="shared" si="25"/>
        <v>0</v>
      </c>
    </row>
    <row r="606" spans="2:9" s="245" customFormat="1" ht="10.199999999999999">
      <c r="B606" s="756"/>
      <c r="C606" s="757"/>
      <c r="D606" s="266"/>
      <c r="E606" s="267"/>
      <c r="F606" s="267"/>
      <c r="G606" s="268"/>
      <c r="H606" s="269">
        <f t="shared" si="24"/>
        <v>0</v>
      </c>
      <c r="I606" s="270">
        <f t="shared" si="25"/>
        <v>0</v>
      </c>
    </row>
    <row r="607" spans="2:9" s="245" customFormat="1" ht="10.199999999999999">
      <c r="B607" s="756"/>
      <c r="C607" s="757"/>
      <c r="D607" s="266"/>
      <c r="E607" s="267"/>
      <c r="F607" s="267"/>
      <c r="G607" s="268"/>
      <c r="H607" s="269">
        <f t="shared" si="24"/>
        <v>0</v>
      </c>
      <c r="I607" s="270">
        <f t="shared" si="25"/>
        <v>0</v>
      </c>
    </row>
    <row r="608" spans="2:9" s="245" customFormat="1" ht="10.199999999999999">
      <c r="B608" s="756"/>
      <c r="C608" s="757"/>
      <c r="D608" s="266"/>
      <c r="E608" s="267"/>
      <c r="F608" s="267"/>
      <c r="G608" s="268"/>
      <c r="H608" s="269">
        <f t="shared" si="24"/>
        <v>0</v>
      </c>
      <c r="I608" s="270">
        <f t="shared" si="25"/>
        <v>0</v>
      </c>
    </row>
    <row r="609" spans="2:9" s="245" customFormat="1" ht="10.199999999999999">
      <c r="B609" s="756"/>
      <c r="C609" s="757"/>
      <c r="D609" s="266"/>
      <c r="E609" s="267"/>
      <c r="F609" s="267"/>
      <c r="G609" s="268"/>
      <c r="H609" s="269">
        <f t="shared" si="24"/>
        <v>0</v>
      </c>
      <c r="I609" s="270">
        <f t="shared" si="25"/>
        <v>0</v>
      </c>
    </row>
    <row r="610" spans="2:9" s="245" customFormat="1" ht="10.199999999999999">
      <c r="B610" s="756"/>
      <c r="C610" s="757"/>
      <c r="D610" s="266"/>
      <c r="E610" s="267"/>
      <c r="F610" s="267"/>
      <c r="G610" s="268"/>
      <c r="H610" s="269">
        <f t="shared" si="24"/>
        <v>0</v>
      </c>
      <c r="I610" s="270">
        <f t="shared" si="25"/>
        <v>0</v>
      </c>
    </row>
    <row r="611" spans="2:9" s="245" customFormat="1" ht="10.199999999999999">
      <c r="B611" s="756"/>
      <c r="C611" s="757"/>
      <c r="D611" s="266"/>
      <c r="E611" s="267"/>
      <c r="F611" s="267"/>
      <c r="G611" s="268"/>
      <c r="H611" s="269">
        <f t="shared" si="24"/>
        <v>0</v>
      </c>
      <c r="I611" s="270">
        <f t="shared" si="25"/>
        <v>0</v>
      </c>
    </row>
    <row r="612" spans="2:9" s="245" customFormat="1" ht="10.199999999999999">
      <c r="B612" s="756"/>
      <c r="C612" s="757"/>
      <c r="D612" s="266"/>
      <c r="E612" s="267"/>
      <c r="F612" s="267"/>
      <c r="G612" s="268"/>
      <c r="H612" s="269">
        <f t="shared" si="24"/>
        <v>0</v>
      </c>
      <c r="I612" s="270">
        <f t="shared" si="25"/>
        <v>0</v>
      </c>
    </row>
    <row r="613" spans="2:9" s="245" customFormat="1" ht="10.199999999999999">
      <c r="B613" s="756"/>
      <c r="C613" s="757"/>
      <c r="D613" s="266"/>
      <c r="E613" s="267"/>
      <c r="F613" s="267"/>
      <c r="G613" s="268"/>
      <c r="H613" s="269">
        <f t="shared" si="24"/>
        <v>0</v>
      </c>
      <c r="I613" s="270">
        <f t="shared" si="25"/>
        <v>0</v>
      </c>
    </row>
    <row r="614" spans="2:9" s="245" customFormat="1" ht="10.199999999999999">
      <c r="B614" s="756"/>
      <c r="C614" s="757"/>
      <c r="D614" s="266"/>
      <c r="E614" s="267"/>
      <c r="F614" s="267"/>
      <c r="G614" s="268"/>
      <c r="H614" s="269">
        <f t="shared" si="24"/>
        <v>0</v>
      </c>
      <c r="I614" s="270">
        <f t="shared" si="25"/>
        <v>0</v>
      </c>
    </row>
    <row r="615" spans="2:9" s="245" customFormat="1" ht="10.199999999999999">
      <c r="B615" s="756"/>
      <c r="C615" s="757"/>
      <c r="D615" s="266"/>
      <c r="E615" s="267"/>
      <c r="F615" s="267"/>
      <c r="G615" s="268"/>
      <c r="H615" s="269">
        <f t="shared" si="24"/>
        <v>0</v>
      </c>
      <c r="I615" s="270">
        <f t="shared" si="25"/>
        <v>0</v>
      </c>
    </row>
    <row r="616" spans="2:9" s="245" customFormat="1" ht="10.199999999999999">
      <c r="B616" s="756"/>
      <c r="C616" s="757"/>
      <c r="D616" s="266"/>
      <c r="E616" s="267"/>
      <c r="F616" s="267"/>
      <c r="G616" s="268"/>
      <c r="H616" s="269">
        <f t="shared" si="24"/>
        <v>0</v>
      </c>
      <c r="I616" s="270">
        <f t="shared" si="25"/>
        <v>0</v>
      </c>
    </row>
    <row r="617" spans="2:9" s="245" customFormat="1" ht="10.199999999999999">
      <c r="B617" s="756"/>
      <c r="C617" s="757"/>
      <c r="D617" s="266"/>
      <c r="E617" s="267"/>
      <c r="F617" s="267"/>
      <c r="G617" s="268"/>
      <c r="H617" s="269">
        <f t="shared" si="24"/>
        <v>0</v>
      </c>
      <c r="I617" s="270">
        <f t="shared" si="25"/>
        <v>0</v>
      </c>
    </row>
    <row r="618" spans="2:9" s="245" customFormat="1" ht="10.199999999999999">
      <c r="B618" s="756"/>
      <c r="C618" s="757"/>
      <c r="D618" s="266"/>
      <c r="E618" s="267"/>
      <c r="F618" s="267"/>
      <c r="G618" s="268"/>
      <c r="H618" s="269">
        <f t="shared" si="24"/>
        <v>0</v>
      </c>
      <c r="I618" s="270">
        <f t="shared" si="25"/>
        <v>0</v>
      </c>
    </row>
    <row r="619" spans="2:9" s="245" customFormat="1" ht="10.199999999999999">
      <c r="B619" s="756"/>
      <c r="C619" s="757"/>
      <c r="D619" s="266"/>
      <c r="E619" s="267"/>
      <c r="F619" s="267"/>
      <c r="G619" s="268"/>
      <c r="H619" s="269">
        <f t="shared" si="24"/>
        <v>0</v>
      </c>
      <c r="I619" s="270">
        <f t="shared" si="25"/>
        <v>0</v>
      </c>
    </row>
    <row r="620" spans="2:9" s="245" customFormat="1" ht="10.199999999999999">
      <c r="B620" s="756"/>
      <c r="C620" s="757"/>
      <c r="D620" s="266"/>
      <c r="E620" s="267"/>
      <c r="F620" s="267"/>
      <c r="G620" s="268"/>
      <c r="H620" s="269">
        <f t="shared" si="24"/>
        <v>0</v>
      </c>
      <c r="I620" s="270">
        <f t="shared" si="25"/>
        <v>0</v>
      </c>
    </row>
    <row r="621" spans="2:9" s="245" customFormat="1" ht="10.199999999999999">
      <c r="B621" s="756"/>
      <c r="C621" s="757"/>
      <c r="D621" s="266"/>
      <c r="E621" s="267"/>
      <c r="F621" s="267"/>
      <c r="G621" s="268"/>
      <c r="H621" s="269">
        <f t="shared" si="24"/>
        <v>0</v>
      </c>
      <c r="I621" s="270">
        <f t="shared" si="25"/>
        <v>0</v>
      </c>
    </row>
    <row r="622" spans="2:9" s="245" customFormat="1" ht="10.199999999999999">
      <c r="B622" s="756"/>
      <c r="C622" s="757"/>
      <c r="D622" s="266"/>
      <c r="E622" s="267"/>
      <c r="F622" s="267"/>
      <c r="G622" s="268"/>
      <c r="H622" s="269">
        <f t="shared" si="24"/>
        <v>0</v>
      </c>
      <c r="I622" s="270">
        <f t="shared" si="25"/>
        <v>0</v>
      </c>
    </row>
    <row r="623" spans="2:9" s="245" customFormat="1" ht="10.199999999999999">
      <c r="B623" s="756"/>
      <c r="C623" s="757"/>
      <c r="D623" s="266"/>
      <c r="E623" s="267"/>
      <c r="F623" s="267"/>
      <c r="G623" s="268"/>
      <c r="H623" s="269">
        <f t="shared" si="24"/>
        <v>0</v>
      </c>
      <c r="I623" s="270">
        <f t="shared" si="25"/>
        <v>0</v>
      </c>
    </row>
    <row r="624" spans="2:9" s="245" customFormat="1" ht="10.199999999999999">
      <c r="B624" s="756"/>
      <c r="C624" s="757"/>
      <c r="D624" s="266"/>
      <c r="E624" s="267"/>
      <c r="F624" s="267"/>
      <c r="G624" s="268"/>
      <c r="H624" s="269">
        <f t="shared" si="24"/>
        <v>0</v>
      </c>
      <c r="I624" s="270">
        <f t="shared" si="25"/>
        <v>0</v>
      </c>
    </row>
    <row r="625" spans="2:9" s="245" customFormat="1" ht="10.199999999999999">
      <c r="B625" s="756"/>
      <c r="C625" s="757"/>
      <c r="D625" s="266"/>
      <c r="E625" s="267"/>
      <c r="F625" s="267"/>
      <c r="G625" s="268"/>
      <c r="H625" s="269">
        <f t="shared" si="24"/>
        <v>0</v>
      </c>
      <c r="I625" s="270">
        <f t="shared" si="25"/>
        <v>0</v>
      </c>
    </row>
    <row r="626" spans="2:9" s="245" customFormat="1" ht="10.199999999999999">
      <c r="B626" s="756"/>
      <c r="C626" s="757"/>
      <c r="D626" s="266"/>
      <c r="E626" s="267"/>
      <c r="F626" s="267"/>
      <c r="G626" s="268"/>
      <c r="H626" s="269">
        <f t="shared" si="24"/>
        <v>0</v>
      </c>
      <c r="I626" s="270">
        <f t="shared" si="25"/>
        <v>0</v>
      </c>
    </row>
    <row r="627" spans="2:9" s="245" customFormat="1" ht="10.199999999999999">
      <c r="B627" s="756"/>
      <c r="C627" s="757"/>
      <c r="D627" s="266"/>
      <c r="E627" s="267"/>
      <c r="F627" s="267"/>
      <c r="G627" s="268"/>
      <c r="H627" s="269">
        <f t="shared" si="24"/>
        <v>0</v>
      </c>
      <c r="I627" s="270">
        <f t="shared" si="25"/>
        <v>0</v>
      </c>
    </row>
    <row r="628" spans="2:9" s="245" customFormat="1" ht="10.199999999999999">
      <c r="B628" s="756"/>
      <c r="C628" s="757"/>
      <c r="D628" s="266"/>
      <c r="E628" s="267"/>
      <c r="F628" s="267"/>
      <c r="G628" s="268"/>
      <c r="H628" s="269">
        <f t="shared" si="24"/>
        <v>0</v>
      </c>
      <c r="I628" s="270">
        <f t="shared" si="25"/>
        <v>0</v>
      </c>
    </row>
    <row r="629" spans="2:9" s="245" customFormat="1" ht="10.199999999999999">
      <c r="B629" s="756"/>
      <c r="C629" s="757"/>
      <c r="D629" s="266"/>
      <c r="E629" s="267"/>
      <c r="F629" s="267"/>
      <c r="G629" s="268"/>
      <c r="H629" s="269">
        <f t="shared" si="24"/>
        <v>0</v>
      </c>
      <c r="I629" s="270">
        <f t="shared" si="25"/>
        <v>0</v>
      </c>
    </row>
    <row r="630" spans="2:9" s="245" customFormat="1" ht="10.199999999999999">
      <c r="B630" s="756"/>
      <c r="C630" s="757"/>
      <c r="D630" s="266"/>
      <c r="E630" s="267"/>
      <c r="F630" s="267"/>
      <c r="G630" s="268"/>
      <c r="H630" s="269">
        <f t="shared" si="24"/>
        <v>0</v>
      </c>
      <c r="I630" s="270">
        <f t="shared" si="25"/>
        <v>0</v>
      </c>
    </row>
    <row r="631" spans="2:9" s="245" customFormat="1" ht="10.199999999999999">
      <c r="B631" s="756"/>
      <c r="C631" s="757"/>
      <c r="D631" s="266"/>
      <c r="E631" s="267"/>
      <c r="F631" s="267"/>
      <c r="G631" s="268"/>
      <c r="H631" s="269">
        <f t="shared" si="24"/>
        <v>0</v>
      </c>
      <c r="I631" s="270">
        <f t="shared" si="25"/>
        <v>0</v>
      </c>
    </row>
    <row r="632" spans="2:9" s="245" customFormat="1" ht="10.199999999999999">
      <c r="B632" s="756"/>
      <c r="C632" s="757"/>
      <c r="D632" s="266"/>
      <c r="E632" s="267"/>
      <c r="F632" s="267"/>
      <c r="G632" s="268"/>
      <c r="H632" s="269">
        <f t="shared" si="24"/>
        <v>0</v>
      </c>
      <c r="I632" s="270">
        <f t="shared" si="25"/>
        <v>0</v>
      </c>
    </row>
    <row r="633" spans="2:9" s="245" customFormat="1" ht="10.199999999999999">
      <c r="B633" s="756"/>
      <c r="C633" s="757"/>
      <c r="D633" s="266"/>
      <c r="E633" s="267"/>
      <c r="F633" s="267"/>
      <c r="G633" s="268"/>
      <c r="H633" s="269">
        <f t="shared" si="24"/>
        <v>0</v>
      </c>
      <c r="I633" s="270">
        <f t="shared" si="25"/>
        <v>0</v>
      </c>
    </row>
    <row r="634" spans="2:9" s="245" customFormat="1" ht="10.199999999999999">
      <c r="B634" s="756"/>
      <c r="C634" s="757"/>
      <c r="D634" s="266"/>
      <c r="E634" s="267"/>
      <c r="F634" s="267"/>
      <c r="G634" s="268"/>
      <c r="H634" s="269">
        <f t="shared" si="24"/>
        <v>0</v>
      </c>
      <c r="I634" s="270">
        <f t="shared" si="25"/>
        <v>0</v>
      </c>
    </row>
    <row r="635" spans="2:9" s="245" customFormat="1" ht="10.199999999999999">
      <c r="B635" s="756"/>
      <c r="C635" s="757"/>
      <c r="D635" s="266"/>
      <c r="E635" s="267"/>
      <c r="F635" s="267"/>
      <c r="G635" s="268"/>
      <c r="H635" s="269">
        <f t="shared" si="24"/>
        <v>0</v>
      </c>
      <c r="I635" s="270">
        <f t="shared" si="25"/>
        <v>0</v>
      </c>
    </row>
    <row r="636" spans="2:9" s="245" customFormat="1" ht="10.199999999999999">
      <c r="B636" s="756"/>
      <c r="C636" s="757"/>
      <c r="D636" s="266"/>
      <c r="E636" s="267"/>
      <c r="F636" s="267"/>
      <c r="G636" s="268"/>
      <c r="H636" s="269">
        <f t="shared" si="24"/>
        <v>0</v>
      </c>
      <c r="I636" s="270">
        <f t="shared" si="25"/>
        <v>0</v>
      </c>
    </row>
    <row r="637" spans="2:9" s="245" customFormat="1" ht="10.199999999999999">
      <c r="B637" s="756"/>
      <c r="C637" s="757"/>
      <c r="D637" s="266"/>
      <c r="E637" s="267"/>
      <c r="F637" s="267"/>
      <c r="G637" s="268"/>
      <c r="H637" s="269">
        <f t="shared" si="24"/>
        <v>0</v>
      </c>
      <c r="I637" s="270">
        <f t="shared" si="25"/>
        <v>0</v>
      </c>
    </row>
    <row r="638" spans="2:9" s="245" customFormat="1" ht="10.199999999999999">
      <c r="B638" s="758"/>
      <c r="C638" s="759"/>
      <c r="D638" s="271"/>
      <c r="E638" s="272"/>
      <c r="F638" s="272"/>
      <c r="G638" s="273"/>
      <c r="H638" s="274">
        <f t="shared" si="24"/>
        <v>0</v>
      </c>
      <c r="I638" s="275">
        <f t="shared" si="25"/>
        <v>0</v>
      </c>
    </row>
    <row r="639" spans="2:9" s="244" customFormat="1" ht="12">
      <c r="B639" s="762" t="s">
        <v>233</v>
      </c>
      <c r="C639" s="763"/>
      <c r="D639" s="763"/>
      <c r="E639" s="763"/>
      <c r="F639" s="763"/>
      <c r="G639" s="764"/>
      <c r="H639" s="276">
        <f>ROUND(SUM(H589:H638),3)</f>
        <v>0</v>
      </c>
      <c r="I639" s="277">
        <f>ROUND(SUM(I589:I638),3)</f>
        <v>0</v>
      </c>
    </row>
    <row r="640" spans="2:9" s="244" customFormat="1" ht="12.6" thickBot="1">
      <c r="B640" s="765" t="s">
        <v>234</v>
      </c>
      <c r="C640" s="766"/>
      <c r="D640" s="766"/>
      <c r="E640" s="766"/>
      <c r="F640" s="766"/>
      <c r="G640" s="767"/>
      <c r="H640" s="768">
        <f>ROUND(I639-H639+I588,3)</f>
        <v>0</v>
      </c>
      <c r="I640" s="769"/>
    </row>
    <row r="641" spans="2:9" s="245" customFormat="1" ht="10.8" thickTop="1">
      <c r="B641" s="770" t="s">
        <v>5</v>
      </c>
      <c r="C641" s="771"/>
      <c r="D641" s="774" t="s">
        <v>6</v>
      </c>
      <c r="E641" s="775"/>
      <c r="F641" s="775"/>
      <c r="G641" s="775"/>
      <c r="H641" s="775"/>
      <c r="I641" s="776"/>
    </row>
    <row r="642" spans="2:9" s="245" customFormat="1" ht="10.199999999999999">
      <c r="B642" s="772"/>
      <c r="C642" s="773"/>
      <c r="D642" s="777" t="s">
        <v>235</v>
      </c>
      <c r="E642" s="778"/>
      <c r="F642" s="778"/>
      <c r="G642" s="778"/>
      <c r="H642" s="779" t="s">
        <v>236</v>
      </c>
      <c r="I642" s="780"/>
    </row>
    <row r="643" spans="2:9" s="245" customFormat="1" ht="10.199999999999999">
      <c r="B643" s="798" t="str">
        <f>B571</f>
        <v>YENİ YAPI</v>
      </c>
      <c r="C643" s="799"/>
      <c r="D643" s="802" t="str">
        <f>D571</f>
        <v>Emrah Kulaklı</v>
      </c>
      <c r="E643" s="803"/>
      <c r="F643" s="803"/>
      <c r="G643" s="803"/>
      <c r="H643" s="802" t="str">
        <f>H571</f>
        <v>Emrullah Yavaş</v>
      </c>
      <c r="I643" s="804"/>
    </row>
    <row r="644" spans="2:9" s="245" customFormat="1" ht="10.199999999999999">
      <c r="B644" s="800"/>
      <c r="C644" s="801"/>
      <c r="D644" s="802" t="str">
        <f>D572</f>
        <v>İnşaat Mühendisi</v>
      </c>
      <c r="E644" s="803"/>
      <c r="F644" s="803"/>
      <c r="G644" s="803"/>
      <c r="H644" s="802" t="str">
        <f>H572</f>
        <v>İnşaat Mühendisi</v>
      </c>
      <c r="I644" s="804"/>
    </row>
    <row r="645" spans="2:9" s="245" customFormat="1" ht="10.199999999999999">
      <c r="B645" s="800"/>
      <c r="C645" s="801"/>
      <c r="D645" s="259"/>
      <c r="H645" s="259"/>
      <c r="I645" s="254"/>
    </row>
    <row r="646" spans="2:9" s="245" customFormat="1" ht="10.199999999999999">
      <c r="B646" s="253"/>
      <c r="D646" s="259"/>
      <c r="H646" s="259"/>
      <c r="I646" s="254"/>
    </row>
    <row r="647" spans="2:9" s="245" customFormat="1" ht="10.8" thickBot="1">
      <c r="B647" s="255"/>
      <c r="C647" s="256"/>
      <c r="D647" s="260"/>
      <c r="E647" s="256"/>
      <c r="F647" s="256"/>
      <c r="G647" s="256"/>
      <c r="H647" s="260"/>
      <c r="I647" s="257"/>
    </row>
    <row r="648" spans="2:9" s="245" customFormat="1" ht="6" customHeight="1" thickTop="1"/>
    <row r="649" spans="2:9" ht="3.75" customHeight="1"/>
    <row r="650" spans="2:9" ht="9.75" customHeight="1" thickBot="1">
      <c r="B650" s="246"/>
      <c r="C650" s="246"/>
      <c r="D650" s="245"/>
      <c r="H650" s="247" t="s">
        <v>232</v>
      </c>
      <c r="I650" s="248">
        <f>I578+1</f>
        <v>9</v>
      </c>
    </row>
    <row r="651" spans="2:9" s="244" customFormat="1" ht="12" customHeight="1" thickTop="1">
      <c r="B651" s="278" t="s">
        <v>6</v>
      </c>
      <c r="C651" s="760" t="str">
        <f>C579</f>
        <v>:FARSYAPI</v>
      </c>
      <c r="D651" s="760"/>
      <c r="E651" s="760"/>
      <c r="F651" s="760"/>
      <c r="G651" s="760"/>
      <c r="H651" s="760"/>
      <c r="I651" s="761"/>
    </row>
    <row r="652" spans="2:9" s="244" customFormat="1" ht="12">
      <c r="B652" s="279" t="s">
        <v>5</v>
      </c>
      <c r="C652" s="783" t="str">
        <f t="shared" ref="C652:C655" si="26">C580</f>
        <v>:YENİ YAPI</v>
      </c>
      <c r="D652" s="783"/>
      <c r="E652" s="783"/>
      <c r="F652" s="783"/>
      <c r="G652" s="783"/>
      <c r="H652" s="783"/>
      <c r="I652" s="784"/>
    </row>
    <row r="653" spans="2:9" s="244" customFormat="1" ht="12" customHeight="1">
      <c r="B653" s="279" t="s">
        <v>230</v>
      </c>
      <c r="C653" s="785" t="str">
        <f t="shared" si="26"/>
        <v xml:space="preserve">:PANDROS </v>
      </c>
      <c r="D653" s="785"/>
      <c r="E653" s="785"/>
      <c r="F653" s="785"/>
      <c r="G653" s="785"/>
      <c r="H653" s="785"/>
      <c r="I653" s="786"/>
    </row>
    <row r="654" spans="2:9" s="244" customFormat="1" ht="12" customHeight="1">
      <c r="B654" s="279" t="s">
        <v>231</v>
      </c>
      <c r="C654" s="783" t="str">
        <f t="shared" si="26"/>
        <v>:İNCE İŞLER</v>
      </c>
      <c r="D654" s="783"/>
      <c r="E654" s="783"/>
      <c r="F654" s="783"/>
      <c r="G654" s="783"/>
      <c r="H654" s="783"/>
      <c r="I654" s="784"/>
    </row>
    <row r="655" spans="2:9" s="244" customFormat="1" ht="33" customHeight="1">
      <c r="B655" s="280" t="s">
        <v>228</v>
      </c>
      <c r="C655" s="787" t="str">
        <f t="shared" si="26"/>
        <v>:İSG Cezası Kesintileri</v>
      </c>
      <c r="D655" s="787"/>
      <c r="E655" s="787"/>
      <c r="F655" s="787"/>
      <c r="G655" s="787"/>
      <c r="H655" s="787"/>
      <c r="I655" s="788"/>
    </row>
    <row r="656" spans="2:9" s="244" customFormat="1" ht="12.6" thickBot="1">
      <c r="B656" s="281" t="s">
        <v>9</v>
      </c>
      <c r="C656" s="282" t="str">
        <f>C584</f>
        <v>:KES.01</v>
      </c>
      <c r="D656" s="283" t="s">
        <v>1</v>
      </c>
      <c r="E656" s="283" t="str">
        <f>E584</f>
        <v>:pkt</v>
      </c>
      <c r="F656" s="283"/>
      <c r="G656" s="283"/>
      <c r="H656" s="283" t="s">
        <v>198</v>
      </c>
      <c r="I656" s="284" t="str">
        <f>I584</f>
        <v>:1TL</v>
      </c>
    </row>
    <row r="657" spans="2:10" s="249" customFormat="1" ht="24" customHeight="1" thickTop="1" thickBot="1">
      <c r="B657" s="789" t="s">
        <v>229</v>
      </c>
      <c r="C657" s="790"/>
      <c r="D657" s="790"/>
      <c r="E657" s="790"/>
      <c r="F657" s="790"/>
      <c r="G657" s="790"/>
      <c r="H657" s="790"/>
      <c r="I657" s="791"/>
    </row>
    <row r="658" spans="2:10" s="244" customFormat="1" ht="12.6" thickTop="1">
      <c r="B658" s="792" t="s">
        <v>223</v>
      </c>
      <c r="C658" s="793"/>
      <c r="D658" s="793" t="s">
        <v>145</v>
      </c>
      <c r="E658" s="793"/>
      <c r="F658" s="793"/>
      <c r="G658" s="793"/>
      <c r="H658" s="796" t="s">
        <v>3</v>
      </c>
      <c r="I658" s="797"/>
    </row>
    <row r="659" spans="2:10" s="244" customFormat="1" ht="12">
      <c r="B659" s="794"/>
      <c r="C659" s="795"/>
      <c r="D659" s="251" t="s">
        <v>147</v>
      </c>
      <c r="E659" s="251" t="s">
        <v>224</v>
      </c>
      <c r="F659" s="251" t="s">
        <v>225</v>
      </c>
      <c r="G659" s="251" t="s">
        <v>148</v>
      </c>
      <c r="H659" s="258" t="s">
        <v>226</v>
      </c>
      <c r="I659" s="252" t="s">
        <v>227</v>
      </c>
      <c r="J659" s="250"/>
    </row>
    <row r="660" spans="2:10" s="244" customFormat="1" ht="12">
      <c r="B660" s="781" t="s">
        <v>237</v>
      </c>
      <c r="C660" s="782"/>
      <c r="D660" s="261"/>
      <c r="E660" s="262"/>
      <c r="F660" s="262"/>
      <c r="G660" s="263"/>
      <c r="H660" s="264"/>
      <c r="I660" s="265">
        <f>H640</f>
        <v>0</v>
      </c>
      <c r="J660" s="250"/>
    </row>
    <row r="661" spans="2:10" s="245" customFormat="1" ht="10.199999999999999">
      <c r="B661" s="756"/>
      <c r="C661" s="757"/>
      <c r="D661" s="266"/>
      <c r="E661" s="267"/>
      <c r="F661" s="267"/>
      <c r="G661" s="268"/>
      <c r="H661" s="269">
        <f>ROUND(IF(MID(B661,1,5)="MİNHA",PRODUCT(D661:G661),0),3)</f>
        <v>0</v>
      </c>
      <c r="I661" s="270">
        <f>ROUND(IF(MID(B661,1,5)&lt;&gt;"MİNHA",PRODUCT(D661:G661),0),3)</f>
        <v>0</v>
      </c>
    </row>
    <row r="662" spans="2:10" s="245" customFormat="1" ht="10.199999999999999">
      <c r="B662" s="756"/>
      <c r="C662" s="757"/>
      <c r="D662" s="266"/>
      <c r="E662" s="267"/>
      <c r="F662" s="267"/>
      <c r="G662" s="268"/>
      <c r="H662" s="269">
        <f t="shared" ref="H662:H710" si="27">ROUND(IF(MID(B662,1,5)="MİNHA",PRODUCT(D662:G662),0),3)</f>
        <v>0</v>
      </c>
      <c r="I662" s="270">
        <f t="shared" ref="I662:I710" si="28">ROUND(IF(MID(B662,1,5)&lt;&gt;"MİNHA",PRODUCT(D662:G662),0),3)</f>
        <v>0</v>
      </c>
    </row>
    <row r="663" spans="2:10" s="245" customFormat="1" ht="10.199999999999999">
      <c r="B663" s="756"/>
      <c r="C663" s="757"/>
      <c r="D663" s="266"/>
      <c r="E663" s="267"/>
      <c r="F663" s="267"/>
      <c r="G663" s="268"/>
      <c r="H663" s="269">
        <f t="shared" si="27"/>
        <v>0</v>
      </c>
      <c r="I663" s="270">
        <f t="shared" si="28"/>
        <v>0</v>
      </c>
    </row>
    <row r="664" spans="2:10" s="245" customFormat="1" ht="10.199999999999999">
      <c r="B664" s="756"/>
      <c r="C664" s="757"/>
      <c r="D664" s="266"/>
      <c r="E664" s="267"/>
      <c r="F664" s="267"/>
      <c r="G664" s="268"/>
      <c r="H664" s="269">
        <f t="shared" si="27"/>
        <v>0</v>
      </c>
      <c r="I664" s="270">
        <f t="shared" si="28"/>
        <v>0</v>
      </c>
    </row>
    <row r="665" spans="2:10" s="245" customFormat="1" ht="10.199999999999999">
      <c r="B665" s="756"/>
      <c r="C665" s="757"/>
      <c r="D665" s="266"/>
      <c r="E665" s="267"/>
      <c r="F665" s="267"/>
      <c r="G665" s="268"/>
      <c r="H665" s="269">
        <f t="shared" si="27"/>
        <v>0</v>
      </c>
      <c r="I665" s="270">
        <f t="shared" si="28"/>
        <v>0</v>
      </c>
    </row>
    <row r="666" spans="2:10" s="245" customFormat="1" ht="10.199999999999999">
      <c r="B666" s="756"/>
      <c r="C666" s="757"/>
      <c r="D666" s="266"/>
      <c r="E666" s="267"/>
      <c r="F666" s="267"/>
      <c r="G666" s="268"/>
      <c r="H666" s="269">
        <f t="shared" si="27"/>
        <v>0</v>
      </c>
      <c r="I666" s="270">
        <f t="shared" si="28"/>
        <v>0</v>
      </c>
    </row>
    <row r="667" spans="2:10" s="245" customFormat="1" ht="10.199999999999999">
      <c r="B667" s="756"/>
      <c r="C667" s="757"/>
      <c r="D667" s="266"/>
      <c r="E667" s="267"/>
      <c r="F667" s="267"/>
      <c r="G667" s="268"/>
      <c r="H667" s="269">
        <f t="shared" si="27"/>
        <v>0</v>
      </c>
      <c r="I667" s="270">
        <f t="shared" si="28"/>
        <v>0</v>
      </c>
    </row>
    <row r="668" spans="2:10" s="245" customFormat="1" ht="10.199999999999999">
      <c r="B668" s="756"/>
      <c r="C668" s="757"/>
      <c r="D668" s="266"/>
      <c r="E668" s="267"/>
      <c r="F668" s="267"/>
      <c r="G668" s="268"/>
      <c r="H668" s="269">
        <f t="shared" si="27"/>
        <v>0</v>
      </c>
      <c r="I668" s="270">
        <f t="shared" si="28"/>
        <v>0</v>
      </c>
    </row>
    <row r="669" spans="2:10" s="245" customFormat="1" ht="10.199999999999999">
      <c r="B669" s="756"/>
      <c r="C669" s="757"/>
      <c r="D669" s="266"/>
      <c r="E669" s="267"/>
      <c r="F669" s="267"/>
      <c r="G669" s="268"/>
      <c r="H669" s="269">
        <f t="shared" si="27"/>
        <v>0</v>
      </c>
      <c r="I669" s="270">
        <f t="shared" si="28"/>
        <v>0</v>
      </c>
    </row>
    <row r="670" spans="2:10" s="245" customFormat="1" ht="10.199999999999999">
      <c r="B670" s="756"/>
      <c r="C670" s="757"/>
      <c r="D670" s="266"/>
      <c r="E670" s="267"/>
      <c r="F670" s="267"/>
      <c r="G670" s="268"/>
      <c r="H670" s="269">
        <f t="shared" si="27"/>
        <v>0</v>
      </c>
      <c r="I670" s="270">
        <f t="shared" si="28"/>
        <v>0</v>
      </c>
    </row>
    <row r="671" spans="2:10" s="245" customFormat="1" ht="10.199999999999999">
      <c r="B671" s="756"/>
      <c r="C671" s="757"/>
      <c r="D671" s="266"/>
      <c r="E671" s="267"/>
      <c r="F671" s="267"/>
      <c r="G671" s="268"/>
      <c r="H671" s="269">
        <f t="shared" si="27"/>
        <v>0</v>
      </c>
      <c r="I671" s="270">
        <f t="shared" si="28"/>
        <v>0</v>
      </c>
    </row>
    <row r="672" spans="2:10" s="245" customFormat="1" ht="10.199999999999999">
      <c r="B672" s="756"/>
      <c r="C672" s="757"/>
      <c r="D672" s="266"/>
      <c r="E672" s="267"/>
      <c r="F672" s="267"/>
      <c r="G672" s="268"/>
      <c r="H672" s="269">
        <f t="shared" si="27"/>
        <v>0</v>
      </c>
      <c r="I672" s="270">
        <f t="shared" si="28"/>
        <v>0</v>
      </c>
    </row>
    <row r="673" spans="2:9" s="245" customFormat="1" ht="10.199999999999999">
      <c r="B673" s="756"/>
      <c r="C673" s="757"/>
      <c r="D673" s="266"/>
      <c r="E673" s="267"/>
      <c r="F673" s="267"/>
      <c r="G673" s="268"/>
      <c r="H673" s="269">
        <f t="shared" si="27"/>
        <v>0</v>
      </c>
      <c r="I673" s="270">
        <f t="shared" si="28"/>
        <v>0</v>
      </c>
    </row>
    <row r="674" spans="2:9" s="245" customFormat="1" ht="10.199999999999999">
      <c r="B674" s="756"/>
      <c r="C674" s="757"/>
      <c r="D674" s="266"/>
      <c r="E674" s="267"/>
      <c r="F674" s="267"/>
      <c r="G674" s="268"/>
      <c r="H674" s="269">
        <f t="shared" si="27"/>
        <v>0</v>
      </c>
      <c r="I674" s="270">
        <f t="shared" si="28"/>
        <v>0</v>
      </c>
    </row>
    <row r="675" spans="2:9" s="245" customFormat="1" ht="10.199999999999999">
      <c r="B675" s="756"/>
      <c r="C675" s="757"/>
      <c r="D675" s="266"/>
      <c r="E675" s="267"/>
      <c r="F675" s="267"/>
      <c r="G675" s="268"/>
      <c r="H675" s="269">
        <f t="shared" si="27"/>
        <v>0</v>
      </c>
      <c r="I675" s="270">
        <f t="shared" si="28"/>
        <v>0</v>
      </c>
    </row>
    <row r="676" spans="2:9" s="245" customFormat="1" ht="10.199999999999999">
      <c r="B676" s="756"/>
      <c r="C676" s="757"/>
      <c r="D676" s="266"/>
      <c r="E676" s="267"/>
      <c r="F676" s="267"/>
      <c r="G676" s="268"/>
      <c r="H676" s="269">
        <f t="shared" si="27"/>
        <v>0</v>
      </c>
      <c r="I676" s="270">
        <f t="shared" si="28"/>
        <v>0</v>
      </c>
    </row>
    <row r="677" spans="2:9" s="245" customFormat="1" ht="10.199999999999999">
      <c r="B677" s="756"/>
      <c r="C677" s="757"/>
      <c r="D677" s="266"/>
      <c r="E677" s="267"/>
      <c r="F677" s="267"/>
      <c r="G677" s="268"/>
      <c r="H677" s="269">
        <f t="shared" si="27"/>
        <v>0</v>
      </c>
      <c r="I677" s="270">
        <f t="shared" si="28"/>
        <v>0</v>
      </c>
    </row>
    <row r="678" spans="2:9" s="245" customFormat="1" ht="10.199999999999999">
      <c r="B678" s="756"/>
      <c r="C678" s="757"/>
      <c r="D678" s="266"/>
      <c r="E678" s="267"/>
      <c r="F678" s="267"/>
      <c r="G678" s="268"/>
      <c r="H678" s="269">
        <f t="shared" si="27"/>
        <v>0</v>
      </c>
      <c r="I678" s="270">
        <f t="shared" si="28"/>
        <v>0</v>
      </c>
    </row>
    <row r="679" spans="2:9" s="245" customFormat="1" ht="10.199999999999999">
      <c r="B679" s="756"/>
      <c r="C679" s="757"/>
      <c r="D679" s="266"/>
      <c r="E679" s="267"/>
      <c r="F679" s="267"/>
      <c r="G679" s="268"/>
      <c r="H679" s="269">
        <f t="shared" si="27"/>
        <v>0</v>
      </c>
      <c r="I679" s="270">
        <f t="shared" si="28"/>
        <v>0</v>
      </c>
    </row>
    <row r="680" spans="2:9" s="245" customFormat="1" ht="10.199999999999999">
      <c r="B680" s="756"/>
      <c r="C680" s="757"/>
      <c r="D680" s="266"/>
      <c r="E680" s="267"/>
      <c r="F680" s="267"/>
      <c r="G680" s="268"/>
      <c r="H680" s="269">
        <f t="shared" si="27"/>
        <v>0</v>
      </c>
      <c r="I680" s="270">
        <f t="shared" si="28"/>
        <v>0</v>
      </c>
    </row>
    <row r="681" spans="2:9" s="245" customFormat="1" ht="10.199999999999999">
      <c r="B681" s="756"/>
      <c r="C681" s="757"/>
      <c r="D681" s="266"/>
      <c r="E681" s="267"/>
      <c r="F681" s="267"/>
      <c r="G681" s="268"/>
      <c r="H681" s="269">
        <f t="shared" si="27"/>
        <v>0</v>
      </c>
      <c r="I681" s="270">
        <f t="shared" si="28"/>
        <v>0</v>
      </c>
    </row>
    <row r="682" spans="2:9" s="245" customFormat="1" ht="10.199999999999999">
      <c r="B682" s="756"/>
      <c r="C682" s="757"/>
      <c r="D682" s="266"/>
      <c r="E682" s="267"/>
      <c r="F682" s="267"/>
      <c r="G682" s="268"/>
      <c r="H682" s="269">
        <f t="shared" si="27"/>
        <v>0</v>
      </c>
      <c r="I682" s="270">
        <f t="shared" si="28"/>
        <v>0</v>
      </c>
    </row>
    <row r="683" spans="2:9" s="245" customFormat="1" ht="10.199999999999999">
      <c r="B683" s="756"/>
      <c r="C683" s="757"/>
      <c r="D683" s="266"/>
      <c r="E683" s="267"/>
      <c r="F683" s="267"/>
      <c r="G683" s="268"/>
      <c r="H683" s="269">
        <f t="shared" si="27"/>
        <v>0</v>
      </c>
      <c r="I683" s="270">
        <f t="shared" si="28"/>
        <v>0</v>
      </c>
    </row>
    <row r="684" spans="2:9" s="245" customFormat="1" ht="10.199999999999999">
      <c r="B684" s="756"/>
      <c r="C684" s="757"/>
      <c r="D684" s="266"/>
      <c r="E684" s="267"/>
      <c r="F684" s="267"/>
      <c r="G684" s="268"/>
      <c r="H684" s="269">
        <f t="shared" si="27"/>
        <v>0</v>
      </c>
      <c r="I684" s="270">
        <f t="shared" si="28"/>
        <v>0</v>
      </c>
    </row>
    <row r="685" spans="2:9" s="245" customFormat="1" ht="10.199999999999999">
      <c r="B685" s="756"/>
      <c r="C685" s="757"/>
      <c r="D685" s="266"/>
      <c r="E685" s="267"/>
      <c r="F685" s="267"/>
      <c r="G685" s="268"/>
      <c r="H685" s="269">
        <f t="shared" si="27"/>
        <v>0</v>
      </c>
      <c r="I685" s="270">
        <f t="shared" si="28"/>
        <v>0</v>
      </c>
    </row>
    <row r="686" spans="2:9" s="245" customFormat="1" ht="10.199999999999999">
      <c r="B686" s="756"/>
      <c r="C686" s="757"/>
      <c r="D686" s="266"/>
      <c r="E686" s="267"/>
      <c r="F686" s="267"/>
      <c r="G686" s="268"/>
      <c r="H686" s="269">
        <f t="shared" si="27"/>
        <v>0</v>
      </c>
      <c r="I686" s="270">
        <f t="shared" si="28"/>
        <v>0</v>
      </c>
    </row>
    <row r="687" spans="2:9" s="245" customFormat="1" ht="10.199999999999999">
      <c r="B687" s="756"/>
      <c r="C687" s="757"/>
      <c r="D687" s="266"/>
      <c r="E687" s="267"/>
      <c r="F687" s="267"/>
      <c r="G687" s="268"/>
      <c r="H687" s="269">
        <f t="shared" si="27"/>
        <v>0</v>
      </c>
      <c r="I687" s="270">
        <f t="shared" si="28"/>
        <v>0</v>
      </c>
    </row>
    <row r="688" spans="2:9" s="245" customFormat="1" ht="10.199999999999999">
      <c r="B688" s="756"/>
      <c r="C688" s="757"/>
      <c r="D688" s="266"/>
      <c r="E688" s="267"/>
      <c r="F688" s="267"/>
      <c r="G688" s="268"/>
      <c r="H688" s="269">
        <f t="shared" si="27"/>
        <v>0</v>
      </c>
      <c r="I688" s="270">
        <f t="shared" si="28"/>
        <v>0</v>
      </c>
    </row>
    <row r="689" spans="2:9" s="245" customFormat="1" ht="10.199999999999999">
      <c r="B689" s="756"/>
      <c r="C689" s="757"/>
      <c r="D689" s="266"/>
      <c r="E689" s="267"/>
      <c r="F689" s="267"/>
      <c r="G689" s="268"/>
      <c r="H689" s="269">
        <f t="shared" si="27"/>
        <v>0</v>
      </c>
      <c r="I689" s="270">
        <f t="shared" si="28"/>
        <v>0</v>
      </c>
    </row>
    <row r="690" spans="2:9" s="245" customFormat="1" ht="10.199999999999999">
      <c r="B690" s="756"/>
      <c r="C690" s="757"/>
      <c r="D690" s="266"/>
      <c r="E690" s="267"/>
      <c r="F690" s="267"/>
      <c r="G690" s="268"/>
      <c r="H690" s="269">
        <f t="shared" si="27"/>
        <v>0</v>
      </c>
      <c r="I690" s="270">
        <f t="shared" si="28"/>
        <v>0</v>
      </c>
    </row>
    <row r="691" spans="2:9" s="245" customFormat="1" ht="10.199999999999999">
      <c r="B691" s="756"/>
      <c r="C691" s="757"/>
      <c r="D691" s="266"/>
      <c r="E691" s="267"/>
      <c r="F691" s="267"/>
      <c r="G691" s="268"/>
      <c r="H691" s="269">
        <f t="shared" si="27"/>
        <v>0</v>
      </c>
      <c r="I691" s="270">
        <f t="shared" si="28"/>
        <v>0</v>
      </c>
    </row>
    <row r="692" spans="2:9" s="245" customFormat="1" ht="10.199999999999999">
      <c r="B692" s="756"/>
      <c r="C692" s="757"/>
      <c r="D692" s="266"/>
      <c r="E692" s="267"/>
      <c r="F692" s="267"/>
      <c r="G692" s="268"/>
      <c r="H692" s="269">
        <f t="shared" si="27"/>
        <v>0</v>
      </c>
      <c r="I692" s="270">
        <f t="shared" si="28"/>
        <v>0</v>
      </c>
    </row>
    <row r="693" spans="2:9" s="245" customFormat="1" ht="10.199999999999999">
      <c r="B693" s="756"/>
      <c r="C693" s="757"/>
      <c r="D693" s="266"/>
      <c r="E693" s="267"/>
      <c r="F693" s="267"/>
      <c r="G693" s="268"/>
      <c r="H693" s="269">
        <f t="shared" si="27"/>
        <v>0</v>
      </c>
      <c r="I693" s="270">
        <f t="shared" si="28"/>
        <v>0</v>
      </c>
    </row>
    <row r="694" spans="2:9" s="245" customFormat="1" ht="10.199999999999999">
      <c r="B694" s="756"/>
      <c r="C694" s="757"/>
      <c r="D694" s="266"/>
      <c r="E694" s="267"/>
      <c r="F694" s="267"/>
      <c r="G694" s="268"/>
      <c r="H694" s="269">
        <f t="shared" si="27"/>
        <v>0</v>
      </c>
      <c r="I694" s="270">
        <f t="shared" si="28"/>
        <v>0</v>
      </c>
    </row>
    <row r="695" spans="2:9" s="245" customFormat="1" ht="10.199999999999999">
      <c r="B695" s="756"/>
      <c r="C695" s="757"/>
      <c r="D695" s="266"/>
      <c r="E695" s="267"/>
      <c r="F695" s="267"/>
      <c r="G695" s="268"/>
      <c r="H695" s="269">
        <f t="shared" si="27"/>
        <v>0</v>
      </c>
      <c r="I695" s="270">
        <f t="shared" si="28"/>
        <v>0</v>
      </c>
    </row>
    <row r="696" spans="2:9" s="245" customFormat="1" ht="10.199999999999999">
      <c r="B696" s="756"/>
      <c r="C696" s="757"/>
      <c r="D696" s="266"/>
      <c r="E696" s="267"/>
      <c r="F696" s="267"/>
      <c r="G696" s="268"/>
      <c r="H696" s="269">
        <f t="shared" si="27"/>
        <v>0</v>
      </c>
      <c r="I696" s="270">
        <f t="shared" si="28"/>
        <v>0</v>
      </c>
    </row>
    <row r="697" spans="2:9" s="245" customFormat="1" ht="10.199999999999999">
      <c r="B697" s="756"/>
      <c r="C697" s="757"/>
      <c r="D697" s="266"/>
      <c r="E697" s="267"/>
      <c r="F697" s="267"/>
      <c r="G697" s="268"/>
      <c r="H697" s="269">
        <f t="shared" si="27"/>
        <v>0</v>
      </c>
      <c r="I697" s="270">
        <f t="shared" si="28"/>
        <v>0</v>
      </c>
    </row>
    <row r="698" spans="2:9" s="245" customFormat="1" ht="10.199999999999999">
      <c r="B698" s="756"/>
      <c r="C698" s="757"/>
      <c r="D698" s="266"/>
      <c r="E698" s="267"/>
      <c r="F698" s="267"/>
      <c r="G698" s="268"/>
      <c r="H698" s="269">
        <f t="shared" si="27"/>
        <v>0</v>
      </c>
      <c r="I698" s="270">
        <f t="shared" si="28"/>
        <v>0</v>
      </c>
    </row>
    <row r="699" spans="2:9" s="245" customFormat="1" ht="10.199999999999999">
      <c r="B699" s="756"/>
      <c r="C699" s="757"/>
      <c r="D699" s="266"/>
      <c r="E699" s="267"/>
      <c r="F699" s="267"/>
      <c r="G699" s="268"/>
      <c r="H699" s="269">
        <f t="shared" si="27"/>
        <v>0</v>
      </c>
      <c r="I699" s="270">
        <f t="shared" si="28"/>
        <v>0</v>
      </c>
    </row>
    <row r="700" spans="2:9" s="245" customFormat="1" ht="10.199999999999999">
      <c r="B700" s="756"/>
      <c r="C700" s="757"/>
      <c r="D700" s="266"/>
      <c r="E700" s="267"/>
      <c r="F700" s="267"/>
      <c r="G700" s="268"/>
      <c r="H700" s="269">
        <f t="shared" si="27"/>
        <v>0</v>
      </c>
      <c r="I700" s="270">
        <f t="shared" si="28"/>
        <v>0</v>
      </c>
    </row>
    <row r="701" spans="2:9" s="245" customFormat="1" ht="10.199999999999999">
      <c r="B701" s="756"/>
      <c r="C701" s="757"/>
      <c r="D701" s="266"/>
      <c r="E701" s="267"/>
      <c r="F701" s="267"/>
      <c r="G701" s="268"/>
      <c r="H701" s="269">
        <f t="shared" si="27"/>
        <v>0</v>
      </c>
      <c r="I701" s="270">
        <f t="shared" si="28"/>
        <v>0</v>
      </c>
    </row>
    <row r="702" spans="2:9" s="245" customFormat="1" ht="10.199999999999999">
      <c r="B702" s="756"/>
      <c r="C702" s="757"/>
      <c r="D702" s="266"/>
      <c r="E702" s="267"/>
      <c r="F702" s="267"/>
      <c r="G702" s="268"/>
      <c r="H702" s="269">
        <f t="shared" si="27"/>
        <v>0</v>
      </c>
      <c r="I702" s="270">
        <f t="shared" si="28"/>
        <v>0</v>
      </c>
    </row>
    <row r="703" spans="2:9" s="245" customFormat="1" ht="10.199999999999999">
      <c r="B703" s="756"/>
      <c r="C703" s="757"/>
      <c r="D703" s="266"/>
      <c r="E703" s="267"/>
      <c r="F703" s="267"/>
      <c r="G703" s="268"/>
      <c r="H703" s="269">
        <f t="shared" si="27"/>
        <v>0</v>
      </c>
      <c r="I703" s="270">
        <f t="shared" si="28"/>
        <v>0</v>
      </c>
    </row>
    <row r="704" spans="2:9" s="245" customFormat="1" ht="10.199999999999999">
      <c r="B704" s="756"/>
      <c r="C704" s="757"/>
      <c r="D704" s="266"/>
      <c r="E704" s="267"/>
      <c r="F704" s="267"/>
      <c r="G704" s="268"/>
      <c r="H704" s="269">
        <f t="shared" si="27"/>
        <v>0</v>
      </c>
      <c r="I704" s="270">
        <f t="shared" si="28"/>
        <v>0</v>
      </c>
    </row>
    <row r="705" spans="2:9" s="245" customFormat="1" ht="10.199999999999999">
      <c r="B705" s="756"/>
      <c r="C705" s="757"/>
      <c r="D705" s="266"/>
      <c r="E705" s="267"/>
      <c r="F705" s="267"/>
      <c r="G705" s="268"/>
      <c r="H705" s="269">
        <f t="shared" si="27"/>
        <v>0</v>
      </c>
      <c r="I705" s="270">
        <f t="shared" si="28"/>
        <v>0</v>
      </c>
    </row>
    <row r="706" spans="2:9" s="245" customFormat="1" ht="10.199999999999999">
      <c r="B706" s="756"/>
      <c r="C706" s="757"/>
      <c r="D706" s="266"/>
      <c r="E706" s="267"/>
      <c r="F706" s="267"/>
      <c r="G706" s="268"/>
      <c r="H706" s="269">
        <f t="shared" si="27"/>
        <v>0</v>
      </c>
      <c r="I706" s="270">
        <f t="shared" si="28"/>
        <v>0</v>
      </c>
    </row>
    <row r="707" spans="2:9" s="245" customFormat="1" ht="10.199999999999999">
      <c r="B707" s="756"/>
      <c r="C707" s="757"/>
      <c r="D707" s="266"/>
      <c r="E707" s="267"/>
      <c r="F707" s="267"/>
      <c r="G707" s="268"/>
      <c r="H707" s="269">
        <f t="shared" si="27"/>
        <v>0</v>
      </c>
      <c r="I707" s="270">
        <f t="shared" si="28"/>
        <v>0</v>
      </c>
    </row>
    <row r="708" spans="2:9" s="245" customFormat="1" ht="10.199999999999999">
      <c r="B708" s="756"/>
      <c r="C708" s="757"/>
      <c r="D708" s="266"/>
      <c r="E708" s="267"/>
      <c r="F708" s="267"/>
      <c r="G708" s="268"/>
      <c r="H708" s="269">
        <f t="shared" si="27"/>
        <v>0</v>
      </c>
      <c r="I708" s="270">
        <f t="shared" si="28"/>
        <v>0</v>
      </c>
    </row>
    <row r="709" spans="2:9" s="245" customFormat="1" ht="10.199999999999999">
      <c r="B709" s="756"/>
      <c r="C709" s="757"/>
      <c r="D709" s="266"/>
      <c r="E709" s="267"/>
      <c r="F709" s="267"/>
      <c r="G709" s="268"/>
      <c r="H709" s="269">
        <f t="shared" si="27"/>
        <v>0</v>
      </c>
      <c r="I709" s="270">
        <f t="shared" si="28"/>
        <v>0</v>
      </c>
    </row>
    <row r="710" spans="2:9" s="245" customFormat="1" ht="10.199999999999999">
      <c r="B710" s="758"/>
      <c r="C710" s="759"/>
      <c r="D710" s="271"/>
      <c r="E710" s="272"/>
      <c r="F710" s="272"/>
      <c r="G710" s="273"/>
      <c r="H710" s="274">
        <f t="shared" si="27"/>
        <v>0</v>
      </c>
      <c r="I710" s="275">
        <f t="shared" si="28"/>
        <v>0</v>
      </c>
    </row>
    <row r="711" spans="2:9" s="244" customFormat="1" ht="12">
      <c r="B711" s="762" t="s">
        <v>233</v>
      </c>
      <c r="C711" s="763"/>
      <c r="D711" s="763"/>
      <c r="E711" s="763"/>
      <c r="F711" s="763"/>
      <c r="G711" s="764"/>
      <c r="H711" s="276">
        <f>ROUND(SUM(H661:H710),3)</f>
        <v>0</v>
      </c>
      <c r="I711" s="277">
        <f>ROUND(SUM(I661:I710),3)</f>
        <v>0</v>
      </c>
    </row>
    <row r="712" spans="2:9" s="244" customFormat="1" ht="12.6" thickBot="1">
      <c r="B712" s="765" t="s">
        <v>234</v>
      </c>
      <c r="C712" s="766"/>
      <c r="D712" s="766"/>
      <c r="E712" s="766"/>
      <c r="F712" s="766"/>
      <c r="G712" s="767"/>
      <c r="H712" s="768">
        <f>ROUND(I711-H711+I660,3)</f>
        <v>0</v>
      </c>
      <c r="I712" s="769"/>
    </row>
    <row r="713" spans="2:9" s="245" customFormat="1" ht="10.8" thickTop="1">
      <c r="B713" s="770" t="s">
        <v>5</v>
      </c>
      <c r="C713" s="771"/>
      <c r="D713" s="774" t="s">
        <v>6</v>
      </c>
      <c r="E713" s="775"/>
      <c r="F713" s="775"/>
      <c r="G713" s="775"/>
      <c r="H713" s="775"/>
      <c r="I713" s="776"/>
    </row>
    <row r="714" spans="2:9" s="245" customFormat="1" ht="10.199999999999999">
      <c r="B714" s="772"/>
      <c r="C714" s="773"/>
      <c r="D714" s="777" t="s">
        <v>235</v>
      </c>
      <c r="E714" s="778"/>
      <c r="F714" s="778"/>
      <c r="G714" s="778"/>
      <c r="H714" s="779" t="s">
        <v>236</v>
      </c>
      <c r="I714" s="780"/>
    </row>
    <row r="715" spans="2:9" s="245" customFormat="1" ht="10.199999999999999">
      <c r="B715" s="798" t="str">
        <f>B643</f>
        <v>YENİ YAPI</v>
      </c>
      <c r="C715" s="799"/>
      <c r="D715" s="802" t="str">
        <f>D643</f>
        <v>Emrah Kulaklı</v>
      </c>
      <c r="E715" s="803"/>
      <c r="F715" s="803"/>
      <c r="G715" s="803"/>
      <c r="H715" s="802" t="str">
        <f>H643</f>
        <v>Emrullah Yavaş</v>
      </c>
      <c r="I715" s="804"/>
    </row>
    <row r="716" spans="2:9" s="245" customFormat="1" ht="10.199999999999999">
      <c r="B716" s="800"/>
      <c r="C716" s="801"/>
      <c r="D716" s="802" t="str">
        <f>D644</f>
        <v>İnşaat Mühendisi</v>
      </c>
      <c r="E716" s="803"/>
      <c r="F716" s="803"/>
      <c r="G716" s="803"/>
      <c r="H716" s="802" t="str">
        <f>H644</f>
        <v>İnşaat Mühendisi</v>
      </c>
      <c r="I716" s="804"/>
    </row>
    <row r="717" spans="2:9" s="245" customFormat="1" ht="10.199999999999999">
      <c r="B717" s="800"/>
      <c r="C717" s="801"/>
      <c r="D717" s="259"/>
      <c r="H717" s="259"/>
      <c r="I717" s="254"/>
    </row>
    <row r="718" spans="2:9" s="245" customFormat="1" ht="10.199999999999999">
      <c r="B718" s="253"/>
      <c r="D718" s="259"/>
      <c r="H718" s="259"/>
      <c r="I718" s="254"/>
    </row>
    <row r="719" spans="2:9" s="245" customFormat="1" ht="10.8" thickBot="1">
      <c r="B719" s="255"/>
      <c r="C719" s="256"/>
      <c r="D719" s="260"/>
      <c r="E719" s="256"/>
      <c r="F719" s="256"/>
      <c r="G719" s="256"/>
      <c r="H719" s="260"/>
      <c r="I719" s="257"/>
    </row>
    <row r="720" spans="2:9" s="245" customFormat="1" ht="6" customHeight="1" thickTop="1"/>
    <row r="721" spans="2:10" ht="3.75" customHeight="1"/>
    <row r="722" spans="2:10" ht="9.75" customHeight="1" thickBot="1">
      <c r="B722" s="246"/>
      <c r="C722" s="246"/>
      <c r="D722" s="245"/>
      <c r="H722" s="247" t="s">
        <v>232</v>
      </c>
      <c r="I722" s="248">
        <f>I650+1</f>
        <v>10</v>
      </c>
    </row>
    <row r="723" spans="2:10" s="244" customFormat="1" ht="12" customHeight="1" thickTop="1">
      <c r="B723" s="278" t="s">
        <v>6</v>
      </c>
      <c r="C723" s="760" t="str">
        <f>C651</f>
        <v>:FARSYAPI</v>
      </c>
      <c r="D723" s="760"/>
      <c r="E723" s="760"/>
      <c r="F723" s="760"/>
      <c r="G723" s="760"/>
      <c r="H723" s="760"/>
      <c r="I723" s="761"/>
    </row>
    <row r="724" spans="2:10" s="244" customFormat="1" ht="12">
      <c r="B724" s="279" t="s">
        <v>5</v>
      </c>
      <c r="C724" s="783" t="str">
        <f t="shared" ref="C724:C727" si="29">C652</f>
        <v>:YENİ YAPI</v>
      </c>
      <c r="D724" s="783"/>
      <c r="E724" s="783"/>
      <c r="F724" s="783"/>
      <c r="G724" s="783"/>
      <c r="H724" s="783"/>
      <c r="I724" s="784"/>
    </row>
    <row r="725" spans="2:10" s="244" customFormat="1" ht="12" customHeight="1">
      <c r="B725" s="279" t="s">
        <v>230</v>
      </c>
      <c r="C725" s="785" t="str">
        <f t="shared" si="29"/>
        <v xml:space="preserve">:PANDROS </v>
      </c>
      <c r="D725" s="785"/>
      <c r="E725" s="785"/>
      <c r="F725" s="785"/>
      <c r="G725" s="785"/>
      <c r="H725" s="785"/>
      <c r="I725" s="786"/>
    </row>
    <row r="726" spans="2:10" s="244" customFormat="1" ht="12" customHeight="1">
      <c r="B726" s="279" t="s">
        <v>231</v>
      </c>
      <c r="C726" s="783" t="str">
        <f t="shared" si="29"/>
        <v>:İNCE İŞLER</v>
      </c>
      <c r="D726" s="783"/>
      <c r="E726" s="783"/>
      <c r="F726" s="783"/>
      <c r="G726" s="783"/>
      <c r="H726" s="783"/>
      <c r="I726" s="784"/>
    </row>
    <row r="727" spans="2:10" s="244" customFormat="1" ht="33" customHeight="1">
      <c r="B727" s="280" t="s">
        <v>228</v>
      </c>
      <c r="C727" s="787" t="str">
        <f t="shared" si="29"/>
        <v>:İSG Cezası Kesintileri</v>
      </c>
      <c r="D727" s="787"/>
      <c r="E727" s="787"/>
      <c r="F727" s="787"/>
      <c r="G727" s="787"/>
      <c r="H727" s="787"/>
      <c r="I727" s="788"/>
    </row>
    <row r="728" spans="2:10" s="244" customFormat="1" ht="12.6" thickBot="1">
      <c r="B728" s="281" t="s">
        <v>9</v>
      </c>
      <c r="C728" s="282" t="str">
        <f>C656</f>
        <v>:KES.01</v>
      </c>
      <c r="D728" s="283" t="s">
        <v>1</v>
      </c>
      <c r="E728" s="283" t="str">
        <f>E656</f>
        <v>:pkt</v>
      </c>
      <c r="F728" s="283"/>
      <c r="G728" s="283"/>
      <c r="H728" s="283" t="s">
        <v>198</v>
      </c>
      <c r="I728" s="284" t="str">
        <f>I656</f>
        <v>:1TL</v>
      </c>
    </row>
    <row r="729" spans="2:10" s="249" customFormat="1" ht="24" customHeight="1" thickTop="1" thickBot="1">
      <c r="B729" s="789" t="s">
        <v>229</v>
      </c>
      <c r="C729" s="790"/>
      <c r="D729" s="790"/>
      <c r="E729" s="790"/>
      <c r="F729" s="790"/>
      <c r="G729" s="790"/>
      <c r="H729" s="790"/>
      <c r="I729" s="791"/>
    </row>
    <row r="730" spans="2:10" s="244" customFormat="1" ht="12.6" thickTop="1">
      <c r="B730" s="792" t="s">
        <v>223</v>
      </c>
      <c r="C730" s="793"/>
      <c r="D730" s="793" t="s">
        <v>145</v>
      </c>
      <c r="E730" s="793"/>
      <c r="F730" s="793"/>
      <c r="G730" s="793"/>
      <c r="H730" s="796" t="s">
        <v>3</v>
      </c>
      <c r="I730" s="797"/>
    </row>
    <row r="731" spans="2:10" s="244" customFormat="1" ht="12">
      <c r="B731" s="794"/>
      <c r="C731" s="795"/>
      <c r="D731" s="251" t="s">
        <v>147</v>
      </c>
      <c r="E731" s="251" t="s">
        <v>224</v>
      </c>
      <c r="F731" s="251" t="s">
        <v>225</v>
      </c>
      <c r="G731" s="251" t="s">
        <v>148</v>
      </c>
      <c r="H731" s="258" t="s">
        <v>226</v>
      </c>
      <c r="I731" s="252" t="s">
        <v>227</v>
      </c>
      <c r="J731" s="250"/>
    </row>
    <row r="732" spans="2:10" s="244" customFormat="1" ht="12">
      <c r="B732" s="781" t="s">
        <v>237</v>
      </c>
      <c r="C732" s="782"/>
      <c r="D732" s="261"/>
      <c r="E732" s="262"/>
      <c r="F732" s="262"/>
      <c r="G732" s="263"/>
      <c r="H732" s="264"/>
      <c r="I732" s="265">
        <f>H712</f>
        <v>0</v>
      </c>
      <c r="J732" s="250"/>
    </row>
    <row r="733" spans="2:10" s="245" customFormat="1" ht="10.199999999999999">
      <c r="B733" s="756"/>
      <c r="C733" s="757"/>
      <c r="D733" s="266"/>
      <c r="E733" s="267"/>
      <c r="F733" s="267"/>
      <c r="G733" s="268"/>
      <c r="H733" s="269">
        <f>ROUND(IF(MID(B733,1,5)="MİNHA",PRODUCT(D733:G733),0),3)</f>
        <v>0</v>
      </c>
      <c r="I733" s="270">
        <f>ROUND(IF(MID(B733,1,5)&lt;&gt;"MİNHA",PRODUCT(D733:G733),0),3)</f>
        <v>0</v>
      </c>
    </row>
    <row r="734" spans="2:10" s="245" customFormat="1" ht="10.199999999999999">
      <c r="B734" s="756"/>
      <c r="C734" s="757"/>
      <c r="D734" s="266"/>
      <c r="E734" s="267"/>
      <c r="F734" s="267"/>
      <c r="G734" s="268"/>
      <c r="H734" s="269">
        <f t="shared" ref="H734:H782" si="30">ROUND(IF(MID(B734,1,5)="MİNHA",PRODUCT(D734:G734),0),3)</f>
        <v>0</v>
      </c>
      <c r="I734" s="270">
        <f t="shared" ref="I734:I782" si="31">ROUND(IF(MID(B734,1,5)&lt;&gt;"MİNHA",PRODUCT(D734:G734),0),3)</f>
        <v>0</v>
      </c>
    </row>
    <row r="735" spans="2:10" s="245" customFormat="1" ht="10.199999999999999">
      <c r="B735" s="756"/>
      <c r="C735" s="757"/>
      <c r="D735" s="266"/>
      <c r="E735" s="267"/>
      <c r="F735" s="267"/>
      <c r="G735" s="268"/>
      <c r="H735" s="269">
        <f t="shared" si="30"/>
        <v>0</v>
      </c>
      <c r="I735" s="270">
        <f t="shared" si="31"/>
        <v>0</v>
      </c>
    </row>
    <row r="736" spans="2:10" s="245" customFormat="1" ht="10.199999999999999">
      <c r="B736" s="756"/>
      <c r="C736" s="757"/>
      <c r="D736" s="266"/>
      <c r="E736" s="267"/>
      <c r="F736" s="267"/>
      <c r="G736" s="268"/>
      <c r="H736" s="269">
        <f t="shared" si="30"/>
        <v>0</v>
      </c>
      <c r="I736" s="270">
        <f t="shared" si="31"/>
        <v>0</v>
      </c>
    </row>
    <row r="737" spans="2:9" s="245" customFormat="1" ht="10.199999999999999">
      <c r="B737" s="756"/>
      <c r="C737" s="757"/>
      <c r="D737" s="266"/>
      <c r="E737" s="267"/>
      <c r="F737" s="267"/>
      <c r="G737" s="268"/>
      <c r="H737" s="269">
        <f t="shared" si="30"/>
        <v>0</v>
      </c>
      <c r="I737" s="270">
        <f t="shared" si="31"/>
        <v>0</v>
      </c>
    </row>
    <row r="738" spans="2:9" s="245" customFormat="1" ht="10.199999999999999">
      <c r="B738" s="756"/>
      <c r="C738" s="757"/>
      <c r="D738" s="266"/>
      <c r="E738" s="267"/>
      <c r="F738" s="267"/>
      <c r="G738" s="268"/>
      <c r="H738" s="269">
        <f t="shared" si="30"/>
        <v>0</v>
      </c>
      <c r="I738" s="270">
        <f t="shared" si="31"/>
        <v>0</v>
      </c>
    </row>
    <row r="739" spans="2:9" s="245" customFormat="1" ht="10.199999999999999">
      <c r="B739" s="756"/>
      <c r="C739" s="757"/>
      <c r="D739" s="266"/>
      <c r="E739" s="267"/>
      <c r="F739" s="267"/>
      <c r="G739" s="268"/>
      <c r="H739" s="269">
        <f t="shared" si="30"/>
        <v>0</v>
      </c>
      <c r="I739" s="270">
        <f t="shared" si="31"/>
        <v>0</v>
      </c>
    </row>
    <row r="740" spans="2:9" s="245" customFormat="1" ht="10.199999999999999">
      <c r="B740" s="756"/>
      <c r="C740" s="757"/>
      <c r="D740" s="266"/>
      <c r="E740" s="267"/>
      <c r="F740" s="267"/>
      <c r="G740" s="268"/>
      <c r="H740" s="269">
        <f t="shared" si="30"/>
        <v>0</v>
      </c>
      <c r="I740" s="270">
        <f t="shared" si="31"/>
        <v>0</v>
      </c>
    </row>
    <row r="741" spans="2:9" s="245" customFormat="1" ht="10.199999999999999">
      <c r="B741" s="756"/>
      <c r="C741" s="757"/>
      <c r="D741" s="266"/>
      <c r="E741" s="267"/>
      <c r="F741" s="267"/>
      <c r="G741" s="268"/>
      <c r="H741" s="269">
        <f t="shared" si="30"/>
        <v>0</v>
      </c>
      <c r="I741" s="270">
        <f t="shared" si="31"/>
        <v>0</v>
      </c>
    </row>
    <row r="742" spans="2:9" s="245" customFormat="1" ht="10.199999999999999">
      <c r="B742" s="756"/>
      <c r="C742" s="757"/>
      <c r="D742" s="266"/>
      <c r="E742" s="267"/>
      <c r="F742" s="267"/>
      <c r="G742" s="268"/>
      <c r="H742" s="269">
        <f t="shared" si="30"/>
        <v>0</v>
      </c>
      <c r="I742" s="270">
        <f t="shared" si="31"/>
        <v>0</v>
      </c>
    </row>
    <row r="743" spans="2:9" s="245" customFormat="1" ht="10.199999999999999">
      <c r="B743" s="756"/>
      <c r="C743" s="757"/>
      <c r="D743" s="266"/>
      <c r="E743" s="267"/>
      <c r="F743" s="267"/>
      <c r="G743" s="268"/>
      <c r="H743" s="269">
        <f t="shared" si="30"/>
        <v>0</v>
      </c>
      <c r="I743" s="270">
        <f t="shared" si="31"/>
        <v>0</v>
      </c>
    </row>
    <row r="744" spans="2:9" s="245" customFormat="1" ht="10.199999999999999">
      <c r="B744" s="756"/>
      <c r="C744" s="757"/>
      <c r="D744" s="266"/>
      <c r="E744" s="267"/>
      <c r="F744" s="267"/>
      <c r="G744" s="268"/>
      <c r="H744" s="269">
        <f t="shared" si="30"/>
        <v>0</v>
      </c>
      <c r="I744" s="270">
        <f t="shared" si="31"/>
        <v>0</v>
      </c>
    </row>
    <row r="745" spans="2:9" s="245" customFormat="1" ht="10.199999999999999">
      <c r="B745" s="756"/>
      <c r="C745" s="757"/>
      <c r="D745" s="266"/>
      <c r="E745" s="267"/>
      <c r="F745" s="267"/>
      <c r="G745" s="268"/>
      <c r="H745" s="269">
        <f t="shared" si="30"/>
        <v>0</v>
      </c>
      <c r="I745" s="270">
        <f t="shared" si="31"/>
        <v>0</v>
      </c>
    </row>
    <row r="746" spans="2:9" s="245" customFormat="1" ht="10.199999999999999">
      <c r="B746" s="756"/>
      <c r="C746" s="757"/>
      <c r="D746" s="266"/>
      <c r="E746" s="267"/>
      <c r="F746" s="267"/>
      <c r="G746" s="268"/>
      <c r="H746" s="269">
        <f t="shared" si="30"/>
        <v>0</v>
      </c>
      <c r="I746" s="270">
        <f t="shared" si="31"/>
        <v>0</v>
      </c>
    </row>
    <row r="747" spans="2:9" s="245" customFormat="1" ht="10.199999999999999">
      <c r="B747" s="756"/>
      <c r="C747" s="757"/>
      <c r="D747" s="266"/>
      <c r="E747" s="267"/>
      <c r="F747" s="267"/>
      <c r="G747" s="268"/>
      <c r="H747" s="269">
        <f t="shared" si="30"/>
        <v>0</v>
      </c>
      <c r="I747" s="270">
        <f t="shared" si="31"/>
        <v>0</v>
      </c>
    </row>
    <row r="748" spans="2:9" s="245" customFormat="1" ht="10.199999999999999">
      <c r="B748" s="756"/>
      <c r="C748" s="757"/>
      <c r="D748" s="266"/>
      <c r="E748" s="267"/>
      <c r="F748" s="267"/>
      <c r="G748" s="268"/>
      <c r="H748" s="269">
        <f t="shared" si="30"/>
        <v>0</v>
      </c>
      <c r="I748" s="270">
        <f t="shared" si="31"/>
        <v>0</v>
      </c>
    </row>
    <row r="749" spans="2:9" s="245" customFormat="1" ht="10.199999999999999">
      <c r="B749" s="756"/>
      <c r="C749" s="757"/>
      <c r="D749" s="266"/>
      <c r="E749" s="267"/>
      <c r="F749" s="267"/>
      <c r="G749" s="268"/>
      <c r="H749" s="269">
        <f t="shared" si="30"/>
        <v>0</v>
      </c>
      <c r="I749" s="270">
        <f t="shared" si="31"/>
        <v>0</v>
      </c>
    </row>
    <row r="750" spans="2:9" s="245" customFormat="1" ht="10.199999999999999">
      <c r="B750" s="756"/>
      <c r="C750" s="757"/>
      <c r="D750" s="266"/>
      <c r="E750" s="267"/>
      <c r="F750" s="267"/>
      <c r="G750" s="268"/>
      <c r="H750" s="269">
        <f t="shared" si="30"/>
        <v>0</v>
      </c>
      <c r="I750" s="270">
        <f t="shared" si="31"/>
        <v>0</v>
      </c>
    </row>
    <row r="751" spans="2:9" s="245" customFormat="1" ht="10.199999999999999">
      <c r="B751" s="756"/>
      <c r="C751" s="757"/>
      <c r="D751" s="266"/>
      <c r="E751" s="267"/>
      <c r="F751" s="267"/>
      <c r="G751" s="268"/>
      <c r="H751" s="269">
        <f t="shared" si="30"/>
        <v>0</v>
      </c>
      <c r="I751" s="270">
        <f t="shared" si="31"/>
        <v>0</v>
      </c>
    </row>
    <row r="752" spans="2:9" s="245" customFormat="1" ht="10.199999999999999">
      <c r="B752" s="756"/>
      <c r="C752" s="757"/>
      <c r="D752" s="266"/>
      <c r="E752" s="267"/>
      <c r="F752" s="267"/>
      <c r="G752" s="268"/>
      <c r="H752" s="269">
        <f t="shared" si="30"/>
        <v>0</v>
      </c>
      <c r="I752" s="270">
        <f t="shared" si="31"/>
        <v>0</v>
      </c>
    </row>
    <row r="753" spans="2:9" s="245" customFormat="1" ht="10.199999999999999">
      <c r="B753" s="756"/>
      <c r="C753" s="757"/>
      <c r="D753" s="266"/>
      <c r="E753" s="267"/>
      <c r="F753" s="267"/>
      <c r="G753" s="268"/>
      <c r="H753" s="269">
        <f t="shared" si="30"/>
        <v>0</v>
      </c>
      <c r="I753" s="270">
        <f t="shared" si="31"/>
        <v>0</v>
      </c>
    </row>
    <row r="754" spans="2:9" s="245" customFormat="1" ht="10.199999999999999">
      <c r="B754" s="756"/>
      <c r="C754" s="757"/>
      <c r="D754" s="266"/>
      <c r="E754" s="267"/>
      <c r="F754" s="267"/>
      <c r="G754" s="268"/>
      <c r="H754" s="269">
        <f t="shared" si="30"/>
        <v>0</v>
      </c>
      <c r="I754" s="270">
        <f t="shared" si="31"/>
        <v>0</v>
      </c>
    </row>
    <row r="755" spans="2:9" s="245" customFormat="1" ht="10.199999999999999">
      <c r="B755" s="756"/>
      <c r="C755" s="757"/>
      <c r="D755" s="266"/>
      <c r="E755" s="267"/>
      <c r="F755" s="267"/>
      <c r="G755" s="268"/>
      <c r="H755" s="269">
        <f t="shared" si="30"/>
        <v>0</v>
      </c>
      <c r="I755" s="270">
        <f t="shared" si="31"/>
        <v>0</v>
      </c>
    </row>
    <row r="756" spans="2:9" s="245" customFormat="1" ht="10.199999999999999">
      <c r="B756" s="756"/>
      <c r="C756" s="757"/>
      <c r="D756" s="266"/>
      <c r="E756" s="267"/>
      <c r="F756" s="267"/>
      <c r="G756" s="268"/>
      <c r="H756" s="269">
        <f t="shared" si="30"/>
        <v>0</v>
      </c>
      <c r="I756" s="270">
        <f t="shared" si="31"/>
        <v>0</v>
      </c>
    </row>
    <row r="757" spans="2:9" s="245" customFormat="1" ht="10.199999999999999">
      <c r="B757" s="756"/>
      <c r="C757" s="757"/>
      <c r="D757" s="266"/>
      <c r="E757" s="267"/>
      <c r="F757" s="267"/>
      <c r="G757" s="268"/>
      <c r="H757" s="269">
        <f t="shared" si="30"/>
        <v>0</v>
      </c>
      <c r="I757" s="270">
        <f t="shared" si="31"/>
        <v>0</v>
      </c>
    </row>
    <row r="758" spans="2:9" s="245" customFormat="1" ht="10.199999999999999">
      <c r="B758" s="756"/>
      <c r="C758" s="757"/>
      <c r="D758" s="266"/>
      <c r="E758" s="267"/>
      <c r="F758" s="267"/>
      <c r="G758" s="268"/>
      <c r="H758" s="269">
        <f t="shared" si="30"/>
        <v>0</v>
      </c>
      <c r="I758" s="270">
        <f t="shared" si="31"/>
        <v>0</v>
      </c>
    </row>
    <row r="759" spans="2:9" s="245" customFormat="1" ht="10.199999999999999">
      <c r="B759" s="756"/>
      <c r="C759" s="757"/>
      <c r="D759" s="266"/>
      <c r="E759" s="267"/>
      <c r="F759" s="267"/>
      <c r="G759" s="268"/>
      <c r="H759" s="269">
        <f t="shared" si="30"/>
        <v>0</v>
      </c>
      <c r="I759" s="270">
        <f t="shared" si="31"/>
        <v>0</v>
      </c>
    </row>
    <row r="760" spans="2:9" s="245" customFormat="1" ht="10.199999999999999">
      <c r="B760" s="756"/>
      <c r="C760" s="757"/>
      <c r="D760" s="266"/>
      <c r="E760" s="267"/>
      <c r="F760" s="267"/>
      <c r="G760" s="268"/>
      <c r="H760" s="269">
        <f t="shared" si="30"/>
        <v>0</v>
      </c>
      <c r="I760" s="270">
        <f t="shared" si="31"/>
        <v>0</v>
      </c>
    </row>
    <row r="761" spans="2:9" s="245" customFormat="1" ht="10.199999999999999">
      <c r="B761" s="756"/>
      <c r="C761" s="757"/>
      <c r="D761" s="266"/>
      <c r="E761" s="267"/>
      <c r="F761" s="267"/>
      <c r="G761" s="268"/>
      <c r="H761" s="269">
        <f t="shared" si="30"/>
        <v>0</v>
      </c>
      <c r="I761" s="270">
        <f t="shared" si="31"/>
        <v>0</v>
      </c>
    </row>
    <row r="762" spans="2:9" s="245" customFormat="1" ht="10.199999999999999">
      <c r="B762" s="756"/>
      <c r="C762" s="757"/>
      <c r="D762" s="266"/>
      <c r="E762" s="267"/>
      <c r="F762" s="267"/>
      <c r="G762" s="268"/>
      <c r="H762" s="269">
        <f t="shared" si="30"/>
        <v>0</v>
      </c>
      <c r="I762" s="270">
        <f t="shared" si="31"/>
        <v>0</v>
      </c>
    </row>
    <row r="763" spans="2:9" s="245" customFormat="1" ht="10.199999999999999">
      <c r="B763" s="756"/>
      <c r="C763" s="757"/>
      <c r="D763" s="266"/>
      <c r="E763" s="267"/>
      <c r="F763" s="267"/>
      <c r="G763" s="268"/>
      <c r="H763" s="269">
        <f t="shared" si="30"/>
        <v>0</v>
      </c>
      <c r="I763" s="270">
        <f t="shared" si="31"/>
        <v>0</v>
      </c>
    </row>
    <row r="764" spans="2:9" s="245" customFormat="1" ht="10.199999999999999">
      <c r="B764" s="756"/>
      <c r="C764" s="757"/>
      <c r="D764" s="266"/>
      <c r="E764" s="267"/>
      <c r="F764" s="267"/>
      <c r="G764" s="268"/>
      <c r="H764" s="269">
        <f t="shared" si="30"/>
        <v>0</v>
      </c>
      <c r="I764" s="270">
        <f t="shared" si="31"/>
        <v>0</v>
      </c>
    </row>
    <row r="765" spans="2:9" s="245" customFormat="1" ht="10.199999999999999">
      <c r="B765" s="756"/>
      <c r="C765" s="757"/>
      <c r="D765" s="266"/>
      <c r="E765" s="267"/>
      <c r="F765" s="267"/>
      <c r="G765" s="268"/>
      <c r="H765" s="269">
        <f t="shared" si="30"/>
        <v>0</v>
      </c>
      <c r="I765" s="270">
        <f t="shared" si="31"/>
        <v>0</v>
      </c>
    </row>
    <row r="766" spans="2:9" s="245" customFormat="1" ht="10.199999999999999">
      <c r="B766" s="756"/>
      <c r="C766" s="757"/>
      <c r="D766" s="266"/>
      <c r="E766" s="267"/>
      <c r="F766" s="267"/>
      <c r="G766" s="268"/>
      <c r="H766" s="269">
        <f t="shared" si="30"/>
        <v>0</v>
      </c>
      <c r="I766" s="270">
        <f t="shared" si="31"/>
        <v>0</v>
      </c>
    </row>
    <row r="767" spans="2:9" s="245" customFormat="1" ht="10.199999999999999">
      <c r="B767" s="756"/>
      <c r="C767" s="757"/>
      <c r="D767" s="266"/>
      <c r="E767" s="267"/>
      <c r="F767" s="267"/>
      <c r="G767" s="268"/>
      <c r="H767" s="269">
        <f t="shared" si="30"/>
        <v>0</v>
      </c>
      <c r="I767" s="270">
        <f t="shared" si="31"/>
        <v>0</v>
      </c>
    </row>
    <row r="768" spans="2:9" s="245" customFormat="1" ht="10.199999999999999">
      <c r="B768" s="756"/>
      <c r="C768" s="757"/>
      <c r="D768" s="266"/>
      <c r="E768" s="267"/>
      <c r="F768" s="267"/>
      <c r="G768" s="268"/>
      <c r="H768" s="269">
        <f t="shared" si="30"/>
        <v>0</v>
      </c>
      <c r="I768" s="270">
        <f t="shared" si="31"/>
        <v>0</v>
      </c>
    </row>
    <row r="769" spans="2:9" s="245" customFormat="1" ht="10.199999999999999">
      <c r="B769" s="756"/>
      <c r="C769" s="757"/>
      <c r="D769" s="266"/>
      <c r="E769" s="267"/>
      <c r="F769" s="267"/>
      <c r="G769" s="268"/>
      <c r="H769" s="269">
        <f t="shared" si="30"/>
        <v>0</v>
      </c>
      <c r="I769" s="270">
        <f t="shared" si="31"/>
        <v>0</v>
      </c>
    </row>
    <row r="770" spans="2:9" s="245" customFormat="1" ht="10.199999999999999">
      <c r="B770" s="756"/>
      <c r="C770" s="757"/>
      <c r="D770" s="266"/>
      <c r="E770" s="267"/>
      <c r="F770" s="267"/>
      <c r="G770" s="268"/>
      <c r="H770" s="269">
        <f t="shared" si="30"/>
        <v>0</v>
      </c>
      <c r="I770" s="270">
        <f t="shared" si="31"/>
        <v>0</v>
      </c>
    </row>
    <row r="771" spans="2:9" s="245" customFormat="1" ht="10.199999999999999">
      <c r="B771" s="756"/>
      <c r="C771" s="757"/>
      <c r="D771" s="266"/>
      <c r="E771" s="267"/>
      <c r="F771" s="267"/>
      <c r="G771" s="268"/>
      <c r="H771" s="269">
        <f t="shared" si="30"/>
        <v>0</v>
      </c>
      <c r="I771" s="270">
        <f t="shared" si="31"/>
        <v>0</v>
      </c>
    </row>
    <row r="772" spans="2:9" s="245" customFormat="1" ht="10.199999999999999">
      <c r="B772" s="756"/>
      <c r="C772" s="757"/>
      <c r="D772" s="266"/>
      <c r="E772" s="267"/>
      <c r="F772" s="267"/>
      <c r="G772" s="268"/>
      <c r="H772" s="269">
        <f t="shared" si="30"/>
        <v>0</v>
      </c>
      <c r="I772" s="270">
        <f t="shared" si="31"/>
        <v>0</v>
      </c>
    </row>
    <row r="773" spans="2:9" s="245" customFormat="1" ht="10.199999999999999">
      <c r="B773" s="756"/>
      <c r="C773" s="757"/>
      <c r="D773" s="266"/>
      <c r="E773" s="267"/>
      <c r="F773" s="267"/>
      <c r="G773" s="268"/>
      <c r="H773" s="269">
        <f t="shared" si="30"/>
        <v>0</v>
      </c>
      <c r="I773" s="270">
        <f t="shared" si="31"/>
        <v>0</v>
      </c>
    </row>
    <row r="774" spans="2:9" s="245" customFormat="1" ht="10.199999999999999">
      <c r="B774" s="756"/>
      <c r="C774" s="757"/>
      <c r="D774" s="266"/>
      <c r="E774" s="267"/>
      <c r="F774" s="267"/>
      <c r="G774" s="268"/>
      <c r="H774" s="269">
        <f t="shared" si="30"/>
        <v>0</v>
      </c>
      <c r="I774" s="270">
        <f t="shared" si="31"/>
        <v>0</v>
      </c>
    </row>
    <row r="775" spans="2:9" s="245" customFormat="1" ht="10.199999999999999">
      <c r="B775" s="756"/>
      <c r="C775" s="757"/>
      <c r="D775" s="266"/>
      <c r="E775" s="267"/>
      <c r="F775" s="267"/>
      <c r="G775" s="268"/>
      <c r="H775" s="269">
        <f t="shared" si="30"/>
        <v>0</v>
      </c>
      <c r="I775" s="270">
        <f t="shared" si="31"/>
        <v>0</v>
      </c>
    </row>
    <row r="776" spans="2:9" s="245" customFormat="1" ht="10.199999999999999">
      <c r="B776" s="756"/>
      <c r="C776" s="757"/>
      <c r="D776" s="266"/>
      <c r="E776" s="267"/>
      <c r="F776" s="267"/>
      <c r="G776" s="268"/>
      <c r="H776" s="269">
        <f t="shared" si="30"/>
        <v>0</v>
      </c>
      <c r="I776" s="270">
        <f t="shared" si="31"/>
        <v>0</v>
      </c>
    </row>
    <row r="777" spans="2:9" s="245" customFormat="1" ht="10.199999999999999">
      <c r="B777" s="756"/>
      <c r="C777" s="757"/>
      <c r="D777" s="266"/>
      <c r="E777" s="267"/>
      <c r="F777" s="267"/>
      <c r="G777" s="268"/>
      <c r="H777" s="269">
        <f t="shared" si="30"/>
        <v>0</v>
      </c>
      <c r="I777" s="270">
        <f t="shared" si="31"/>
        <v>0</v>
      </c>
    </row>
    <row r="778" spans="2:9" s="245" customFormat="1" ht="10.199999999999999">
      <c r="B778" s="756"/>
      <c r="C778" s="757"/>
      <c r="D778" s="266"/>
      <c r="E778" s="267"/>
      <c r="F778" s="267"/>
      <c r="G778" s="268"/>
      <c r="H778" s="269">
        <f t="shared" si="30"/>
        <v>0</v>
      </c>
      <c r="I778" s="270">
        <f t="shared" si="31"/>
        <v>0</v>
      </c>
    </row>
    <row r="779" spans="2:9" s="245" customFormat="1" ht="10.199999999999999">
      <c r="B779" s="756"/>
      <c r="C779" s="757"/>
      <c r="D779" s="266"/>
      <c r="E779" s="267"/>
      <c r="F779" s="267"/>
      <c r="G779" s="268"/>
      <c r="H779" s="269">
        <f t="shared" si="30"/>
        <v>0</v>
      </c>
      <c r="I779" s="270">
        <f t="shared" si="31"/>
        <v>0</v>
      </c>
    </row>
    <row r="780" spans="2:9" s="245" customFormat="1" ht="10.199999999999999">
      <c r="B780" s="756"/>
      <c r="C780" s="757"/>
      <c r="D780" s="266"/>
      <c r="E780" s="267"/>
      <c r="F780" s="267"/>
      <c r="G780" s="268"/>
      <c r="H780" s="269">
        <f t="shared" si="30"/>
        <v>0</v>
      </c>
      <c r="I780" s="270">
        <f t="shared" si="31"/>
        <v>0</v>
      </c>
    </row>
    <row r="781" spans="2:9" s="245" customFormat="1" ht="10.199999999999999">
      <c r="B781" s="756"/>
      <c r="C781" s="757"/>
      <c r="D781" s="266"/>
      <c r="E781" s="267"/>
      <c r="F781" s="267"/>
      <c r="G781" s="268"/>
      <c r="H781" s="269">
        <f t="shared" si="30"/>
        <v>0</v>
      </c>
      <c r="I781" s="270">
        <f t="shared" si="31"/>
        <v>0</v>
      </c>
    </row>
    <row r="782" spans="2:9" s="245" customFormat="1" ht="10.199999999999999">
      <c r="B782" s="758"/>
      <c r="C782" s="759"/>
      <c r="D782" s="271"/>
      <c r="E782" s="272"/>
      <c r="F782" s="272"/>
      <c r="G782" s="273"/>
      <c r="H782" s="274">
        <f t="shared" si="30"/>
        <v>0</v>
      </c>
      <c r="I782" s="275">
        <f t="shared" si="31"/>
        <v>0</v>
      </c>
    </row>
    <row r="783" spans="2:9" s="244" customFormat="1" ht="12">
      <c r="B783" s="762" t="s">
        <v>233</v>
      </c>
      <c r="C783" s="763"/>
      <c r="D783" s="763"/>
      <c r="E783" s="763"/>
      <c r="F783" s="763"/>
      <c r="G783" s="764"/>
      <c r="H783" s="276">
        <f>ROUND(SUM(H733:H782),3)</f>
        <v>0</v>
      </c>
      <c r="I783" s="277">
        <f>ROUND(SUM(I733:I782),3)</f>
        <v>0</v>
      </c>
    </row>
    <row r="784" spans="2:9" s="244" customFormat="1" ht="12.6" thickBot="1">
      <c r="B784" s="765" t="s">
        <v>234</v>
      </c>
      <c r="C784" s="766"/>
      <c r="D784" s="766"/>
      <c r="E784" s="766"/>
      <c r="F784" s="766"/>
      <c r="G784" s="767"/>
      <c r="H784" s="768">
        <f>ROUND(I783-H783+I732,3)</f>
        <v>0</v>
      </c>
      <c r="I784" s="769"/>
    </row>
    <row r="785" spans="2:9" s="245" customFormat="1" ht="10.8" thickTop="1">
      <c r="B785" s="770" t="s">
        <v>5</v>
      </c>
      <c r="C785" s="771"/>
      <c r="D785" s="774" t="s">
        <v>6</v>
      </c>
      <c r="E785" s="775"/>
      <c r="F785" s="775"/>
      <c r="G785" s="775"/>
      <c r="H785" s="775"/>
      <c r="I785" s="776"/>
    </row>
    <row r="786" spans="2:9" s="245" customFormat="1" ht="10.199999999999999">
      <c r="B786" s="772"/>
      <c r="C786" s="773"/>
      <c r="D786" s="777" t="s">
        <v>235</v>
      </c>
      <c r="E786" s="778"/>
      <c r="F786" s="778"/>
      <c r="G786" s="778"/>
      <c r="H786" s="779" t="s">
        <v>236</v>
      </c>
      <c r="I786" s="780"/>
    </row>
    <row r="787" spans="2:9" s="245" customFormat="1" ht="10.199999999999999">
      <c r="B787" s="798" t="str">
        <f>B715</f>
        <v>YENİ YAPI</v>
      </c>
      <c r="C787" s="799"/>
      <c r="D787" s="802" t="str">
        <f>D715</f>
        <v>Emrah Kulaklı</v>
      </c>
      <c r="E787" s="803"/>
      <c r="F787" s="803"/>
      <c r="G787" s="803"/>
      <c r="H787" s="802" t="str">
        <f>H715</f>
        <v>Emrullah Yavaş</v>
      </c>
      <c r="I787" s="804"/>
    </row>
    <row r="788" spans="2:9" s="245" customFormat="1" ht="10.199999999999999">
      <c r="B788" s="800"/>
      <c r="C788" s="801"/>
      <c r="D788" s="802" t="str">
        <f>D716</f>
        <v>İnşaat Mühendisi</v>
      </c>
      <c r="E788" s="803"/>
      <c r="F788" s="803"/>
      <c r="G788" s="803"/>
      <c r="H788" s="802" t="str">
        <f>H716</f>
        <v>İnşaat Mühendisi</v>
      </c>
      <c r="I788" s="804"/>
    </row>
    <row r="789" spans="2:9" s="245" customFormat="1" ht="10.199999999999999">
      <c r="B789" s="800"/>
      <c r="C789" s="801"/>
      <c r="D789" s="259"/>
      <c r="H789" s="259"/>
      <c r="I789" s="254"/>
    </row>
    <row r="790" spans="2:9" s="245" customFormat="1" ht="10.199999999999999">
      <c r="B790" s="253"/>
      <c r="D790" s="259"/>
      <c r="H790" s="259"/>
      <c r="I790" s="254"/>
    </row>
    <row r="791" spans="2:9" s="245" customFormat="1" ht="10.8" thickBot="1">
      <c r="B791" s="255"/>
      <c r="C791" s="256"/>
      <c r="D791" s="260"/>
      <c r="E791" s="256"/>
      <c r="F791" s="256"/>
      <c r="G791" s="256"/>
      <c r="H791" s="260"/>
      <c r="I791" s="257"/>
    </row>
    <row r="792" spans="2:9" s="245" customFormat="1" ht="6" customHeight="1" thickTop="1"/>
    <row r="793" spans="2:9" ht="3.75" customHeight="1"/>
    <row r="794" spans="2:9" ht="9.75" customHeight="1" thickBot="1">
      <c r="B794" s="246"/>
      <c r="C794" s="246"/>
      <c r="D794" s="245"/>
      <c r="H794" s="247" t="s">
        <v>232</v>
      </c>
      <c r="I794" s="248">
        <f>I722+1</f>
        <v>11</v>
      </c>
    </row>
    <row r="795" spans="2:9" s="244" customFormat="1" ht="12" customHeight="1" thickTop="1">
      <c r="B795" s="278" t="s">
        <v>6</v>
      </c>
      <c r="C795" s="760" t="str">
        <f>C723</f>
        <v>:FARSYAPI</v>
      </c>
      <c r="D795" s="760"/>
      <c r="E795" s="760"/>
      <c r="F795" s="760"/>
      <c r="G795" s="760"/>
      <c r="H795" s="760"/>
      <c r="I795" s="761"/>
    </row>
    <row r="796" spans="2:9" s="244" customFormat="1" ht="12">
      <c r="B796" s="279" t="s">
        <v>5</v>
      </c>
      <c r="C796" s="783" t="str">
        <f t="shared" ref="C796:C799" si="32">C724</f>
        <v>:YENİ YAPI</v>
      </c>
      <c r="D796" s="783"/>
      <c r="E796" s="783"/>
      <c r="F796" s="783"/>
      <c r="G796" s="783"/>
      <c r="H796" s="783"/>
      <c r="I796" s="784"/>
    </row>
    <row r="797" spans="2:9" s="244" customFormat="1" ht="12" customHeight="1">
      <c r="B797" s="279" t="s">
        <v>230</v>
      </c>
      <c r="C797" s="785" t="str">
        <f t="shared" si="32"/>
        <v xml:space="preserve">:PANDROS </v>
      </c>
      <c r="D797" s="785"/>
      <c r="E797" s="785"/>
      <c r="F797" s="785"/>
      <c r="G797" s="785"/>
      <c r="H797" s="785"/>
      <c r="I797" s="786"/>
    </row>
    <row r="798" spans="2:9" s="244" customFormat="1" ht="12" customHeight="1">
      <c r="B798" s="279" t="s">
        <v>231</v>
      </c>
      <c r="C798" s="783" t="str">
        <f t="shared" si="32"/>
        <v>:İNCE İŞLER</v>
      </c>
      <c r="D798" s="783"/>
      <c r="E798" s="783"/>
      <c r="F798" s="783"/>
      <c r="G798" s="783"/>
      <c r="H798" s="783"/>
      <c r="I798" s="784"/>
    </row>
    <row r="799" spans="2:9" s="244" customFormat="1" ht="33" customHeight="1">
      <c r="B799" s="280" t="s">
        <v>228</v>
      </c>
      <c r="C799" s="787" t="str">
        <f t="shared" si="32"/>
        <v>:İSG Cezası Kesintileri</v>
      </c>
      <c r="D799" s="787"/>
      <c r="E799" s="787"/>
      <c r="F799" s="787"/>
      <c r="G799" s="787"/>
      <c r="H799" s="787"/>
      <c r="I799" s="788"/>
    </row>
    <row r="800" spans="2:9" s="244" customFormat="1" ht="12.6" thickBot="1">
      <c r="B800" s="281" t="s">
        <v>9</v>
      </c>
      <c r="C800" s="282" t="str">
        <f>C728</f>
        <v>:KES.01</v>
      </c>
      <c r="D800" s="283" t="s">
        <v>1</v>
      </c>
      <c r="E800" s="283" t="str">
        <f>E728</f>
        <v>:pkt</v>
      </c>
      <c r="F800" s="283"/>
      <c r="G800" s="283"/>
      <c r="H800" s="283" t="s">
        <v>198</v>
      </c>
      <c r="I800" s="284" t="str">
        <f>I728</f>
        <v>:1TL</v>
      </c>
    </row>
    <row r="801" spans="2:10" s="249" customFormat="1" ht="24" customHeight="1" thickTop="1" thickBot="1">
      <c r="B801" s="789" t="s">
        <v>229</v>
      </c>
      <c r="C801" s="790"/>
      <c r="D801" s="790"/>
      <c r="E801" s="790"/>
      <c r="F801" s="790"/>
      <c r="G801" s="790"/>
      <c r="H801" s="790"/>
      <c r="I801" s="791"/>
    </row>
    <row r="802" spans="2:10" s="244" customFormat="1" ht="12.6" thickTop="1">
      <c r="B802" s="792" t="s">
        <v>223</v>
      </c>
      <c r="C802" s="793"/>
      <c r="D802" s="793" t="s">
        <v>145</v>
      </c>
      <c r="E802" s="793"/>
      <c r="F802" s="793"/>
      <c r="G802" s="793"/>
      <c r="H802" s="796" t="s">
        <v>3</v>
      </c>
      <c r="I802" s="797"/>
    </row>
    <row r="803" spans="2:10" s="244" customFormat="1" ht="12">
      <c r="B803" s="794"/>
      <c r="C803" s="795"/>
      <c r="D803" s="251" t="s">
        <v>147</v>
      </c>
      <c r="E803" s="251" t="s">
        <v>224</v>
      </c>
      <c r="F803" s="251" t="s">
        <v>225</v>
      </c>
      <c r="G803" s="251" t="s">
        <v>148</v>
      </c>
      <c r="H803" s="258" t="s">
        <v>226</v>
      </c>
      <c r="I803" s="252" t="s">
        <v>227</v>
      </c>
      <c r="J803" s="250"/>
    </row>
    <row r="804" spans="2:10" s="244" customFormat="1" ht="12">
      <c r="B804" s="781" t="s">
        <v>237</v>
      </c>
      <c r="C804" s="782"/>
      <c r="D804" s="261"/>
      <c r="E804" s="262"/>
      <c r="F804" s="262"/>
      <c r="G804" s="263"/>
      <c r="H804" s="264"/>
      <c r="I804" s="265">
        <f>H784</f>
        <v>0</v>
      </c>
      <c r="J804" s="250"/>
    </row>
    <row r="805" spans="2:10" s="245" customFormat="1" ht="10.199999999999999">
      <c r="B805" s="756"/>
      <c r="C805" s="757"/>
      <c r="D805" s="266"/>
      <c r="E805" s="267"/>
      <c r="F805" s="267"/>
      <c r="G805" s="268"/>
      <c r="H805" s="269">
        <f>ROUND(IF(MID(B805,1,5)="MİNHA",PRODUCT(D805:G805),0),3)</f>
        <v>0</v>
      </c>
      <c r="I805" s="270">
        <f>ROUND(IF(MID(B805,1,5)&lt;&gt;"MİNHA",PRODUCT(D805:G805),0),3)</f>
        <v>0</v>
      </c>
    </row>
    <row r="806" spans="2:10" s="245" customFormat="1" ht="10.199999999999999">
      <c r="B806" s="756"/>
      <c r="C806" s="757"/>
      <c r="D806" s="266"/>
      <c r="E806" s="267"/>
      <c r="F806" s="267"/>
      <c r="G806" s="268"/>
      <c r="H806" s="269">
        <f t="shared" ref="H806:H854" si="33">ROUND(IF(MID(B806,1,5)="MİNHA",PRODUCT(D806:G806),0),3)</f>
        <v>0</v>
      </c>
      <c r="I806" s="270">
        <f t="shared" ref="I806:I854" si="34">ROUND(IF(MID(B806,1,5)&lt;&gt;"MİNHA",PRODUCT(D806:G806),0),3)</f>
        <v>0</v>
      </c>
    </row>
    <row r="807" spans="2:10" s="245" customFormat="1" ht="10.199999999999999">
      <c r="B807" s="756"/>
      <c r="C807" s="757"/>
      <c r="D807" s="266"/>
      <c r="E807" s="267"/>
      <c r="F807" s="267"/>
      <c r="G807" s="268"/>
      <c r="H807" s="269">
        <f t="shared" si="33"/>
        <v>0</v>
      </c>
      <c r="I807" s="270">
        <f t="shared" si="34"/>
        <v>0</v>
      </c>
    </row>
    <row r="808" spans="2:10" s="245" customFormat="1" ht="10.199999999999999">
      <c r="B808" s="756"/>
      <c r="C808" s="757"/>
      <c r="D808" s="266"/>
      <c r="E808" s="267"/>
      <c r="F808" s="267"/>
      <c r="G808" s="268"/>
      <c r="H808" s="269">
        <f t="shared" si="33"/>
        <v>0</v>
      </c>
      <c r="I808" s="270">
        <f t="shared" si="34"/>
        <v>0</v>
      </c>
    </row>
    <row r="809" spans="2:10" s="245" customFormat="1" ht="10.199999999999999">
      <c r="B809" s="756"/>
      <c r="C809" s="757"/>
      <c r="D809" s="266"/>
      <c r="E809" s="267"/>
      <c r="F809" s="267"/>
      <c r="G809" s="268"/>
      <c r="H809" s="269">
        <f t="shared" si="33"/>
        <v>0</v>
      </c>
      <c r="I809" s="270">
        <f t="shared" si="34"/>
        <v>0</v>
      </c>
    </row>
    <row r="810" spans="2:10" s="245" customFormat="1" ht="10.199999999999999">
      <c r="B810" s="756"/>
      <c r="C810" s="757"/>
      <c r="D810" s="266"/>
      <c r="E810" s="267"/>
      <c r="F810" s="267"/>
      <c r="G810" s="268"/>
      <c r="H810" s="269">
        <f t="shared" si="33"/>
        <v>0</v>
      </c>
      <c r="I810" s="270">
        <f t="shared" si="34"/>
        <v>0</v>
      </c>
    </row>
    <row r="811" spans="2:10" s="245" customFormat="1" ht="10.199999999999999">
      <c r="B811" s="756"/>
      <c r="C811" s="757"/>
      <c r="D811" s="266"/>
      <c r="E811" s="267"/>
      <c r="F811" s="267"/>
      <c r="G811" s="268"/>
      <c r="H811" s="269">
        <f t="shared" si="33"/>
        <v>0</v>
      </c>
      <c r="I811" s="270">
        <f t="shared" si="34"/>
        <v>0</v>
      </c>
    </row>
    <row r="812" spans="2:10" s="245" customFormat="1" ht="10.199999999999999">
      <c r="B812" s="756"/>
      <c r="C812" s="757"/>
      <c r="D812" s="266"/>
      <c r="E812" s="267"/>
      <c r="F812" s="267"/>
      <c r="G812" s="268"/>
      <c r="H812" s="269">
        <f t="shared" si="33"/>
        <v>0</v>
      </c>
      <c r="I812" s="270">
        <f t="shared" si="34"/>
        <v>0</v>
      </c>
    </row>
    <row r="813" spans="2:10" s="245" customFormat="1" ht="10.199999999999999">
      <c r="B813" s="756"/>
      <c r="C813" s="757"/>
      <c r="D813" s="266"/>
      <c r="E813" s="267"/>
      <c r="F813" s="267"/>
      <c r="G813" s="268"/>
      <c r="H813" s="269">
        <f t="shared" si="33"/>
        <v>0</v>
      </c>
      <c r="I813" s="270">
        <f t="shared" si="34"/>
        <v>0</v>
      </c>
    </row>
    <row r="814" spans="2:10" s="245" customFormat="1" ht="10.199999999999999">
      <c r="B814" s="756"/>
      <c r="C814" s="757"/>
      <c r="D814" s="266"/>
      <c r="E814" s="267"/>
      <c r="F814" s="267"/>
      <c r="G814" s="268"/>
      <c r="H814" s="269">
        <f t="shared" si="33"/>
        <v>0</v>
      </c>
      <c r="I814" s="270">
        <f t="shared" si="34"/>
        <v>0</v>
      </c>
    </row>
    <row r="815" spans="2:10" s="245" customFormat="1" ht="10.199999999999999">
      <c r="B815" s="756"/>
      <c r="C815" s="757"/>
      <c r="D815" s="266"/>
      <c r="E815" s="267"/>
      <c r="F815" s="267"/>
      <c r="G815" s="268"/>
      <c r="H815" s="269">
        <f t="shared" si="33"/>
        <v>0</v>
      </c>
      <c r="I815" s="270">
        <f t="shared" si="34"/>
        <v>0</v>
      </c>
    </row>
    <row r="816" spans="2:10" s="245" customFormat="1" ht="10.199999999999999">
      <c r="B816" s="756"/>
      <c r="C816" s="757"/>
      <c r="D816" s="266"/>
      <c r="E816" s="267"/>
      <c r="F816" s="267"/>
      <c r="G816" s="268"/>
      <c r="H816" s="269">
        <f t="shared" si="33"/>
        <v>0</v>
      </c>
      <c r="I816" s="270">
        <f t="shared" si="34"/>
        <v>0</v>
      </c>
    </row>
    <row r="817" spans="2:9" s="245" customFormat="1" ht="10.199999999999999">
      <c r="B817" s="756"/>
      <c r="C817" s="757"/>
      <c r="D817" s="266"/>
      <c r="E817" s="267"/>
      <c r="F817" s="267"/>
      <c r="G817" s="268"/>
      <c r="H817" s="269">
        <f t="shared" si="33"/>
        <v>0</v>
      </c>
      <c r="I817" s="270">
        <f t="shared" si="34"/>
        <v>0</v>
      </c>
    </row>
    <row r="818" spans="2:9" s="245" customFormat="1" ht="10.199999999999999">
      <c r="B818" s="756"/>
      <c r="C818" s="757"/>
      <c r="D818" s="266"/>
      <c r="E818" s="267"/>
      <c r="F818" s="267"/>
      <c r="G818" s="268"/>
      <c r="H818" s="269">
        <f t="shared" si="33"/>
        <v>0</v>
      </c>
      <c r="I818" s="270">
        <f t="shared" si="34"/>
        <v>0</v>
      </c>
    </row>
    <row r="819" spans="2:9" s="245" customFormat="1" ht="10.199999999999999">
      <c r="B819" s="756"/>
      <c r="C819" s="757"/>
      <c r="D819" s="266"/>
      <c r="E819" s="267"/>
      <c r="F819" s="267"/>
      <c r="G819" s="268"/>
      <c r="H819" s="269">
        <f t="shared" si="33"/>
        <v>0</v>
      </c>
      <c r="I819" s="270">
        <f t="shared" si="34"/>
        <v>0</v>
      </c>
    </row>
    <row r="820" spans="2:9" s="245" customFormat="1" ht="10.199999999999999">
      <c r="B820" s="756"/>
      <c r="C820" s="757"/>
      <c r="D820" s="266"/>
      <c r="E820" s="267"/>
      <c r="F820" s="267"/>
      <c r="G820" s="268"/>
      <c r="H820" s="269">
        <f t="shared" si="33"/>
        <v>0</v>
      </c>
      <c r="I820" s="270">
        <f t="shared" si="34"/>
        <v>0</v>
      </c>
    </row>
    <row r="821" spans="2:9" s="245" customFormat="1" ht="10.199999999999999">
      <c r="B821" s="756"/>
      <c r="C821" s="757"/>
      <c r="D821" s="266"/>
      <c r="E821" s="267"/>
      <c r="F821" s="267"/>
      <c r="G821" s="268"/>
      <c r="H821" s="269">
        <f t="shared" si="33"/>
        <v>0</v>
      </c>
      <c r="I821" s="270">
        <f t="shared" si="34"/>
        <v>0</v>
      </c>
    </row>
    <row r="822" spans="2:9" s="245" customFormat="1" ht="10.199999999999999">
      <c r="B822" s="756"/>
      <c r="C822" s="757"/>
      <c r="D822" s="266"/>
      <c r="E822" s="267"/>
      <c r="F822" s="267"/>
      <c r="G822" s="268"/>
      <c r="H822" s="269">
        <f t="shared" si="33"/>
        <v>0</v>
      </c>
      <c r="I822" s="270">
        <f t="shared" si="34"/>
        <v>0</v>
      </c>
    </row>
    <row r="823" spans="2:9" s="245" customFormat="1" ht="10.199999999999999">
      <c r="B823" s="756"/>
      <c r="C823" s="757"/>
      <c r="D823" s="266"/>
      <c r="E823" s="267"/>
      <c r="F823" s="267"/>
      <c r="G823" s="268"/>
      <c r="H823" s="269">
        <f t="shared" si="33"/>
        <v>0</v>
      </c>
      <c r="I823" s="270">
        <f t="shared" si="34"/>
        <v>0</v>
      </c>
    </row>
    <row r="824" spans="2:9" s="245" customFormat="1" ht="10.199999999999999">
      <c r="B824" s="756"/>
      <c r="C824" s="757"/>
      <c r="D824" s="266"/>
      <c r="E824" s="267"/>
      <c r="F824" s="267"/>
      <c r="G824" s="268"/>
      <c r="H824" s="269">
        <f t="shared" si="33"/>
        <v>0</v>
      </c>
      <c r="I824" s="270">
        <f t="shared" si="34"/>
        <v>0</v>
      </c>
    </row>
    <row r="825" spans="2:9" s="245" customFormat="1" ht="10.199999999999999">
      <c r="B825" s="756"/>
      <c r="C825" s="757"/>
      <c r="D825" s="266"/>
      <c r="E825" s="267"/>
      <c r="F825" s="267"/>
      <c r="G825" s="268"/>
      <c r="H825" s="269">
        <f t="shared" si="33"/>
        <v>0</v>
      </c>
      <c r="I825" s="270">
        <f t="shared" si="34"/>
        <v>0</v>
      </c>
    </row>
    <row r="826" spans="2:9" s="245" customFormat="1" ht="10.199999999999999">
      <c r="B826" s="756"/>
      <c r="C826" s="757"/>
      <c r="D826" s="266"/>
      <c r="E826" s="267"/>
      <c r="F826" s="267"/>
      <c r="G826" s="268"/>
      <c r="H826" s="269">
        <f t="shared" si="33"/>
        <v>0</v>
      </c>
      <c r="I826" s="270">
        <f t="shared" si="34"/>
        <v>0</v>
      </c>
    </row>
    <row r="827" spans="2:9" s="245" customFormat="1" ht="10.199999999999999">
      <c r="B827" s="756"/>
      <c r="C827" s="757"/>
      <c r="D827" s="266"/>
      <c r="E827" s="267"/>
      <c r="F827" s="267"/>
      <c r="G827" s="268"/>
      <c r="H827" s="269">
        <f t="shared" si="33"/>
        <v>0</v>
      </c>
      <c r="I827" s="270">
        <f t="shared" si="34"/>
        <v>0</v>
      </c>
    </row>
    <row r="828" spans="2:9" s="245" customFormat="1" ht="10.199999999999999">
      <c r="B828" s="756"/>
      <c r="C828" s="757"/>
      <c r="D828" s="266"/>
      <c r="E828" s="267"/>
      <c r="F828" s="267"/>
      <c r="G828" s="268"/>
      <c r="H828" s="269">
        <f t="shared" si="33"/>
        <v>0</v>
      </c>
      <c r="I828" s="270">
        <f t="shared" si="34"/>
        <v>0</v>
      </c>
    </row>
    <row r="829" spans="2:9" s="245" customFormat="1" ht="10.199999999999999">
      <c r="B829" s="756"/>
      <c r="C829" s="757"/>
      <c r="D829" s="266"/>
      <c r="E829" s="267"/>
      <c r="F829" s="267"/>
      <c r="G829" s="268"/>
      <c r="H829" s="269">
        <f t="shared" si="33"/>
        <v>0</v>
      </c>
      <c r="I829" s="270">
        <f t="shared" si="34"/>
        <v>0</v>
      </c>
    </row>
    <row r="830" spans="2:9" s="245" customFormat="1" ht="10.199999999999999">
      <c r="B830" s="756"/>
      <c r="C830" s="757"/>
      <c r="D830" s="266"/>
      <c r="E830" s="267"/>
      <c r="F830" s="267"/>
      <c r="G830" s="268"/>
      <c r="H830" s="269">
        <f t="shared" si="33"/>
        <v>0</v>
      </c>
      <c r="I830" s="270">
        <f t="shared" si="34"/>
        <v>0</v>
      </c>
    </row>
    <row r="831" spans="2:9" s="245" customFormat="1" ht="10.199999999999999">
      <c r="B831" s="756"/>
      <c r="C831" s="757"/>
      <c r="D831" s="266"/>
      <c r="E831" s="267"/>
      <c r="F831" s="267"/>
      <c r="G831" s="268"/>
      <c r="H831" s="269">
        <f t="shared" si="33"/>
        <v>0</v>
      </c>
      <c r="I831" s="270">
        <f t="shared" si="34"/>
        <v>0</v>
      </c>
    </row>
    <row r="832" spans="2:9" s="245" customFormat="1" ht="10.199999999999999">
      <c r="B832" s="756"/>
      <c r="C832" s="757"/>
      <c r="D832" s="266"/>
      <c r="E832" s="267"/>
      <c r="F832" s="267"/>
      <c r="G832" s="268"/>
      <c r="H832" s="269">
        <f t="shared" si="33"/>
        <v>0</v>
      </c>
      <c r="I832" s="270">
        <f t="shared" si="34"/>
        <v>0</v>
      </c>
    </row>
    <row r="833" spans="2:9" s="245" customFormat="1" ht="10.199999999999999">
      <c r="B833" s="756"/>
      <c r="C833" s="757"/>
      <c r="D833" s="266"/>
      <c r="E833" s="267"/>
      <c r="F833" s="267"/>
      <c r="G833" s="268"/>
      <c r="H833" s="269">
        <f t="shared" si="33"/>
        <v>0</v>
      </c>
      <c r="I833" s="270">
        <f t="shared" si="34"/>
        <v>0</v>
      </c>
    </row>
    <row r="834" spans="2:9" s="245" customFormat="1" ht="10.199999999999999">
      <c r="B834" s="756"/>
      <c r="C834" s="757"/>
      <c r="D834" s="266"/>
      <c r="E834" s="267"/>
      <c r="F834" s="267"/>
      <c r="G834" s="268"/>
      <c r="H834" s="269">
        <f t="shared" si="33"/>
        <v>0</v>
      </c>
      <c r="I834" s="270">
        <f t="shared" si="34"/>
        <v>0</v>
      </c>
    </row>
    <row r="835" spans="2:9" s="245" customFormat="1" ht="10.199999999999999">
      <c r="B835" s="756"/>
      <c r="C835" s="757"/>
      <c r="D835" s="266"/>
      <c r="E835" s="267"/>
      <c r="F835" s="267"/>
      <c r="G835" s="268"/>
      <c r="H835" s="269">
        <f t="shared" si="33"/>
        <v>0</v>
      </c>
      <c r="I835" s="270">
        <f t="shared" si="34"/>
        <v>0</v>
      </c>
    </row>
    <row r="836" spans="2:9" s="245" customFormat="1" ht="10.199999999999999">
      <c r="B836" s="756"/>
      <c r="C836" s="757"/>
      <c r="D836" s="266"/>
      <c r="E836" s="267"/>
      <c r="F836" s="267"/>
      <c r="G836" s="268"/>
      <c r="H836" s="269">
        <f t="shared" si="33"/>
        <v>0</v>
      </c>
      <c r="I836" s="270">
        <f t="shared" si="34"/>
        <v>0</v>
      </c>
    </row>
    <row r="837" spans="2:9" s="245" customFormat="1" ht="10.199999999999999">
      <c r="B837" s="756"/>
      <c r="C837" s="757"/>
      <c r="D837" s="266"/>
      <c r="E837" s="267"/>
      <c r="F837" s="267"/>
      <c r="G837" s="268"/>
      <c r="H837" s="269">
        <f t="shared" si="33"/>
        <v>0</v>
      </c>
      <c r="I837" s="270">
        <f t="shared" si="34"/>
        <v>0</v>
      </c>
    </row>
    <row r="838" spans="2:9" s="245" customFormat="1" ht="10.199999999999999">
      <c r="B838" s="756"/>
      <c r="C838" s="757"/>
      <c r="D838" s="266"/>
      <c r="E838" s="267"/>
      <c r="F838" s="267"/>
      <c r="G838" s="268"/>
      <c r="H838" s="269">
        <f t="shared" si="33"/>
        <v>0</v>
      </c>
      <c r="I838" s="270">
        <f t="shared" si="34"/>
        <v>0</v>
      </c>
    </row>
    <row r="839" spans="2:9" s="245" customFormat="1" ht="10.199999999999999">
      <c r="B839" s="756"/>
      <c r="C839" s="757"/>
      <c r="D839" s="266"/>
      <c r="E839" s="267"/>
      <c r="F839" s="267"/>
      <c r="G839" s="268"/>
      <c r="H839" s="269">
        <f t="shared" si="33"/>
        <v>0</v>
      </c>
      <c r="I839" s="270">
        <f t="shared" si="34"/>
        <v>0</v>
      </c>
    </row>
    <row r="840" spans="2:9" s="245" customFormat="1" ht="10.199999999999999">
      <c r="B840" s="756"/>
      <c r="C840" s="757"/>
      <c r="D840" s="266"/>
      <c r="E840" s="267"/>
      <c r="F840" s="267"/>
      <c r="G840" s="268"/>
      <c r="H840" s="269">
        <f t="shared" si="33"/>
        <v>0</v>
      </c>
      <c r="I840" s="270">
        <f t="shared" si="34"/>
        <v>0</v>
      </c>
    </row>
    <row r="841" spans="2:9" s="245" customFormat="1" ht="10.199999999999999">
      <c r="B841" s="756"/>
      <c r="C841" s="757"/>
      <c r="D841" s="266"/>
      <c r="E841" s="267"/>
      <c r="F841" s="267"/>
      <c r="G841" s="268"/>
      <c r="H841" s="269">
        <f t="shared" si="33"/>
        <v>0</v>
      </c>
      <c r="I841" s="270">
        <f t="shared" si="34"/>
        <v>0</v>
      </c>
    </row>
    <row r="842" spans="2:9" s="245" customFormat="1" ht="10.199999999999999">
      <c r="B842" s="756"/>
      <c r="C842" s="757"/>
      <c r="D842" s="266"/>
      <c r="E842" s="267"/>
      <c r="F842" s="267"/>
      <c r="G842" s="268"/>
      <c r="H842" s="269">
        <f t="shared" si="33"/>
        <v>0</v>
      </c>
      <c r="I842" s="270">
        <f t="shared" si="34"/>
        <v>0</v>
      </c>
    </row>
    <row r="843" spans="2:9" s="245" customFormat="1" ht="10.199999999999999">
      <c r="B843" s="756"/>
      <c r="C843" s="757"/>
      <c r="D843" s="266"/>
      <c r="E843" s="267"/>
      <c r="F843" s="267"/>
      <c r="G843" s="268"/>
      <c r="H843" s="269">
        <f t="shared" si="33"/>
        <v>0</v>
      </c>
      <c r="I843" s="270">
        <f t="shared" si="34"/>
        <v>0</v>
      </c>
    </row>
    <row r="844" spans="2:9" s="245" customFormat="1" ht="10.199999999999999">
      <c r="B844" s="756"/>
      <c r="C844" s="757"/>
      <c r="D844" s="266"/>
      <c r="E844" s="267"/>
      <c r="F844" s="267"/>
      <c r="G844" s="268"/>
      <c r="H844" s="269">
        <f t="shared" si="33"/>
        <v>0</v>
      </c>
      <c r="I844" s="270">
        <f t="shared" si="34"/>
        <v>0</v>
      </c>
    </row>
    <row r="845" spans="2:9" s="245" customFormat="1" ht="10.199999999999999">
      <c r="B845" s="756"/>
      <c r="C845" s="757"/>
      <c r="D845" s="266"/>
      <c r="E845" s="267"/>
      <c r="F845" s="267"/>
      <c r="G845" s="268"/>
      <c r="H845" s="269">
        <f t="shared" si="33"/>
        <v>0</v>
      </c>
      <c r="I845" s="270">
        <f t="shared" si="34"/>
        <v>0</v>
      </c>
    </row>
    <row r="846" spans="2:9" s="245" customFormat="1" ht="10.199999999999999">
      <c r="B846" s="756"/>
      <c r="C846" s="757"/>
      <c r="D846" s="266"/>
      <c r="E846" s="267"/>
      <c r="F846" s="267"/>
      <c r="G846" s="268"/>
      <c r="H846" s="269">
        <f t="shared" si="33"/>
        <v>0</v>
      </c>
      <c r="I846" s="270">
        <f t="shared" si="34"/>
        <v>0</v>
      </c>
    </row>
    <row r="847" spans="2:9" s="245" customFormat="1" ht="10.199999999999999">
      <c r="B847" s="756"/>
      <c r="C847" s="757"/>
      <c r="D847" s="266"/>
      <c r="E847" s="267"/>
      <c r="F847" s="267"/>
      <c r="G847" s="268"/>
      <c r="H847" s="269">
        <f t="shared" si="33"/>
        <v>0</v>
      </c>
      <c r="I847" s="270">
        <f t="shared" si="34"/>
        <v>0</v>
      </c>
    </row>
    <row r="848" spans="2:9" s="245" customFormat="1" ht="10.199999999999999">
      <c r="B848" s="756"/>
      <c r="C848" s="757"/>
      <c r="D848" s="266"/>
      <c r="E848" s="267"/>
      <c r="F848" s="267"/>
      <c r="G848" s="268"/>
      <c r="H848" s="269">
        <f t="shared" si="33"/>
        <v>0</v>
      </c>
      <c r="I848" s="270">
        <f t="shared" si="34"/>
        <v>0</v>
      </c>
    </row>
    <row r="849" spans="2:9" s="245" customFormat="1" ht="10.199999999999999">
      <c r="B849" s="756"/>
      <c r="C849" s="757"/>
      <c r="D849" s="266"/>
      <c r="E849" s="267"/>
      <c r="F849" s="267"/>
      <c r="G849" s="268"/>
      <c r="H849" s="269">
        <f t="shared" si="33"/>
        <v>0</v>
      </c>
      <c r="I849" s="270">
        <f t="shared" si="34"/>
        <v>0</v>
      </c>
    </row>
    <row r="850" spans="2:9" s="245" customFormat="1" ht="10.199999999999999">
      <c r="B850" s="756"/>
      <c r="C850" s="757"/>
      <c r="D850" s="266"/>
      <c r="E850" s="267"/>
      <c r="F850" s="267"/>
      <c r="G850" s="268"/>
      <c r="H850" s="269">
        <f t="shared" si="33"/>
        <v>0</v>
      </c>
      <c r="I850" s="270">
        <f t="shared" si="34"/>
        <v>0</v>
      </c>
    </row>
    <row r="851" spans="2:9" s="245" customFormat="1" ht="10.199999999999999">
      <c r="B851" s="756"/>
      <c r="C851" s="757"/>
      <c r="D851" s="266"/>
      <c r="E851" s="267"/>
      <c r="F851" s="267"/>
      <c r="G851" s="268"/>
      <c r="H851" s="269">
        <f t="shared" si="33"/>
        <v>0</v>
      </c>
      <c r="I851" s="270">
        <f t="shared" si="34"/>
        <v>0</v>
      </c>
    </row>
    <row r="852" spans="2:9" s="245" customFormat="1" ht="10.199999999999999">
      <c r="B852" s="756"/>
      <c r="C852" s="757"/>
      <c r="D852" s="266"/>
      <c r="E852" s="267"/>
      <c r="F852" s="267"/>
      <c r="G852" s="268"/>
      <c r="H852" s="269">
        <f t="shared" si="33"/>
        <v>0</v>
      </c>
      <c r="I852" s="270">
        <f t="shared" si="34"/>
        <v>0</v>
      </c>
    </row>
    <row r="853" spans="2:9" s="245" customFormat="1" ht="10.199999999999999">
      <c r="B853" s="756"/>
      <c r="C853" s="757"/>
      <c r="D853" s="266"/>
      <c r="E853" s="267"/>
      <c r="F853" s="267"/>
      <c r="G853" s="268"/>
      <c r="H853" s="269">
        <f t="shared" si="33"/>
        <v>0</v>
      </c>
      <c r="I853" s="270">
        <f t="shared" si="34"/>
        <v>0</v>
      </c>
    </row>
    <row r="854" spans="2:9" s="245" customFormat="1" ht="10.199999999999999">
      <c r="B854" s="758"/>
      <c r="C854" s="759"/>
      <c r="D854" s="271"/>
      <c r="E854" s="272"/>
      <c r="F854" s="272"/>
      <c r="G854" s="273"/>
      <c r="H854" s="274">
        <f t="shared" si="33"/>
        <v>0</v>
      </c>
      <c r="I854" s="275">
        <f t="shared" si="34"/>
        <v>0</v>
      </c>
    </row>
    <row r="855" spans="2:9" s="244" customFormat="1" ht="12">
      <c r="B855" s="762" t="s">
        <v>233</v>
      </c>
      <c r="C855" s="763"/>
      <c r="D855" s="763"/>
      <c r="E855" s="763"/>
      <c r="F855" s="763"/>
      <c r="G855" s="764"/>
      <c r="H855" s="276">
        <f>ROUND(SUM(H805:H854),3)</f>
        <v>0</v>
      </c>
      <c r="I855" s="277">
        <f>ROUND(SUM(I805:I854),3)</f>
        <v>0</v>
      </c>
    </row>
    <row r="856" spans="2:9" s="244" customFormat="1" ht="12.6" thickBot="1">
      <c r="B856" s="765" t="s">
        <v>234</v>
      </c>
      <c r="C856" s="766"/>
      <c r="D856" s="766"/>
      <c r="E856" s="766"/>
      <c r="F856" s="766"/>
      <c r="G856" s="767"/>
      <c r="H856" s="768">
        <f>ROUND(I855-H855+I804,3)</f>
        <v>0</v>
      </c>
      <c r="I856" s="769"/>
    </row>
    <row r="857" spans="2:9" s="245" customFormat="1" ht="10.8" thickTop="1">
      <c r="B857" s="770" t="s">
        <v>5</v>
      </c>
      <c r="C857" s="771"/>
      <c r="D857" s="774" t="s">
        <v>6</v>
      </c>
      <c r="E857" s="775"/>
      <c r="F857" s="775"/>
      <c r="G857" s="775"/>
      <c r="H857" s="775"/>
      <c r="I857" s="776"/>
    </row>
    <row r="858" spans="2:9" s="245" customFormat="1" ht="10.199999999999999">
      <c r="B858" s="772"/>
      <c r="C858" s="773"/>
      <c r="D858" s="777" t="s">
        <v>235</v>
      </c>
      <c r="E858" s="778"/>
      <c r="F858" s="778"/>
      <c r="G858" s="778"/>
      <c r="H858" s="779" t="s">
        <v>236</v>
      </c>
      <c r="I858" s="780"/>
    </row>
    <row r="859" spans="2:9" s="245" customFormat="1" ht="10.199999999999999">
      <c r="B859" s="798" t="str">
        <f>B787</f>
        <v>YENİ YAPI</v>
      </c>
      <c r="C859" s="799"/>
      <c r="D859" s="802" t="str">
        <f>D787</f>
        <v>Emrah Kulaklı</v>
      </c>
      <c r="E859" s="803"/>
      <c r="F859" s="803"/>
      <c r="G859" s="803"/>
      <c r="H859" s="802" t="str">
        <f>H787</f>
        <v>Emrullah Yavaş</v>
      </c>
      <c r="I859" s="804"/>
    </row>
    <row r="860" spans="2:9" s="245" customFormat="1" ht="10.199999999999999">
      <c r="B860" s="800"/>
      <c r="C860" s="801"/>
      <c r="D860" s="802" t="str">
        <f>D788</f>
        <v>İnşaat Mühendisi</v>
      </c>
      <c r="E860" s="803"/>
      <c r="F860" s="803"/>
      <c r="G860" s="803"/>
      <c r="H860" s="802" t="str">
        <f>H788</f>
        <v>İnşaat Mühendisi</v>
      </c>
      <c r="I860" s="804"/>
    </row>
    <row r="861" spans="2:9" s="245" customFormat="1" ht="10.199999999999999">
      <c r="B861" s="800"/>
      <c r="C861" s="801"/>
      <c r="D861" s="259"/>
      <c r="H861" s="259"/>
      <c r="I861" s="254"/>
    </row>
    <row r="862" spans="2:9" s="245" customFormat="1" ht="10.199999999999999">
      <c r="B862" s="253"/>
      <c r="D862" s="259"/>
      <c r="H862" s="259"/>
      <c r="I862" s="254"/>
    </row>
    <row r="863" spans="2:9" s="245" customFormat="1" ht="10.8" thickBot="1">
      <c r="B863" s="255"/>
      <c r="C863" s="256"/>
      <c r="D863" s="260"/>
      <c r="E863" s="256"/>
      <c r="F863" s="256"/>
      <c r="G863" s="256"/>
      <c r="H863" s="260"/>
      <c r="I863" s="257"/>
    </row>
    <row r="864" spans="2:9" s="245" customFormat="1" ht="6" customHeight="1" thickTop="1"/>
    <row r="865" spans="2:10" ht="3.75" customHeight="1"/>
    <row r="866" spans="2:10" ht="9.75" customHeight="1" thickBot="1">
      <c r="B866" s="246"/>
      <c r="C866" s="246"/>
      <c r="D866" s="245"/>
      <c r="H866" s="247" t="s">
        <v>232</v>
      </c>
      <c r="I866" s="248">
        <f>I794+1</f>
        <v>12</v>
      </c>
    </row>
    <row r="867" spans="2:10" s="244" customFormat="1" ht="12" customHeight="1" thickTop="1">
      <c r="B867" s="278" t="s">
        <v>6</v>
      </c>
      <c r="C867" s="760" t="str">
        <f>C795</f>
        <v>:FARSYAPI</v>
      </c>
      <c r="D867" s="760"/>
      <c r="E867" s="760"/>
      <c r="F867" s="760"/>
      <c r="G867" s="760"/>
      <c r="H867" s="760"/>
      <c r="I867" s="761"/>
    </row>
    <row r="868" spans="2:10" s="244" customFormat="1" ht="12">
      <c r="B868" s="279" t="s">
        <v>5</v>
      </c>
      <c r="C868" s="783" t="str">
        <f t="shared" ref="C868:C871" si="35">C796</f>
        <v>:YENİ YAPI</v>
      </c>
      <c r="D868" s="783"/>
      <c r="E868" s="783"/>
      <c r="F868" s="783"/>
      <c r="G868" s="783"/>
      <c r="H868" s="783"/>
      <c r="I868" s="784"/>
    </row>
    <row r="869" spans="2:10" s="244" customFormat="1" ht="12" customHeight="1">
      <c r="B869" s="279" t="s">
        <v>230</v>
      </c>
      <c r="C869" s="785" t="str">
        <f t="shared" si="35"/>
        <v xml:space="preserve">:PANDROS </v>
      </c>
      <c r="D869" s="785"/>
      <c r="E869" s="785"/>
      <c r="F869" s="785"/>
      <c r="G869" s="785"/>
      <c r="H869" s="785"/>
      <c r="I869" s="786"/>
    </row>
    <row r="870" spans="2:10" s="244" customFormat="1" ht="12" customHeight="1">
      <c r="B870" s="279" t="s">
        <v>231</v>
      </c>
      <c r="C870" s="783" t="str">
        <f t="shared" si="35"/>
        <v>:İNCE İŞLER</v>
      </c>
      <c r="D870" s="783"/>
      <c r="E870" s="783"/>
      <c r="F870" s="783"/>
      <c r="G870" s="783"/>
      <c r="H870" s="783"/>
      <c r="I870" s="784"/>
    </row>
    <row r="871" spans="2:10" s="244" customFormat="1" ht="33" customHeight="1">
      <c r="B871" s="280" t="s">
        <v>228</v>
      </c>
      <c r="C871" s="787" t="str">
        <f t="shared" si="35"/>
        <v>:İSG Cezası Kesintileri</v>
      </c>
      <c r="D871" s="787"/>
      <c r="E871" s="787"/>
      <c r="F871" s="787"/>
      <c r="G871" s="787"/>
      <c r="H871" s="787"/>
      <c r="I871" s="788"/>
    </row>
    <row r="872" spans="2:10" s="244" customFormat="1" ht="12.6" thickBot="1">
      <c r="B872" s="281" t="s">
        <v>9</v>
      </c>
      <c r="C872" s="282" t="str">
        <f>C800</f>
        <v>:KES.01</v>
      </c>
      <c r="D872" s="283" t="s">
        <v>1</v>
      </c>
      <c r="E872" s="283" t="str">
        <f>E800</f>
        <v>:pkt</v>
      </c>
      <c r="F872" s="283"/>
      <c r="G872" s="283"/>
      <c r="H872" s="283" t="s">
        <v>198</v>
      </c>
      <c r="I872" s="284" t="str">
        <f>I800</f>
        <v>:1TL</v>
      </c>
    </row>
    <row r="873" spans="2:10" s="249" customFormat="1" ht="24" customHeight="1" thickTop="1" thickBot="1">
      <c r="B873" s="789" t="s">
        <v>229</v>
      </c>
      <c r="C873" s="790"/>
      <c r="D873" s="790"/>
      <c r="E873" s="790"/>
      <c r="F873" s="790"/>
      <c r="G873" s="790"/>
      <c r="H873" s="790"/>
      <c r="I873" s="791"/>
    </row>
    <row r="874" spans="2:10" s="244" customFormat="1" ht="12.6" thickTop="1">
      <c r="B874" s="792" t="s">
        <v>223</v>
      </c>
      <c r="C874" s="793"/>
      <c r="D874" s="793" t="s">
        <v>145</v>
      </c>
      <c r="E874" s="793"/>
      <c r="F874" s="793"/>
      <c r="G874" s="793"/>
      <c r="H874" s="796" t="s">
        <v>3</v>
      </c>
      <c r="I874" s="797"/>
    </row>
    <row r="875" spans="2:10" s="244" customFormat="1" ht="12">
      <c r="B875" s="794"/>
      <c r="C875" s="795"/>
      <c r="D875" s="251" t="s">
        <v>147</v>
      </c>
      <c r="E875" s="251" t="s">
        <v>224</v>
      </c>
      <c r="F875" s="251" t="s">
        <v>225</v>
      </c>
      <c r="G875" s="251" t="s">
        <v>148</v>
      </c>
      <c r="H875" s="258" t="s">
        <v>226</v>
      </c>
      <c r="I875" s="252" t="s">
        <v>227</v>
      </c>
      <c r="J875" s="250"/>
    </row>
    <row r="876" spans="2:10" s="244" customFormat="1" ht="12">
      <c r="B876" s="781" t="s">
        <v>237</v>
      </c>
      <c r="C876" s="782"/>
      <c r="D876" s="261"/>
      <c r="E876" s="262"/>
      <c r="F876" s="262"/>
      <c r="G876" s="263"/>
      <c r="H876" s="264"/>
      <c r="I876" s="265">
        <f>H856</f>
        <v>0</v>
      </c>
      <c r="J876" s="250"/>
    </row>
    <row r="877" spans="2:10" s="245" customFormat="1" ht="10.199999999999999">
      <c r="B877" s="756"/>
      <c r="C877" s="757"/>
      <c r="D877" s="266"/>
      <c r="E877" s="267"/>
      <c r="F877" s="267"/>
      <c r="G877" s="268"/>
      <c r="H877" s="269">
        <f>ROUND(IF(MID(B877,1,5)="MİNHA",PRODUCT(D877:G877),0),3)</f>
        <v>0</v>
      </c>
      <c r="I877" s="270">
        <f>ROUND(IF(MID(B877,1,5)&lt;&gt;"MİNHA",PRODUCT(D877:G877),0),3)</f>
        <v>0</v>
      </c>
    </row>
    <row r="878" spans="2:10" s="245" customFormat="1" ht="10.199999999999999">
      <c r="B878" s="756"/>
      <c r="C878" s="757"/>
      <c r="D878" s="266"/>
      <c r="E878" s="267"/>
      <c r="F878" s="267"/>
      <c r="G878" s="268"/>
      <c r="H878" s="269">
        <f t="shared" ref="H878:H926" si="36">ROUND(IF(MID(B878,1,5)="MİNHA",PRODUCT(D878:G878),0),3)</f>
        <v>0</v>
      </c>
      <c r="I878" s="270">
        <f t="shared" ref="I878:I926" si="37">ROUND(IF(MID(B878,1,5)&lt;&gt;"MİNHA",PRODUCT(D878:G878),0),3)</f>
        <v>0</v>
      </c>
    </row>
    <row r="879" spans="2:10" s="245" customFormat="1" ht="10.199999999999999">
      <c r="B879" s="756"/>
      <c r="C879" s="757"/>
      <c r="D879" s="266"/>
      <c r="E879" s="267"/>
      <c r="F879" s="267"/>
      <c r="G879" s="268"/>
      <c r="H879" s="269">
        <f t="shared" si="36"/>
        <v>0</v>
      </c>
      <c r="I879" s="270">
        <f t="shared" si="37"/>
        <v>0</v>
      </c>
    </row>
    <row r="880" spans="2:10" s="245" customFormat="1" ht="10.199999999999999">
      <c r="B880" s="756"/>
      <c r="C880" s="757"/>
      <c r="D880" s="266"/>
      <c r="E880" s="267"/>
      <c r="F880" s="267"/>
      <c r="G880" s="268"/>
      <c r="H880" s="269">
        <f t="shared" si="36"/>
        <v>0</v>
      </c>
      <c r="I880" s="270">
        <f t="shared" si="37"/>
        <v>0</v>
      </c>
    </row>
    <row r="881" spans="2:9" s="245" customFormat="1" ht="10.199999999999999">
      <c r="B881" s="756"/>
      <c r="C881" s="757"/>
      <c r="D881" s="266"/>
      <c r="E881" s="267"/>
      <c r="F881" s="267"/>
      <c r="G881" s="268"/>
      <c r="H881" s="269">
        <f t="shared" si="36"/>
        <v>0</v>
      </c>
      <c r="I881" s="270">
        <f t="shared" si="37"/>
        <v>0</v>
      </c>
    </row>
    <row r="882" spans="2:9" s="245" customFormat="1" ht="10.199999999999999">
      <c r="B882" s="756"/>
      <c r="C882" s="757"/>
      <c r="D882" s="266"/>
      <c r="E882" s="267"/>
      <c r="F882" s="267"/>
      <c r="G882" s="268"/>
      <c r="H882" s="269">
        <f t="shared" si="36"/>
        <v>0</v>
      </c>
      <c r="I882" s="270">
        <f t="shared" si="37"/>
        <v>0</v>
      </c>
    </row>
    <row r="883" spans="2:9" s="245" customFormat="1" ht="10.199999999999999">
      <c r="B883" s="756"/>
      <c r="C883" s="757"/>
      <c r="D883" s="266"/>
      <c r="E883" s="267"/>
      <c r="F883" s="267"/>
      <c r="G883" s="268"/>
      <c r="H883" s="269">
        <f t="shared" si="36"/>
        <v>0</v>
      </c>
      <c r="I883" s="270">
        <f t="shared" si="37"/>
        <v>0</v>
      </c>
    </row>
    <row r="884" spans="2:9" s="245" customFormat="1" ht="10.199999999999999">
      <c r="B884" s="756"/>
      <c r="C884" s="757"/>
      <c r="D884" s="266"/>
      <c r="E884" s="267"/>
      <c r="F884" s="267"/>
      <c r="G884" s="268"/>
      <c r="H884" s="269">
        <f t="shared" si="36"/>
        <v>0</v>
      </c>
      <c r="I884" s="270">
        <f t="shared" si="37"/>
        <v>0</v>
      </c>
    </row>
    <row r="885" spans="2:9" s="245" customFormat="1" ht="10.199999999999999">
      <c r="B885" s="756"/>
      <c r="C885" s="757"/>
      <c r="D885" s="266"/>
      <c r="E885" s="267"/>
      <c r="F885" s="267"/>
      <c r="G885" s="268"/>
      <c r="H885" s="269">
        <f t="shared" si="36"/>
        <v>0</v>
      </c>
      <c r="I885" s="270">
        <f t="shared" si="37"/>
        <v>0</v>
      </c>
    </row>
    <row r="886" spans="2:9" s="245" customFormat="1" ht="10.199999999999999">
      <c r="B886" s="756"/>
      <c r="C886" s="757"/>
      <c r="D886" s="266"/>
      <c r="E886" s="267"/>
      <c r="F886" s="267"/>
      <c r="G886" s="268"/>
      <c r="H886" s="269">
        <f t="shared" si="36"/>
        <v>0</v>
      </c>
      <c r="I886" s="270">
        <f t="shared" si="37"/>
        <v>0</v>
      </c>
    </row>
    <row r="887" spans="2:9" s="245" customFormat="1" ht="10.199999999999999">
      <c r="B887" s="756"/>
      <c r="C887" s="757"/>
      <c r="D887" s="266"/>
      <c r="E887" s="267"/>
      <c r="F887" s="267"/>
      <c r="G887" s="268"/>
      <c r="H887" s="269">
        <f t="shared" si="36"/>
        <v>0</v>
      </c>
      <c r="I887" s="270">
        <f t="shared" si="37"/>
        <v>0</v>
      </c>
    </row>
    <row r="888" spans="2:9" s="245" customFormat="1" ht="10.199999999999999">
      <c r="B888" s="756"/>
      <c r="C888" s="757"/>
      <c r="D888" s="266"/>
      <c r="E888" s="267"/>
      <c r="F888" s="267"/>
      <c r="G888" s="268"/>
      <c r="H888" s="269">
        <f t="shared" si="36"/>
        <v>0</v>
      </c>
      <c r="I888" s="270">
        <f t="shared" si="37"/>
        <v>0</v>
      </c>
    </row>
    <row r="889" spans="2:9" s="245" customFormat="1" ht="10.199999999999999">
      <c r="B889" s="756"/>
      <c r="C889" s="757"/>
      <c r="D889" s="266"/>
      <c r="E889" s="267"/>
      <c r="F889" s="267"/>
      <c r="G889" s="268"/>
      <c r="H889" s="269">
        <f t="shared" si="36"/>
        <v>0</v>
      </c>
      <c r="I889" s="270">
        <f t="shared" si="37"/>
        <v>0</v>
      </c>
    </row>
    <row r="890" spans="2:9" s="245" customFormat="1" ht="10.199999999999999">
      <c r="B890" s="756"/>
      <c r="C890" s="757"/>
      <c r="D890" s="266"/>
      <c r="E890" s="267"/>
      <c r="F890" s="267"/>
      <c r="G890" s="268"/>
      <c r="H890" s="269">
        <f t="shared" si="36"/>
        <v>0</v>
      </c>
      <c r="I890" s="270">
        <f t="shared" si="37"/>
        <v>0</v>
      </c>
    </row>
    <row r="891" spans="2:9" s="245" customFormat="1" ht="10.199999999999999">
      <c r="B891" s="756"/>
      <c r="C891" s="757"/>
      <c r="D891" s="266"/>
      <c r="E891" s="267"/>
      <c r="F891" s="267"/>
      <c r="G891" s="268"/>
      <c r="H891" s="269">
        <f t="shared" si="36"/>
        <v>0</v>
      </c>
      <c r="I891" s="270">
        <f t="shared" si="37"/>
        <v>0</v>
      </c>
    </row>
    <row r="892" spans="2:9" s="245" customFormat="1" ht="10.199999999999999">
      <c r="B892" s="756"/>
      <c r="C892" s="757"/>
      <c r="D892" s="266"/>
      <c r="E892" s="267"/>
      <c r="F892" s="267"/>
      <c r="G892" s="268"/>
      <c r="H892" s="269">
        <f t="shared" si="36"/>
        <v>0</v>
      </c>
      <c r="I892" s="270">
        <f t="shared" si="37"/>
        <v>0</v>
      </c>
    </row>
    <row r="893" spans="2:9" s="245" customFormat="1" ht="10.199999999999999">
      <c r="B893" s="756"/>
      <c r="C893" s="757"/>
      <c r="D893" s="266"/>
      <c r="E893" s="267"/>
      <c r="F893" s="267"/>
      <c r="G893" s="268"/>
      <c r="H893" s="269">
        <f t="shared" si="36"/>
        <v>0</v>
      </c>
      <c r="I893" s="270">
        <f t="shared" si="37"/>
        <v>0</v>
      </c>
    </row>
    <row r="894" spans="2:9" s="245" customFormat="1" ht="10.199999999999999">
      <c r="B894" s="756"/>
      <c r="C894" s="757"/>
      <c r="D894" s="266"/>
      <c r="E894" s="267"/>
      <c r="F894" s="267"/>
      <c r="G894" s="268"/>
      <c r="H894" s="269">
        <f t="shared" si="36"/>
        <v>0</v>
      </c>
      <c r="I894" s="270">
        <f t="shared" si="37"/>
        <v>0</v>
      </c>
    </row>
    <row r="895" spans="2:9" s="245" customFormat="1" ht="10.199999999999999">
      <c r="B895" s="756"/>
      <c r="C895" s="757"/>
      <c r="D895" s="266"/>
      <c r="E895" s="267"/>
      <c r="F895" s="267"/>
      <c r="G895" s="268"/>
      <c r="H895" s="269">
        <f t="shared" si="36"/>
        <v>0</v>
      </c>
      <c r="I895" s="270">
        <f t="shared" si="37"/>
        <v>0</v>
      </c>
    </row>
    <row r="896" spans="2:9" s="245" customFormat="1" ht="10.199999999999999">
      <c r="B896" s="756"/>
      <c r="C896" s="757"/>
      <c r="D896" s="266"/>
      <c r="E896" s="267"/>
      <c r="F896" s="267"/>
      <c r="G896" s="268"/>
      <c r="H896" s="269">
        <f t="shared" si="36"/>
        <v>0</v>
      </c>
      <c r="I896" s="270">
        <f t="shared" si="37"/>
        <v>0</v>
      </c>
    </row>
    <row r="897" spans="2:9" s="245" customFormat="1" ht="10.199999999999999">
      <c r="B897" s="756"/>
      <c r="C897" s="757"/>
      <c r="D897" s="266"/>
      <c r="E897" s="267"/>
      <c r="F897" s="267"/>
      <c r="G897" s="268"/>
      <c r="H897" s="269">
        <f t="shared" si="36"/>
        <v>0</v>
      </c>
      <c r="I897" s="270">
        <f t="shared" si="37"/>
        <v>0</v>
      </c>
    </row>
    <row r="898" spans="2:9" s="245" customFormat="1" ht="10.199999999999999">
      <c r="B898" s="756"/>
      <c r="C898" s="757"/>
      <c r="D898" s="266"/>
      <c r="E898" s="267"/>
      <c r="F898" s="267"/>
      <c r="G898" s="268"/>
      <c r="H898" s="269">
        <f t="shared" si="36"/>
        <v>0</v>
      </c>
      <c r="I898" s="270">
        <f t="shared" si="37"/>
        <v>0</v>
      </c>
    </row>
    <row r="899" spans="2:9" s="245" customFormat="1" ht="10.199999999999999">
      <c r="B899" s="756"/>
      <c r="C899" s="757"/>
      <c r="D899" s="266"/>
      <c r="E899" s="267"/>
      <c r="F899" s="267"/>
      <c r="G899" s="268"/>
      <c r="H899" s="269">
        <f t="shared" si="36"/>
        <v>0</v>
      </c>
      <c r="I899" s="270">
        <f t="shared" si="37"/>
        <v>0</v>
      </c>
    </row>
    <row r="900" spans="2:9" s="245" customFormat="1" ht="10.199999999999999">
      <c r="B900" s="756"/>
      <c r="C900" s="757"/>
      <c r="D900" s="266"/>
      <c r="E900" s="267"/>
      <c r="F900" s="267"/>
      <c r="G900" s="268"/>
      <c r="H900" s="269">
        <f t="shared" si="36"/>
        <v>0</v>
      </c>
      <c r="I900" s="270">
        <f t="shared" si="37"/>
        <v>0</v>
      </c>
    </row>
    <row r="901" spans="2:9" s="245" customFormat="1" ht="10.199999999999999">
      <c r="B901" s="756"/>
      <c r="C901" s="757"/>
      <c r="D901" s="266"/>
      <c r="E901" s="267"/>
      <c r="F901" s="267"/>
      <c r="G901" s="268"/>
      <c r="H901" s="269">
        <f t="shared" si="36"/>
        <v>0</v>
      </c>
      <c r="I901" s="270">
        <f t="shared" si="37"/>
        <v>0</v>
      </c>
    </row>
    <row r="902" spans="2:9" s="245" customFormat="1" ht="10.199999999999999">
      <c r="B902" s="756"/>
      <c r="C902" s="757"/>
      <c r="D902" s="266"/>
      <c r="E902" s="267"/>
      <c r="F902" s="267"/>
      <c r="G902" s="268"/>
      <c r="H902" s="269">
        <f t="shared" si="36"/>
        <v>0</v>
      </c>
      <c r="I902" s="270">
        <f t="shared" si="37"/>
        <v>0</v>
      </c>
    </row>
    <row r="903" spans="2:9" s="245" customFormat="1" ht="10.199999999999999">
      <c r="B903" s="756"/>
      <c r="C903" s="757"/>
      <c r="D903" s="266"/>
      <c r="E903" s="267"/>
      <c r="F903" s="267"/>
      <c r="G903" s="268"/>
      <c r="H903" s="269">
        <f t="shared" si="36"/>
        <v>0</v>
      </c>
      <c r="I903" s="270">
        <f t="shared" si="37"/>
        <v>0</v>
      </c>
    </row>
    <row r="904" spans="2:9" s="245" customFormat="1" ht="10.199999999999999">
      <c r="B904" s="756"/>
      <c r="C904" s="757"/>
      <c r="D904" s="266"/>
      <c r="E904" s="267"/>
      <c r="F904" s="267"/>
      <c r="G904" s="268"/>
      <c r="H904" s="269">
        <f t="shared" si="36"/>
        <v>0</v>
      </c>
      <c r="I904" s="270">
        <f t="shared" si="37"/>
        <v>0</v>
      </c>
    </row>
    <row r="905" spans="2:9" s="245" customFormat="1" ht="10.199999999999999">
      <c r="B905" s="756"/>
      <c r="C905" s="757"/>
      <c r="D905" s="266"/>
      <c r="E905" s="267"/>
      <c r="F905" s="267"/>
      <c r="G905" s="268"/>
      <c r="H905" s="269">
        <f t="shared" si="36"/>
        <v>0</v>
      </c>
      <c r="I905" s="270">
        <f t="shared" si="37"/>
        <v>0</v>
      </c>
    </row>
    <row r="906" spans="2:9" s="245" customFormat="1" ht="10.199999999999999">
      <c r="B906" s="756"/>
      <c r="C906" s="757"/>
      <c r="D906" s="266"/>
      <c r="E906" s="267"/>
      <c r="F906" s="267"/>
      <c r="G906" s="268"/>
      <c r="H906" s="269">
        <f t="shared" si="36"/>
        <v>0</v>
      </c>
      <c r="I906" s="270">
        <f t="shared" si="37"/>
        <v>0</v>
      </c>
    </row>
    <row r="907" spans="2:9" s="245" customFormat="1" ht="10.199999999999999">
      <c r="B907" s="756"/>
      <c r="C907" s="757"/>
      <c r="D907" s="266"/>
      <c r="E907" s="267"/>
      <c r="F907" s="267"/>
      <c r="G907" s="268"/>
      <c r="H907" s="269">
        <f t="shared" si="36"/>
        <v>0</v>
      </c>
      <c r="I907" s="270">
        <f t="shared" si="37"/>
        <v>0</v>
      </c>
    </row>
    <row r="908" spans="2:9" s="245" customFormat="1" ht="10.199999999999999">
      <c r="B908" s="756"/>
      <c r="C908" s="757"/>
      <c r="D908" s="266"/>
      <c r="E908" s="267"/>
      <c r="F908" s="267"/>
      <c r="G908" s="268"/>
      <c r="H908" s="269">
        <f t="shared" si="36"/>
        <v>0</v>
      </c>
      <c r="I908" s="270">
        <f t="shared" si="37"/>
        <v>0</v>
      </c>
    </row>
    <row r="909" spans="2:9" s="245" customFormat="1" ht="10.199999999999999">
      <c r="B909" s="756"/>
      <c r="C909" s="757"/>
      <c r="D909" s="266"/>
      <c r="E909" s="267"/>
      <c r="F909" s="267"/>
      <c r="G909" s="268"/>
      <c r="H909" s="269">
        <f t="shared" si="36"/>
        <v>0</v>
      </c>
      <c r="I909" s="270">
        <f t="shared" si="37"/>
        <v>0</v>
      </c>
    </row>
    <row r="910" spans="2:9" s="245" customFormat="1" ht="10.199999999999999">
      <c r="B910" s="756"/>
      <c r="C910" s="757"/>
      <c r="D910" s="266"/>
      <c r="E910" s="267"/>
      <c r="F910" s="267"/>
      <c r="G910" s="268"/>
      <c r="H910" s="269">
        <f t="shared" si="36"/>
        <v>0</v>
      </c>
      <c r="I910" s="270">
        <f t="shared" si="37"/>
        <v>0</v>
      </c>
    </row>
    <row r="911" spans="2:9" s="245" customFormat="1" ht="10.199999999999999">
      <c r="B911" s="756"/>
      <c r="C911" s="757"/>
      <c r="D911" s="266"/>
      <c r="E911" s="267"/>
      <c r="F911" s="267"/>
      <c r="G911" s="268"/>
      <c r="H911" s="269">
        <f t="shared" si="36"/>
        <v>0</v>
      </c>
      <c r="I911" s="270">
        <f t="shared" si="37"/>
        <v>0</v>
      </c>
    </row>
    <row r="912" spans="2:9" s="245" customFormat="1" ht="10.199999999999999">
      <c r="B912" s="756"/>
      <c r="C912" s="757"/>
      <c r="D912" s="266"/>
      <c r="E912" s="267"/>
      <c r="F912" s="267"/>
      <c r="G912" s="268"/>
      <c r="H912" s="269">
        <f t="shared" si="36"/>
        <v>0</v>
      </c>
      <c r="I912" s="270">
        <f t="shared" si="37"/>
        <v>0</v>
      </c>
    </row>
    <row r="913" spans="2:9" s="245" customFormat="1" ht="10.199999999999999">
      <c r="B913" s="756"/>
      <c r="C913" s="757"/>
      <c r="D913" s="266"/>
      <c r="E913" s="267"/>
      <c r="F913" s="267"/>
      <c r="G913" s="268"/>
      <c r="H913" s="269">
        <f t="shared" si="36"/>
        <v>0</v>
      </c>
      <c r="I913" s="270">
        <f t="shared" si="37"/>
        <v>0</v>
      </c>
    </row>
    <row r="914" spans="2:9" s="245" customFormat="1" ht="10.199999999999999">
      <c r="B914" s="756"/>
      <c r="C914" s="757"/>
      <c r="D914" s="266"/>
      <c r="E914" s="267"/>
      <c r="F914" s="267"/>
      <c r="G914" s="268"/>
      <c r="H914" s="269">
        <f t="shared" si="36"/>
        <v>0</v>
      </c>
      <c r="I914" s="270">
        <f t="shared" si="37"/>
        <v>0</v>
      </c>
    </row>
    <row r="915" spans="2:9" s="245" customFormat="1" ht="10.199999999999999">
      <c r="B915" s="756"/>
      <c r="C915" s="757"/>
      <c r="D915" s="266"/>
      <c r="E915" s="267"/>
      <c r="F915" s="267"/>
      <c r="G915" s="268"/>
      <c r="H915" s="269">
        <f t="shared" si="36"/>
        <v>0</v>
      </c>
      <c r="I915" s="270">
        <f t="shared" si="37"/>
        <v>0</v>
      </c>
    </row>
    <row r="916" spans="2:9" s="245" customFormat="1" ht="10.199999999999999">
      <c r="B916" s="756"/>
      <c r="C916" s="757"/>
      <c r="D916" s="266"/>
      <c r="E916" s="267"/>
      <c r="F916" s="267"/>
      <c r="G916" s="268"/>
      <c r="H916" s="269">
        <f t="shared" si="36"/>
        <v>0</v>
      </c>
      <c r="I916" s="270">
        <f t="shared" si="37"/>
        <v>0</v>
      </c>
    </row>
    <row r="917" spans="2:9" s="245" customFormat="1" ht="10.199999999999999">
      <c r="B917" s="756"/>
      <c r="C917" s="757"/>
      <c r="D917" s="266"/>
      <c r="E917" s="267"/>
      <c r="F917" s="267"/>
      <c r="G917" s="268"/>
      <c r="H917" s="269">
        <f t="shared" si="36"/>
        <v>0</v>
      </c>
      <c r="I917" s="270">
        <f t="shared" si="37"/>
        <v>0</v>
      </c>
    </row>
    <row r="918" spans="2:9" s="245" customFormat="1" ht="10.199999999999999">
      <c r="B918" s="756"/>
      <c r="C918" s="757"/>
      <c r="D918" s="266"/>
      <c r="E918" s="267"/>
      <c r="F918" s="267"/>
      <c r="G918" s="268"/>
      <c r="H918" s="269">
        <f t="shared" si="36"/>
        <v>0</v>
      </c>
      <c r="I918" s="270">
        <f t="shared" si="37"/>
        <v>0</v>
      </c>
    </row>
    <row r="919" spans="2:9" s="245" customFormat="1" ht="10.199999999999999">
      <c r="B919" s="756"/>
      <c r="C919" s="757"/>
      <c r="D919" s="266"/>
      <c r="E919" s="267"/>
      <c r="F919" s="267"/>
      <c r="G919" s="268"/>
      <c r="H919" s="269">
        <f t="shared" si="36"/>
        <v>0</v>
      </c>
      <c r="I919" s="270">
        <f t="shared" si="37"/>
        <v>0</v>
      </c>
    </row>
    <row r="920" spans="2:9" s="245" customFormat="1" ht="10.199999999999999">
      <c r="B920" s="756"/>
      <c r="C920" s="757"/>
      <c r="D920" s="266"/>
      <c r="E920" s="267"/>
      <c r="F920" s="267"/>
      <c r="G920" s="268"/>
      <c r="H920" s="269">
        <f t="shared" si="36"/>
        <v>0</v>
      </c>
      <c r="I920" s="270">
        <f t="shared" si="37"/>
        <v>0</v>
      </c>
    </row>
    <row r="921" spans="2:9" s="245" customFormat="1" ht="10.199999999999999">
      <c r="B921" s="756"/>
      <c r="C921" s="757"/>
      <c r="D921" s="266"/>
      <c r="E921" s="267"/>
      <c r="F921" s="267"/>
      <c r="G921" s="268"/>
      <c r="H921" s="269">
        <f t="shared" si="36"/>
        <v>0</v>
      </c>
      <c r="I921" s="270">
        <f t="shared" si="37"/>
        <v>0</v>
      </c>
    </row>
    <row r="922" spans="2:9" s="245" customFormat="1" ht="10.199999999999999">
      <c r="B922" s="756"/>
      <c r="C922" s="757"/>
      <c r="D922" s="266"/>
      <c r="E922" s="267"/>
      <c r="F922" s="267"/>
      <c r="G922" s="268"/>
      <c r="H922" s="269">
        <f t="shared" si="36"/>
        <v>0</v>
      </c>
      <c r="I922" s="270">
        <f t="shared" si="37"/>
        <v>0</v>
      </c>
    </row>
    <row r="923" spans="2:9" s="245" customFormat="1" ht="10.199999999999999">
      <c r="B923" s="756"/>
      <c r="C923" s="757"/>
      <c r="D923" s="266"/>
      <c r="E923" s="267"/>
      <c r="F923" s="267"/>
      <c r="G923" s="268"/>
      <c r="H923" s="269">
        <f t="shared" si="36"/>
        <v>0</v>
      </c>
      <c r="I923" s="270">
        <f t="shared" si="37"/>
        <v>0</v>
      </c>
    </row>
    <row r="924" spans="2:9" s="245" customFormat="1" ht="10.199999999999999">
      <c r="B924" s="756"/>
      <c r="C924" s="757"/>
      <c r="D924" s="266"/>
      <c r="E924" s="267"/>
      <c r="F924" s="267"/>
      <c r="G924" s="268"/>
      <c r="H924" s="269">
        <f t="shared" si="36"/>
        <v>0</v>
      </c>
      <c r="I924" s="270">
        <f t="shared" si="37"/>
        <v>0</v>
      </c>
    </row>
    <row r="925" spans="2:9" s="245" customFormat="1" ht="10.199999999999999">
      <c r="B925" s="756"/>
      <c r="C925" s="757"/>
      <c r="D925" s="266"/>
      <c r="E925" s="267"/>
      <c r="F925" s="267"/>
      <c r="G925" s="268"/>
      <c r="H925" s="269">
        <f t="shared" si="36"/>
        <v>0</v>
      </c>
      <c r="I925" s="270">
        <f t="shared" si="37"/>
        <v>0</v>
      </c>
    </row>
    <row r="926" spans="2:9" s="245" customFormat="1" ht="10.199999999999999">
      <c r="B926" s="758"/>
      <c r="C926" s="759"/>
      <c r="D926" s="271"/>
      <c r="E926" s="272"/>
      <c r="F926" s="272"/>
      <c r="G926" s="273"/>
      <c r="H926" s="274">
        <f t="shared" si="36"/>
        <v>0</v>
      </c>
      <c r="I926" s="275">
        <f t="shared" si="37"/>
        <v>0</v>
      </c>
    </row>
    <row r="927" spans="2:9" s="244" customFormat="1" ht="12">
      <c r="B927" s="762" t="s">
        <v>233</v>
      </c>
      <c r="C927" s="763"/>
      <c r="D927" s="763"/>
      <c r="E927" s="763"/>
      <c r="F927" s="763"/>
      <c r="G927" s="764"/>
      <c r="H927" s="276">
        <f>ROUND(SUM(H877:H926),3)</f>
        <v>0</v>
      </c>
      <c r="I927" s="277">
        <f>ROUND(SUM(I877:I926),3)</f>
        <v>0</v>
      </c>
    </row>
    <row r="928" spans="2:9" s="244" customFormat="1" ht="12.6" thickBot="1">
      <c r="B928" s="765" t="s">
        <v>234</v>
      </c>
      <c r="C928" s="766"/>
      <c r="D928" s="766"/>
      <c r="E928" s="766"/>
      <c r="F928" s="766"/>
      <c r="G928" s="767"/>
      <c r="H928" s="768">
        <f>ROUND(I927-H927+I876,3)</f>
        <v>0</v>
      </c>
      <c r="I928" s="769"/>
    </row>
    <row r="929" spans="2:9" s="245" customFormat="1" ht="10.8" thickTop="1">
      <c r="B929" s="770" t="s">
        <v>5</v>
      </c>
      <c r="C929" s="771"/>
      <c r="D929" s="774" t="s">
        <v>6</v>
      </c>
      <c r="E929" s="775"/>
      <c r="F929" s="775"/>
      <c r="G929" s="775"/>
      <c r="H929" s="775"/>
      <c r="I929" s="776"/>
    </row>
    <row r="930" spans="2:9" s="245" customFormat="1" ht="10.199999999999999">
      <c r="B930" s="772"/>
      <c r="C930" s="773"/>
      <c r="D930" s="777" t="s">
        <v>235</v>
      </c>
      <c r="E930" s="778"/>
      <c r="F930" s="778"/>
      <c r="G930" s="778"/>
      <c r="H930" s="779" t="s">
        <v>236</v>
      </c>
      <c r="I930" s="780"/>
    </row>
    <row r="931" spans="2:9" s="245" customFormat="1" ht="10.199999999999999">
      <c r="B931" s="798" t="str">
        <f>B859</f>
        <v>YENİ YAPI</v>
      </c>
      <c r="C931" s="799"/>
      <c r="D931" s="802" t="str">
        <f>D859</f>
        <v>Emrah Kulaklı</v>
      </c>
      <c r="E931" s="803"/>
      <c r="F931" s="803"/>
      <c r="G931" s="803"/>
      <c r="H931" s="802" t="str">
        <f>H859</f>
        <v>Emrullah Yavaş</v>
      </c>
      <c r="I931" s="804"/>
    </row>
    <row r="932" spans="2:9" s="245" customFormat="1" ht="10.199999999999999">
      <c r="B932" s="800"/>
      <c r="C932" s="801"/>
      <c r="D932" s="802" t="str">
        <f>D860</f>
        <v>İnşaat Mühendisi</v>
      </c>
      <c r="E932" s="803"/>
      <c r="F932" s="803"/>
      <c r="G932" s="803"/>
      <c r="H932" s="802" t="str">
        <f>H860</f>
        <v>İnşaat Mühendisi</v>
      </c>
      <c r="I932" s="804"/>
    </row>
    <row r="933" spans="2:9" s="245" customFormat="1" ht="10.199999999999999">
      <c r="B933" s="800"/>
      <c r="C933" s="801"/>
      <c r="D933" s="259"/>
      <c r="H933" s="259"/>
      <c r="I933" s="254"/>
    </row>
    <row r="934" spans="2:9" s="245" customFormat="1" ht="10.199999999999999">
      <c r="B934" s="253"/>
      <c r="D934" s="259"/>
      <c r="H934" s="259"/>
      <c r="I934" s="254"/>
    </row>
    <row r="935" spans="2:9" s="245" customFormat="1" ht="10.8" thickBot="1">
      <c r="B935" s="255"/>
      <c r="C935" s="256"/>
      <c r="D935" s="260"/>
      <c r="E935" s="256"/>
      <c r="F935" s="256"/>
      <c r="G935" s="256"/>
      <c r="H935" s="260"/>
      <c r="I935" s="257"/>
    </row>
    <row r="936" spans="2:9" s="245" customFormat="1" ht="6" customHeight="1" thickTop="1"/>
    <row r="937" spans="2:9" ht="3.75" customHeight="1"/>
    <row r="938" spans="2:9" ht="9.75" customHeight="1" thickBot="1">
      <c r="B938" s="246"/>
      <c r="C938" s="246"/>
      <c r="D938" s="245"/>
      <c r="H938" s="247" t="s">
        <v>232</v>
      </c>
      <c r="I938" s="248">
        <f>I866+1</f>
        <v>13</v>
      </c>
    </row>
    <row r="939" spans="2:9" s="244" customFormat="1" ht="12" customHeight="1" thickTop="1">
      <c r="B939" s="278" t="s">
        <v>6</v>
      </c>
      <c r="C939" s="760" t="str">
        <f>C867</f>
        <v>:FARSYAPI</v>
      </c>
      <c r="D939" s="760"/>
      <c r="E939" s="760"/>
      <c r="F939" s="760"/>
      <c r="G939" s="760"/>
      <c r="H939" s="760"/>
      <c r="I939" s="761"/>
    </row>
    <row r="940" spans="2:9" s="244" customFormat="1" ht="12">
      <c r="B940" s="279" t="s">
        <v>5</v>
      </c>
      <c r="C940" s="783" t="str">
        <f t="shared" ref="C940:C943" si="38">C868</f>
        <v>:YENİ YAPI</v>
      </c>
      <c r="D940" s="783"/>
      <c r="E940" s="783"/>
      <c r="F940" s="783"/>
      <c r="G940" s="783"/>
      <c r="H940" s="783"/>
      <c r="I940" s="784"/>
    </row>
    <row r="941" spans="2:9" s="244" customFormat="1" ht="12" customHeight="1">
      <c r="B941" s="279" t="s">
        <v>230</v>
      </c>
      <c r="C941" s="785" t="str">
        <f t="shared" si="38"/>
        <v xml:space="preserve">:PANDROS </v>
      </c>
      <c r="D941" s="785"/>
      <c r="E941" s="785"/>
      <c r="F941" s="785"/>
      <c r="G941" s="785"/>
      <c r="H941" s="785"/>
      <c r="I941" s="786"/>
    </row>
    <row r="942" spans="2:9" s="244" customFormat="1" ht="12" customHeight="1">
      <c r="B942" s="279" t="s">
        <v>231</v>
      </c>
      <c r="C942" s="783" t="str">
        <f t="shared" si="38"/>
        <v>:İNCE İŞLER</v>
      </c>
      <c r="D942" s="783"/>
      <c r="E942" s="783"/>
      <c r="F942" s="783"/>
      <c r="G942" s="783"/>
      <c r="H942" s="783"/>
      <c r="I942" s="784"/>
    </row>
    <row r="943" spans="2:9" s="244" customFormat="1" ht="33" customHeight="1">
      <c r="B943" s="280" t="s">
        <v>228</v>
      </c>
      <c r="C943" s="787" t="str">
        <f t="shared" si="38"/>
        <v>:İSG Cezası Kesintileri</v>
      </c>
      <c r="D943" s="787"/>
      <c r="E943" s="787"/>
      <c r="F943" s="787"/>
      <c r="G943" s="787"/>
      <c r="H943" s="787"/>
      <c r="I943" s="788"/>
    </row>
    <row r="944" spans="2:9" s="244" customFormat="1" ht="12.6" thickBot="1">
      <c r="B944" s="281" t="s">
        <v>9</v>
      </c>
      <c r="C944" s="282" t="str">
        <f>C872</f>
        <v>:KES.01</v>
      </c>
      <c r="D944" s="283" t="s">
        <v>1</v>
      </c>
      <c r="E944" s="283" t="str">
        <f>E872</f>
        <v>:pkt</v>
      </c>
      <c r="F944" s="283"/>
      <c r="G944" s="283"/>
      <c r="H944" s="283" t="s">
        <v>198</v>
      </c>
      <c r="I944" s="284" t="str">
        <f>I872</f>
        <v>:1TL</v>
      </c>
    </row>
    <row r="945" spans="2:10" s="249" customFormat="1" ht="24" customHeight="1" thickTop="1" thickBot="1">
      <c r="B945" s="789" t="s">
        <v>229</v>
      </c>
      <c r="C945" s="790"/>
      <c r="D945" s="790"/>
      <c r="E945" s="790"/>
      <c r="F945" s="790"/>
      <c r="G945" s="790"/>
      <c r="H945" s="790"/>
      <c r="I945" s="791"/>
    </row>
    <row r="946" spans="2:10" s="244" customFormat="1" ht="12.6" thickTop="1">
      <c r="B946" s="792" t="s">
        <v>223</v>
      </c>
      <c r="C946" s="793"/>
      <c r="D946" s="793" t="s">
        <v>145</v>
      </c>
      <c r="E946" s="793"/>
      <c r="F946" s="793"/>
      <c r="G946" s="793"/>
      <c r="H946" s="796" t="s">
        <v>3</v>
      </c>
      <c r="I946" s="797"/>
    </row>
    <row r="947" spans="2:10" s="244" customFormat="1" ht="12">
      <c r="B947" s="794"/>
      <c r="C947" s="795"/>
      <c r="D947" s="251" t="s">
        <v>147</v>
      </c>
      <c r="E947" s="251" t="s">
        <v>224</v>
      </c>
      <c r="F947" s="251" t="s">
        <v>225</v>
      </c>
      <c r="G947" s="251" t="s">
        <v>148</v>
      </c>
      <c r="H947" s="258" t="s">
        <v>226</v>
      </c>
      <c r="I947" s="252" t="s">
        <v>227</v>
      </c>
      <c r="J947" s="250"/>
    </row>
    <row r="948" spans="2:10" s="244" customFormat="1" ht="12">
      <c r="B948" s="781" t="s">
        <v>237</v>
      </c>
      <c r="C948" s="782"/>
      <c r="D948" s="261"/>
      <c r="E948" s="262"/>
      <c r="F948" s="262"/>
      <c r="G948" s="263"/>
      <c r="H948" s="264"/>
      <c r="I948" s="265">
        <f>H928</f>
        <v>0</v>
      </c>
      <c r="J948" s="250"/>
    </row>
    <row r="949" spans="2:10" s="245" customFormat="1" ht="10.199999999999999">
      <c r="B949" s="756"/>
      <c r="C949" s="757"/>
      <c r="D949" s="266"/>
      <c r="E949" s="267"/>
      <c r="F949" s="267"/>
      <c r="G949" s="268"/>
      <c r="H949" s="269">
        <f>ROUND(IF(MID(B949,1,5)="MİNHA",PRODUCT(D949:G949),0),3)</f>
        <v>0</v>
      </c>
      <c r="I949" s="270">
        <f>ROUND(IF(MID(B949,1,5)&lt;&gt;"MİNHA",PRODUCT(D949:G949),0),3)</f>
        <v>0</v>
      </c>
    </row>
    <row r="950" spans="2:10" s="245" customFormat="1" ht="10.199999999999999">
      <c r="B950" s="756"/>
      <c r="C950" s="757"/>
      <c r="D950" s="266"/>
      <c r="E950" s="267"/>
      <c r="F950" s="267"/>
      <c r="G950" s="268"/>
      <c r="H950" s="269">
        <f t="shared" ref="H950:H998" si="39">ROUND(IF(MID(B950,1,5)="MİNHA",PRODUCT(D950:G950),0),3)</f>
        <v>0</v>
      </c>
      <c r="I950" s="270">
        <f t="shared" ref="I950:I998" si="40">ROUND(IF(MID(B950,1,5)&lt;&gt;"MİNHA",PRODUCT(D950:G950),0),3)</f>
        <v>0</v>
      </c>
    </row>
    <row r="951" spans="2:10" s="245" customFormat="1" ht="10.199999999999999">
      <c r="B951" s="756"/>
      <c r="C951" s="757"/>
      <c r="D951" s="266"/>
      <c r="E951" s="267"/>
      <c r="F951" s="267"/>
      <c r="G951" s="268"/>
      <c r="H951" s="269">
        <f t="shared" si="39"/>
        <v>0</v>
      </c>
      <c r="I951" s="270">
        <f t="shared" si="40"/>
        <v>0</v>
      </c>
    </row>
    <row r="952" spans="2:10" s="245" customFormat="1" ht="10.199999999999999">
      <c r="B952" s="756"/>
      <c r="C952" s="757"/>
      <c r="D952" s="266"/>
      <c r="E952" s="267"/>
      <c r="F952" s="267"/>
      <c r="G952" s="268"/>
      <c r="H952" s="269">
        <f t="shared" si="39"/>
        <v>0</v>
      </c>
      <c r="I952" s="270">
        <f t="shared" si="40"/>
        <v>0</v>
      </c>
    </row>
    <row r="953" spans="2:10" s="245" customFormat="1" ht="10.199999999999999">
      <c r="B953" s="756"/>
      <c r="C953" s="757"/>
      <c r="D953" s="266"/>
      <c r="E953" s="267"/>
      <c r="F953" s="267"/>
      <c r="G953" s="268"/>
      <c r="H953" s="269">
        <f t="shared" si="39"/>
        <v>0</v>
      </c>
      <c r="I953" s="270">
        <f t="shared" si="40"/>
        <v>0</v>
      </c>
    </row>
    <row r="954" spans="2:10" s="245" customFormat="1" ht="10.199999999999999">
      <c r="B954" s="756"/>
      <c r="C954" s="757"/>
      <c r="D954" s="266"/>
      <c r="E954" s="267"/>
      <c r="F954" s="267"/>
      <c r="G954" s="268"/>
      <c r="H954" s="269">
        <f t="shared" si="39"/>
        <v>0</v>
      </c>
      <c r="I954" s="270">
        <f t="shared" si="40"/>
        <v>0</v>
      </c>
    </row>
    <row r="955" spans="2:10" s="245" customFormat="1" ht="10.199999999999999">
      <c r="B955" s="756"/>
      <c r="C955" s="757"/>
      <c r="D955" s="266"/>
      <c r="E955" s="267"/>
      <c r="F955" s="267"/>
      <c r="G955" s="268"/>
      <c r="H955" s="269">
        <f t="shared" si="39"/>
        <v>0</v>
      </c>
      <c r="I955" s="270">
        <f t="shared" si="40"/>
        <v>0</v>
      </c>
    </row>
    <row r="956" spans="2:10" s="245" customFormat="1" ht="10.199999999999999">
      <c r="B956" s="756"/>
      <c r="C956" s="757"/>
      <c r="D956" s="266"/>
      <c r="E956" s="267"/>
      <c r="F956" s="267"/>
      <c r="G956" s="268"/>
      <c r="H956" s="269">
        <f t="shared" si="39"/>
        <v>0</v>
      </c>
      <c r="I956" s="270">
        <f t="shared" si="40"/>
        <v>0</v>
      </c>
    </row>
    <row r="957" spans="2:10" s="245" customFormat="1" ht="10.199999999999999">
      <c r="B957" s="756"/>
      <c r="C957" s="757"/>
      <c r="D957" s="266"/>
      <c r="E957" s="267"/>
      <c r="F957" s="267"/>
      <c r="G957" s="268"/>
      <c r="H957" s="269">
        <f t="shared" si="39"/>
        <v>0</v>
      </c>
      <c r="I957" s="270">
        <f t="shared" si="40"/>
        <v>0</v>
      </c>
    </row>
    <row r="958" spans="2:10" s="245" customFormat="1" ht="10.199999999999999">
      <c r="B958" s="756"/>
      <c r="C958" s="757"/>
      <c r="D958" s="266"/>
      <c r="E958" s="267"/>
      <c r="F958" s="267"/>
      <c r="G958" s="268"/>
      <c r="H958" s="269">
        <f t="shared" si="39"/>
        <v>0</v>
      </c>
      <c r="I958" s="270">
        <f t="shared" si="40"/>
        <v>0</v>
      </c>
    </row>
    <row r="959" spans="2:10" s="245" customFormat="1" ht="10.199999999999999">
      <c r="B959" s="756"/>
      <c r="C959" s="757"/>
      <c r="D959" s="266"/>
      <c r="E959" s="267"/>
      <c r="F959" s="267"/>
      <c r="G959" s="268"/>
      <c r="H959" s="269">
        <f t="shared" si="39"/>
        <v>0</v>
      </c>
      <c r="I959" s="270">
        <f t="shared" si="40"/>
        <v>0</v>
      </c>
    </row>
    <row r="960" spans="2:10" s="245" customFormat="1" ht="10.199999999999999">
      <c r="B960" s="756"/>
      <c r="C960" s="757"/>
      <c r="D960" s="266"/>
      <c r="E960" s="267"/>
      <c r="F960" s="267"/>
      <c r="G960" s="268"/>
      <c r="H960" s="269">
        <f t="shared" si="39"/>
        <v>0</v>
      </c>
      <c r="I960" s="270">
        <f t="shared" si="40"/>
        <v>0</v>
      </c>
    </row>
    <row r="961" spans="2:9" s="245" customFormat="1" ht="10.199999999999999">
      <c r="B961" s="756"/>
      <c r="C961" s="757"/>
      <c r="D961" s="266"/>
      <c r="E961" s="267"/>
      <c r="F961" s="267"/>
      <c r="G961" s="268"/>
      <c r="H961" s="269">
        <f t="shared" si="39"/>
        <v>0</v>
      </c>
      <c r="I961" s="270">
        <f t="shared" si="40"/>
        <v>0</v>
      </c>
    </row>
    <row r="962" spans="2:9" s="245" customFormat="1" ht="10.199999999999999">
      <c r="B962" s="756"/>
      <c r="C962" s="757"/>
      <c r="D962" s="266"/>
      <c r="E962" s="267"/>
      <c r="F962" s="267"/>
      <c r="G962" s="268"/>
      <c r="H962" s="269">
        <f t="shared" si="39"/>
        <v>0</v>
      </c>
      <c r="I962" s="270">
        <f t="shared" si="40"/>
        <v>0</v>
      </c>
    </row>
    <row r="963" spans="2:9" s="245" customFormat="1" ht="10.199999999999999">
      <c r="B963" s="756"/>
      <c r="C963" s="757"/>
      <c r="D963" s="266"/>
      <c r="E963" s="267"/>
      <c r="F963" s="267"/>
      <c r="G963" s="268"/>
      <c r="H963" s="269">
        <f t="shared" si="39"/>
        <v>0</v>
      </c>
      <c r="I963" s="270">
        <f t="shared" si="40"/>
        <v>0</v>
      </c>
    </row>
    <row r="964" spans="2:9" s="245" customFormat="1" ht="10.199999999999999">
      <c r="B964" s="756"/>
      <c r="C964" s="757"/>
      <c r="D964" s="266"/>
      <c r="E964" s="267"/>
      <c r="F964" s="267"/>
      <c r="G964" s="268"/>
      <c r="H964" s="269">
        <f t="shared" si="39"/>
        <v>0</v>
      </c>
      <c r="I964" s="270">
        <f t="shared" si="40"/>
        <v>0</v>
      </c>
    </row>
    <row r="965" spans="2:9" s="245" customFormat="1" ht="10.199999999999999">
      <c r="B965" s="756"/>
      <c r="C965" s="757"/>
      <c r="D965" s="266"/>
      <c r="E965" s="267"/>
      <c r="F965" s="267"/>
      <c r="G965" s="268"/>
      <c r="H965" s="269">
        <f t="shared" si="39"/>
        <v>0</v>
      </c>
      <c r="I965" s="270">
        <f t="shared" si="40"/>
        <v>0</v>
      </c>
    </row>
    <row r="966" spans="2:9" s="245" customFormat="1" ht="10.199999999999999">
      <c r="B966" s="756"/>
      <c r="C966" s="757"/>
      <c r="D966" s="266"/>
      <c r="E966" s="267"/>
      <c r="F966" s="267"/>
      <c r="G966" s="268"/>
      <c r="H966" s="269">
        <f t="shared" si="39"/>
        <v>0</v>
      </c>
      <c r="I966" s="270">
        <f t="shared" si="40"/>
        <v>0</v>
      </c>
    </row>
    <row r="967" spans="2:9" s="245" customFormat="1" ht="10.199999999999999">
      <c r="B967" s="756"/>
      <c r="C967" s="757"/>
      <c r="D967" s="266"/>
      <c r="E967" s="267"/>
      <c r="F967" s="267"/>
      <c r="G967" s="268"/>
      <c r="H967" s="269">
        <f t="shared" si="39"/>
        <v>0</v>
      </c>
      <c r="I967" s="270">
        <f t="shared" si="40"/>
        <v>0</v>
      </c>
    </row>
    <row r="968" spans="2:9" s="245" customFormat="1" ht="10.199999999999999">
      <c r="B968" s="756"/>
      <c r="C968" s="757"/>
      <c r="D968" s="266"/>
      <c r="E968" s="267"/>
      <c r="F968" s="267"/>
      <c r="G968" s="268"/>
      <c r="H968" s="269">
        <f t="shared" si="39"/>
        <v>0</v>
      </c>
      <c r="I968" s="270">
        <f t="shared" si="40"/>
        <v>0</v>
      </c>
    </row>
    <row r="969" spans="2:9" s="245" customFormat="1" ht="10.199999999999999">
      <c r="B969" s="756"/>
      <c r="C969" s="757"/>
      <c r="D969" s="266"/>
      <c r="E969" s="267"/>
      <c r="F969" s="267"/>
      <c r="G969" s="268"/>
      <c r="H969" s="269">
        <f t="shared" si="39"/>
        <v>0</v>
      </c>
      <c r="I969" s="270">
        <f t="shared" si="40"/>
        <v>0</v>
      </c>
    </row>
    <row r="970" spans="2:9" s="245" customFormat="1" ht="10.199999999999999">
      <c r="B970" s="756"/>
      <c r="C970" s="757"/>
      <c r="D970" s="266"/>
      <c r="E970" s="267"/>
      <c r="F970" s="267"/>
      <c r="G970" s="268"/>
      <c r="H970" s="269">
        <f t="shared" si="39"/>
        <v>0</v>
      </c>
      <c r="I970" s="270">
        <f t="shared" si="40"/>
        <v>0</v>
      </c>
    </row>
    <row r="971" spans="2:9" s="245" customFormat="1" ht="10.199999999999999">
      <c r="B971" s="756"/>
      <c r="C971" s="757"/>
      <c r="D971" s="266"/>
      <c r="E971" s="267"/>
      <c r="F971" s="267"/>
      <c r="G971" s="268"/>
      <c r="H971" s="269">
        <f t="shared" si="39"/>
        <v>0</v>
      </c>
      <c r="I971" s="270">
        <f t="shared" si="40"/>
        <v>0</v>
      </c>
    </row>
    <row r="972" spans="2:9" s="245" customFormat="1" ht="10.199999999999999">
      <c r="B972" s="756"/>
      <c r="C972" s="757"/>
      <c r="D972" s="266"/>
      <c r="E972" s="267"/>
      <c r="F972" s="267"/>
      <c r="G972" s="268"/>
      <c r="H972" s="269">
        <f t="shared" si="39"/>
        <v>0</v>
      </c>
      <c r="I972" s="270">
        <f t="shared" si="40"/>
        <v>0</v>
      </c>
    </row>
    <row r="973" spans="2:9" s="245" customFormat="1" ht="10.199999999999999">
      <c r="B973" s="756"/>
      <c r="C973" s="757"/>
      <c r="D973" s="266"/>
      <c r="E973" s="267"/>
      <c r="F973" s="267"/>
      <c r="G973" s="268"/>
      <c r="H973" s="269">
        <f t="shared" si="39"/>
        <v>0</v>
      </c>
      <c r="I973" s="270">
        <f t="shared" si="40"/>
        <v>0</v>
      </c>
    </row>
    <row r="974" spans="2:9" s="245" customFormat="1" ht="10.199999999999999">
      <c r="B974" s="756"/>
      <c r="C974" s="757"/>
      <c r="D974" s="266"/>
      <c r="E974" s="267"/>
      <c r="F974" s="267"/>
      <c r="G974" s="268"/>
      <c r="H974" s="269">
        <f t="shared" si="39"/>
        <v>0</v>
      </c>
      <c r="I974" s="270">
        <f t="shared" si="40"/>
        <v>0</v>
      </c>
    </row>
    <row r="975" spans="2:9" s="245" customFormat="1" ht="10.199999999999999">
      <c r="B975" s="756"/>
      <c r="C975" s="757"/>
      <c r="D975" s="266"/>
      <c r="E975" s="267"/>
      <c r="F975" s="267"/>
      <c r="G975" s="268"/>
      <c r="H975" s="269">
        <f t="shared" si="39"/>
        <v>0</v>
      </c>
      <c r="I975" s="270">
        <f t="shared" si="40"/>
        <v>0</v>
      </c>
    </row>
    <row r="976" spans="2:9" s="245" customFormat="1" ht="10.199999999999999">
      <c r="B976" s="756"/>
      <c r="C976" s="757"/>
      <c r="D976" s="266"/>
      <c r="E976" s="267"/>
      <c r="F976" s="267"/>
      <c r="G976" s="268"/>
      <c r="H976" s="269">
        <f t="shared" si="39"/>
        <v>0</v>
      </c>
      <c r="I976" s="270">
        <f t="shared" si="40"/>
        <v>0</v>
      </c>
    </row>
    <row r="977" spans="2:9" s="245" customFormat="1" ht="10.199999999999999">
      <c r="B977" s="756"/>
      <c r="C977" s="757"/>
      <c r="D977" s="266"/>
      <c r="E977" s="267"/>
      <c r="F977" s="267"/>
      <c r="G977" s="268"/>
      <c r="H977" s="269">
        <f t="shared" si="39"/>
        <v>0</v>
      </c>
      <c r="I977" s="270">
        <f t="shared" si="40"/>
        <v>0</v>
      </c>
    </row>
    <row r="978" spans="2:9" s="245" customFormat="1" ht="10.199999999999999">
      <c r="B978" s="756"/>
      <c r="C978" s="757"/>
      <c r="D978" s="266"/>
      <c r="E978" s="267"/>
      <c r="F978" s="267"/>
      <c r="G978" s="268"/>
      <c r="H978" s="269">
        <f t="shared" si="39"/>
        <v>0</v>
      </c>
      <c r="I978" s="270">
        <f t="shared" si="40"/>
        <v>0</v>
      </c>
    </row>
    <row r="979" spans="2:9" s="245" customFormat="1" ht="10.199999999999999">
      <c r="B979" s="756"/>
      <c r="C979" s="757"/>
      <c r="D979" s="266"/>
      <c r="E979" s="267"/>
      <c r="F979" s="267"/>
      <c r="G979" s="268"/>
      <c r="H979" s="269">
        <f t="shared" si="39"/>
        <v>0</v>
      </c>
      <c r="I979" s="270">
        <f t="shared" si="40"/>
        <v>0</v>
      </c>
    </row>
    <row r="980" spans="2:9" s="245" customFormat="1" ht="10.199999999999999">
      <c r="B980" s="756"/>
      <c r="C980" s="757"/>
      <c r="D980" s="266"/>
      <c r="E980" s="267"/>
      <c r="F980" s="267"/>
      <c r="G980" s="268"/>
      <c r="H980" s="269">
        <f t="shared" si="39"/>
        <v>0</v>
      </c>
      <c r="I980" s="270">
        <f t="shared" si="40"/>
        <v>0</v>
      </c>
    </row>
    <row r="981" spans="2:9" s="245" customFormat="1" ht="10.199999999999999">
      <c r="B981" s="756"/>
      <c r="C981" s="757"/>
      <c r="D981" s="266"/>
      <c r="E981" s="267"/>
      <c r="F981" s="267"/>
      <c r="G981" s="268"/>
      <c r="H981" s="269">
        <f t="shared" si="39"/>
        <v>0</v>
      </c>
      <c r="I981" s="270">
        <f t="shared" si="40"/>
        <v>0</v>
      </c>
    </row>
    <row r="982" spans="2:9" s="245" customFormat="1" ht="10.199999999999999">
      <c r="B982" s="756"/>
      <c r="C982" s="757"/>
      <c r="D982" s="266"/>
      <c r="E982" s="267"/>
      <c r="F982" s="267"/>
      <c r="G982" s="268"/>
      <c r="H982" s="269">
        <f t="shared" si="39"/>
        <v>0</v>
      </c>
      <c r="I982" s="270">
        <f t="shared" si="40"/>
        <v>0</v>
      </c>
    </row>
    <row r="983" spans="2:9" s="245" customFormat="1" ht="10.199999999999999">
      <c r="B983" s="756"/>
      <c r="C983" s="757"/>
      <c r="D983" s="266"/>
      <c r="E983" s="267"/>
      <c r="F983" s="267"/>
      <c r="G983" s="268"/>
      <c r="H983" s="269">
        <f t="shared" si="39"/>
        <v>0</v>
      </c>
      <c r="I983" s="270">
        <f t="shared" si="40"/>
        <v>0</v>
      </c>
    </row>
    <row r="984" spans="2:9" s="245" customFormat="1" ht="10.199999999999999">
      <c r="B984" s="756"/>
      <c r="C984" s="757"/>
      <c r="D984" s="266"/>
      <c r="E984" s="267"/>
      <c r="F984" s="267"/>
      <c r="G984" s="268"/>
      <c r="H984" s="269">
        <f t="shared" si="39"/>
        <v>0</v>
      </c>
      <c r="I984" s="270">
        <f t="shared" si="40"/>
        <v>0</v>
      </c>
    </row>
    <row r="985" spans="2:9" s="245" customFormat="1" ht="10.199999999999999">
      <c r="B985" s="756"/>
      <c r="C985" s="757"/>
      <c r="D985" s="266"/>
      <c r="E985" s="267"/>
      <c r="F985" s="267"/>
      <c r="G985" s="268"/>
      <c r="H985" s="269">
        <f t="shared" si="39"/>
        <v>0</v>
      </c>
      <c r="I985" s="270">
        <f t="shared" si="40"/>
        <v>0</v>
      </c>
    </row>
    <row r="986" spans="2:9" s="245" customFormat="1" ht="10.199999999999999">
      <c r="B986" s="756"/>
      <c r="C986" s="757"/>
      <c r="D986" s="266"/>
      <c r="E986" s="267"/>
      <c r="F986" s="267"/>
      <c r="G986" s="268"/>
      <c r="H986" s="269">
        <f t="shared" si="39"/>
        <v>0</v>
      </c>
      <c r="I986" s="270">
        <f t="shared" si="40"/>
        <v>0</v>
      </c>
    </row>
    <row r="987" spans="2:9" s="245" customFormat="1" ht="10.199999999999999">
      <c r="B987" s="756"/>
      <c r="C987" s="757"/>
      <c r="D987" s="266"/>
      <c r="E987" s="267"/>
      <c r="F987" s="267"/>
      <c r="G987" s="268"/>
      <c r="H987" s="269">
        <f t="shared" si="39"/>
        <v>0</v>
      </c>
      <c r="I987" s="270">
        <f t="shared" si="40"/>
        <v>0</v>
      </c>
    </row>
    <row r="988" spans="2:9" s="245" customFormat="1" ht="10.199999999999999">
      <c r="B988" s="756"/>
      <c r="C988" s="757"/>
      <c r="D988" s="266"/>
      <c r="E988" s="267"/>
      <c r="F988" s="267"/>
      <c r="G988" s="268"/>
      <c r="H988" s="269">
        <f t="shared" si="39"/>
        <v>0</v>
      </c>
      <c r="I988" s="270">
        <f t="shared" si="40"/>
        <v>0</v>
      </c>
    </row>
    <row r="989" spans="2:9" s="245" customFormat="1" ht="10.199999999999999">
      <c r="B989" s="756"/>
      <c r="C989" s="757"/>
      <c r="D989" s="266"/>
      <c r="E989" s="267"/>
      <c r="F989" s="267"/>
      <c r="G989" s="268"/>
      <c r="H989" s="269">
        <f t="shared" si="39"/>
        <v>0</v>
      </c>
      <c r="I989" s="270">
        <f t="shared" si="40"/>
        <v>0</v>
      </c>
    </row>
    <row r="990" spans="2:9" s="245" customFormat="1" ht="10.199999999999999">
      <c r="B990" s="756"/>
      <c r="C990" s="757"/>
      <c r="D990" s="266"/>
      <c r="E990" s="267"/>
      <c r="F990" s="267"/>
      <c r="G990" s="268"/>
      <c r="H990" s="269">
        <f t="shared" si="39"/>
        <v>0</v>
      </c>
      <c r="I990" s="270">
        <f t="shared" si="40"/>
        <v>0</v>
      </c>
    </row>
    <row r="991" spans="2:9" s="245" customFormat="1" ht="10.199999999999999">
      <c r="B991" s="756"/>
      <c r="C991" s="757"/>
      <c r="D991" s="266"/>
      <c r="E991" s="267"/>
      <c r="F991" s="267"/>
      <c r="G991" s="268"/>
      <c r="H991" s="269">
        <f t="shared" si="39"/>
        <v>0</v>
      </c>
      <c r="I991" s="270">
        <f t="shared" si="40"/>
        <v>0</v>
      </c>
    </row>
    <row r="992" spans="2:9" s="245" customFormat="1" ht="10.199999999999999">
      <c r="B992" s="756"/>
      <c r="C992" s="757"/>
      <c r="D992" s="266"/>
      <c r="E992" s="267"/>
      <c r="F992" s="267"/>
      <c r="G992" s="268"/>
      <c r="H992" s="269">
        <f t="shared" si="39"/>
        <v>0</v>
      </c>
      <c r="I992" s="270">
        <f t="shared" si="40"/>
        <v>0</v>
      </c>
    </row>
    <row r="993" spans="2:9" s="245" customFormat="1" ht="10.199999999999999">
      <c r="B993" s="756"/>
      <c r="C993" s="757"/>
      <c r="D993" s="266"/>
      <c r="E993" s="267"/>
      <c r="F993" s="267"/>
      <c r="G993" s="268"/>
      <c r="H993" s="269">
        <f t="shared" si="39"/>
        <v>0</v>
      </c>
      <c r="I993" s="270">
        <f t="shared" si="40"/>
        <v>0</v>
      </c>
    </row>
    <row r="994" spans="2:9" s="245" customFormat="1" ht="10.199999999999999">
      <c r="B994" s="756"/>
      <c r="C994" s="757"/>
      <c r="D994" s="266"/>
      <c r="E994" s="267"/>
      <c r="F994" s="267"/>
      <c r="G994" s="268"/>
      <c r="H994" s="269">
        <f t="shared" si="39"/>
        <v>0</v>
      </c>
      <c r="I994" s="270">
        <f t="shared" si="40"/>
        <v>0</v>
      </c>
    </row>
    <row r="995" spans="2:9" s="245" customFormat="1" ht="10.199999999999999">
      <c r="B995" s="756"/>
      <c r="C995" s="757"/>
      <c r="D995" s="266"/>
      <c r="E995" s="267"/>
      <c r="F995" s="267"/>
      <c r="G995" s="268"/>
      <c r="H995" s="269">
        <f t="shared" si="39"/>
        <v>0</v>
      </c>
      <c r="I995" s="270">
        <f t="shared" si="40"/>
        <v>0</v>
      </c>
    </row>
    <row r="996" spans="2:9" s="245" customFormat="1" ht="10.199999999999999">
      <c r="B996" s="756"/>
      <c r="C996" s="757"/>
      <c r="D996" s="266"/>
      <c r="E996" s="267"/>
      <c r="F996" s="267"/>
      <c r="G996" s="268"/>
      <c r="H996" s="269">
        <f t="shared" si="39"/>
        <v>0</v>
      </c>
      <c r="I996" s="270">
        <f t="shared" si="40"/>
        <v>0</v>
      </c>
    </row>
    <row r="997" spans="2:9" s="245" customFormat="1" ht="10.199999999999999">
      <c r="B997" s="756"/>
      <c r="C997" s="757"/>
      <c r="D997" s="266"/>
      <c r="E997" s="267"/>
      <c r="F997" s="267"/>
      <c r="G997" s="268"/>
      <c r="H997" s="269">
        <f t="shared" si="39"/>
        <v>0</v>
      </c>
      <c r="I997" s="270">
        <f t="shared" si="40"/>
        <v>0</v>
      </c>
    </row>
    <row r="998" spans="2:9" s="245" customFormat="1" ht="10.199999999999999">
      <c r="B998" s="758"/>
      <c r="C998" s="759"/>
      <c r="D998" s="271"/>
      <c r="E998" s="272"/>
      <c r="F998" s="272"/>
      <c r="G998" s="273"/>
      <c r="H998" s="274">
        <f t="shared" si="39"/>
        <v>0</v>
      </c>
      <c r="I998" s="275">
        <f t="shared" si="40"/>
        <v>0</v>
      </c>
    </row>
    <row r="999" spans="2:9" s="244" customFormat="1" ht="12">
      <c r="B999" s="762" t="s">
        <v>233</v>
      </c>
      <c r="C999" s="763"/>
      <c r="D999" s="763"/>
      <c r="E999" s="763"/>
      <c r="F999" s="763"/>
      <c r="G999" s="764"/>
      <c r="H999" s="276">
        <f>ROUND(SUM(H949:H998),3)</f>
        <v>0</v>
      </c>
      <c r="I999" s="277">
        <f>ROUND(SUM(I949:I998),3)</f>
        <v>0</v>
      </c>
    </row>
    <row r="1000" spans="2:9" s="244" customFormat="1" ht="12.6" thickBot="1">
      <c r="B1000" s="765" t="s">
        <v>234</v>
      </c>
      <c r="C1000" s="766"/>
      <c r="D1000" s="766"/>
      <c r="E1000" s="766"/>
      <c r="F1000" s="766"/>
      <c r="G1000" s="767"/>
      <c r="H1000" s="768">
        <f>ROUND(I999-H999+I948,3)</f>
        <v>0</v>
      </c>
      <c r="I1000" s="769"/>
    </row>
    <row r="1001" spans="2:9" s="245" customFormat="1" ht="10.8" thickTop="1">
      <c r="B1001" s="770" t="s">
        <v>5</v>
      </c>
      <c r="C1001" s="771"/>
      <c r="D1001" s="774" t="s">
        <v>6</v>
      </c>
      <c r="E1001" s="775"/>
      <c r="F1001" s="775"/>
      <c r="G1001" s="775"/>
      <c r="H1001" s="775"/>
      <c r="I1001" s="776"/>
    </row>
    <row r="1002" spans="2:9" s="245" customFormat="1" ht="10.199999999999999">
      <c r="B1002" s="772"/>
      <c r="C1002" s="773"/>
      <c r="D1002" s="777" t="s">
        <v>235</v>
      </c>
      <c r="E1002" s="778"/>
      <c r="F1002" s="778"/>
      <c r="G1002" s="778"/>
      <c r="H1002" s="779" t="s">
        <v>236</v>
      </c>
      <c r="I1002" s="780"/>
    </row>
    <row r="1003" spans="2:9" s="245" customFormat="1" ht="10.199999999999999">
      <c r="B1003" s="798" t="str">
        <f>B931</f>
        <v>YENİ YAPI</v>
      </c>
      <c r="C1003" s="799"/>
      <c r="D1003" s="802" t="str">
        <f>D931</f>
        <v>Emrah Kulaklı</v>
      </c>
      <c r="E1003" s="803"/>
      <c r="F1003" s="803"/>
      <c r="G1003" s="803"/>
      <c r="H1003" s="802" t="str">
        <f>H931</f>
        <v>Emrullah Yavaş</v>
      </c>
      <c r="I1003" s="804"/>
    </row>
    <row r="1004" spans="2:9" s="245" customFormat="1" ht="10.199999999999999">
      <c r="B1004" s="800"/>
      <c r="C1004" s="801"/>
      <c r="D1004" s="802" t="str">
        <f>D932</f>
        <v>İnşaat Mühendisi</v>
      </c>
      <c r="E1004" s="803"/>
      <c r="F1004" s="803"/>
      <c r="G1004" s="803"/>
      <c r="H1004" s="802" t="str">
        <f>H932</f>
        <v>İnşaat Mühendisi</v>
      </c>
      <c r="I1004" s="804"/>
    </row>
    <row r="1005" spans="2:9" s="245" customFormat="1" ht="10.199999999999999">
      <c r="B1005" s="800"/>
      <c r="C1005" s="801"/>
      <c r="D1005" s="259"/>
      <c r="H1005" s="259"/>
      <c r="I1005" s="254"/>
    </row>
    <row r="1006" spans="2:9" s="245" customFormat="1" ht="10.199999999999999">
      <c r="B1006" s="253"/>
      <c r="D1006" s="259"/>
      <c r="H1006" s="259"/>
      <c r="I1006" s="254"/>
    </row>
    <row r="1007" spans="2:9" s="245" customFormat="1" ht="10.8" thickBot="1">
      <c r="B1007" s="255"/>
      <c r="C1007" s="256"/>
      <c r="D1007" s="260"/>
      <c r="E1007" s="256"/>
      <c r="F1007" s="256"/>
      <c r="G1007" s="256"/>
      <c r="H1007" s="260"/>
      <c r="I1007" s="257"/>
    </row>
    <row r="1008" spans="2:9" s="245" customFormat="1" ht="6" customHeight="1" thickTop="1"/>
    <row r="1009" spans="2:10" ht="3.75" customHeight="1"/>
    <row r="1010" spans="2:10" ht="9.75" customHeight="1" thickBot="1">
      <c r="B1010" s="246"/>
      <c r="C1010" s="246"/>
      <c r="D1010" s="245"/>
      <c r="H1010" s="247" t="s">
        <v>232</v>
      </c>
      <c r="I1010" s="248">
        <f>I938+1</f>
        <v>14</v>
      </c>
    </row>
    <row r="1011" spans="2:10" s="244" customFormat="1" ht="12" customHeight="1" thickTop="1">
      <c r="B1011" s="278" t="s">
        <v>6</v>
      </c>
      <c r="C1011" s="760" t="str">
        <f>C939</f>
        <v>:FARSYAPI</v>
      </c>
      <c r="D1011" s="760"/>
      <c r="E1011" s="760"/>
      <c r="F1011" s="760"/>
      <c r="G1011" s="760"/>
      <c r="H1011" s="760"/>
      <c r="I1011" s="761"/>
    </row>
    <row r="1012" spans="2:10" s="244" customFormat="1" ht="12">
      <c r="B1012" s="279" t="s">
        <v>5</v>
      </c>
      <c r="C1012" s="783" t="str">
        <f t="shared" ref="C1012:C1015" si="41">C940</f>
        <v>:YENİ YAPI</v>
      </c>
      <c r="D1012" s="783"/>
      <c r="E1012" s="783"/>
      <c r="F1012" s="783"/>
      <c r="G1012" s="783"/>
      <c r="H1012" s="783"/>
      <c r="I1012" s="784"/>
    </row>
    <row r="1013" spans="2:10" s="244" customFormat="1" ht="12" customHeight="1">
      <c r="B1013" s="279" t="s">
        <v>230</v>
      </c>
      <c r="C1013" s="785" t="str">
        <f t="shared" si="41"/>
        <v xml:space="preserve">:PANDROS </v>
      </c>
      <c r="D1013" s="785"/>
      <c r="E1013" s="785"/>
      <c r="F1013" s="785"/>
      <c r="G1013" s="785"/>
      <c r="H1013" s="785"/>
      <c r="I1013" s="786"/>
    </row>
    <row r="1014" spans="2:10" s="244" customFormat="1" ht="12" customHeight="1">
      <c r="B1014" s="279" t="s">
        <v>231</v>
      </c>
      <c r="C1014" s="783" t="str">
        <f t="shared" si="41"/>
        <v>:İNCE İŞLER</v>
      </c>
      <c r="D1014" s="783"/>
      <c r="E1014" s="783"/>
      <c r="F1014" s="783"/>
      <c r="G1014" s="783"/>
      <c r="H1014" s="783"/>
      <c r="I1014" s="784"/>
    </row>
    <row r="1015" spans="2:10" s="244" customFormat="1" ht="33" customHeight="1">
      <c r="B1015" s="280" t="s">
        <v>228</v>
      </c>
      <c r="C1015" s="787" t="str">
        <f t="shared" si="41"/>
        <v>:İSG Cezası Kesintileri</v>
      </c>
      <c r="D1015" s="787"/>
      <c r="E1015" s="787"/>
      <c r="F1015" s="787"/>
      <c r="G1015" s="787"/>
      <c r="H1015" s="787"/>
      <c r="I1015" s="788"/>
    </row>
    <row r="1016" spans="2:10" s="244" customFormat="1" ht="12.6" thickBot="1">
      <c r="B1016" s="281" t="s">
        <v>9</v>
      </c>
      <c r="C1016" s="282" t="str">
        <f>C944</f>
        <v>:KES.01</v>
      </c>
      <c r="D1016" s="283" t="s">
        <v>1</v>
      </c>
      <c r="E1016" s="283" t="str">
        <f>E944</f>
        <v>:pkt</v>
      </c>
      <c r="F1016" s="283"/>
      <c r="G1016" s="283"/>
      <c r="H1016" s="283" t="s">
        <v>198</v>
      </c>
      <c r="I1016" s="284" t="str">
        <f>I944</f>
        <v>:1TL</v>
      </c>
    </row>
    <row r="1017" spans="2:10" s="249" customFormat="1" ht="24" customHeight="1" thickTop="1" thickBot="1">
      <c r="B1017" s="789" t="s">
        <v>229</v>
      </c>
      <c r="C1017" s="790"/>
      <c r="D1017" s="790"/>
      <c r="E1017" s="790"/>
      <c r="F1017" s="790"/>
      <c r="G1017" s="790"/>
      <c r="H1017" s="790"/>
      <c r="I1017" s="791"/>
    </row>
    <row r="1018" spans="2:10" s="244" customFormat="1" ht="12.6" thickTop="1">
      <c r="B1018" s="792" t="s">
        <v>223</v>
      </c>
      <c r="C1018" s="793"/>
      <c r="D1018" s="793" t="s">
        <v>145</v>
      </c>
      <c r="E1018" s="793"/>
      <c r="F1018" s="793"/>
      <c r="G1018" s="793"/>
      <c r="H1018" s="796" t="s">
        <v>3</v>
      </c>
      <c r="I1018" s="797"/>
    </row>
    <row r="1019" spans="2:10" s="244" customFormat="1" ht="12">
      <c r="B1019" s="794"/>
      <c r="C1019" s="795"/>
      <c r="D1019" s="251" t="s">
        <v>147</v>
      </c>
      <c r="E1019" s="251" t="s">
        <v>224</v>
      </c>
      <c r="F1019" s="251" t="s">
        <v>225</v>
      </c>
      <c r="G1019" s="251" t="s">
        <v>148</v>
      </c>
      <c r="H1019" s="258" t="s">
        <v>226</v>
      </c>
      <c r="I1019" s="252" t="s">
        <v>227</v>
      </c>
      <c r="J1019" s="250"/>
    </row>
    <row r="1020" spans="2:10" s="244" customFormat="1" ht="12">
      <c r="B1020" s="781" t="s">
        <v>237</v>
      </c>
      <c r="C1020" s="782"/>
      <c r="D1020" s="261"/>
      <c r="E1020" s="262"/>
      <c r="F1020" s="262"/>
      <c r="G1020" s="263"/>
      <c r="H1020" s="264"/>
      <c r="I1020" s="265">
        <f>H1000</f>
        <v>0</v>
      </c>
      <c r="J1020" s="250"/>
    </row>
    <row r="1021" spans="2:10" s="245" customFormat="1" ht="10.199999999999999">
      <c r="B1021" s="756"/>
      <c r="C1021" s="757"/>
      <c r="D1021" s="266"/>
      <c r="E1021" s="267"/>
      <c r="F1021" s="267"/>
      <c r="G1021" s="268"/>
      <c r="H1021" s="269">
        <f>ROUND(IF(MID(B1021,1,5)="MİNHA",PRODUCT(D1021:G1021),0),3)</f>
        <v>0</v>
      </c>
      <c r="I1021" s="270">
        <f>ROUND(IF(MID(B1021,1,5)&lt;&gt;"MİNHA",PRODUCT(D1021:G1021),0),3)</f>
        <v>0</v>
      </c>
    </row>
    <row r="1022" spans="2:10" s="245" customFormat="1" ht="10.199999999999999">
      <c r="B1022" s="756"/>
      <c r="C1022" s="757"/>
      <c r="D1022" s="266"/>
      <c r="E1022" s="267"/>
      <c r="F1022" s="267"/>
      <c r="G1022" s="268"/>
      <c r="H1022" s="269">
        <f t="shared" ref="H1022:H1070" si="42">ROUND(IF(MID(B1022,1,5)="MİNHA",PRODUCT(D1022:G1022),0),3)</f>
        <v>0</v>
      </c>
      <c r="I1022" s="270">
        <f t="shared" ref="I1022:I1070" si="43">ROUND(IF(MID(B1022,1,5)&lt;&gt;"MİNHA",PRODUCT(D1022:G1022),0),3)</f>
        <v>0</v>
      </c>
    </row>
    <row r="1023" spans="2:10" s="245" customFormat="1" ht="10.199999999999999">
      <c r="B1023" s="756"/>
      <c r="C1023" s="757"/>
      <c r="D1023" s="266"/>
      <c r="E1023" s="267"/>
      <c r="F1023" s="267"/>
      <c r="G1023" s="268"/>
      <c r="H1023" s="269">
        <f t="shared" si="42"/>
        <v>0</v>
      </c>
      <c r="I1023" s="270">
        <f t="shared" si="43"/>
        <v>0</v>
      </c>
    </row>
    <row r="1024" spans="2:10" s="245" customFormat="1" ht="10.199999999999999">
      <c r="B1024" s="756"/>
      <c r="C1024" s="757"/>
      <c r="D1024" s="266"/>
      <c r="E1024" s="267"/>
      <c r="F1024" s="267"/>
      <c r="G1024" s="268"/>
      <c r="H1024" s="269">
        <f t="shared" si="42"/>
        <v>0</v>
      </c>
      <c r="I1024" s="270">
        <f t="shared" si="43"/>
        <v>0</v>
      </c>
    </row>
    <row r="1025" spans="2:9" s="245" customFormat="1" ht="10.199999999999999">
      <c r="B1025" s="756"/>
      <c r="C1025" s="757"/>
      <c r="D1025" s="266"/>
      <c r="E1025" s="267"/>
      <c r="F1025" s="267"/>
      <c r="G1025" s="268"/>
      <c r="H1025" s="269">
        <f t="shared" si="42"/>
        <v>0</v>
      </c>
      <c r="I1025" s="270">
        <f t="shared" si="43"/>
        <v>0</v>
      </c>
    </row>
    <row r="1026" spans="2:9" s="245" customFormat="1" ht="10.199999999999999">
      <c r="B1026" s="756"/>
      <c r="C1026" s="757"/>
      <c r="D1026" s="266"/>
      <c r="E1026" s="267"/>
      <c r="F1026" s="267"/>
      <c r="G1026" s="268"/>
      <c r="H1026" s="269">
        <f t="shared" si="42"/>
        <v>0</v>
      </c>
      <c r="I1026" s="270">
        <f t="shared" si="43"/>
        <v>0</v>
      </c>
    </row>
    <row r="1027" spans="2:9" s="245" customFormat="1" ht="10.199999999999999">
      <c r="B1027" s="756"/>
      <c r="C1027" s="757"/>
      <c r="D1027" s="266"/>
      <c r="E1027" s="267"/>
      <c r="F1027" s="267"/>
      <c r="G1027" s="268"/>
      <c r="H1027" s="269">
        <f t="shared" si="42"/>
        <v>0</v>
      </c>
      <c r="I1027" s="270">
        <f t="shared" si="43"/>
        <v>0</v>
      </c>
    </row>
    <row r="1028" spans="2:9" s="245" customFormat="1" ht="10.199999999999999">
      <c r="B1028" s="756"/>
      <c r="C1028" s="757"/>
      <c r="D1028" s="266"/>
      <c r="E1028" s="267"/>
      <c r="F1028" s="267"/>
      <c r="G1028" s="268"/>
      <c r="H1028" s="269">
        <f t="shared" si="42"/>
        <v>0</v>
      </c>
      <c r="I1028" s="270">
        <f t="shared" si="43"/>
        <v>0</v>
      </c>
    </row>
    <row r="1029" spans="2:9" s="245" customFormat="1" ht="10.199999999999999">
      <c r="B1029" s="756"/>
      <c r="C1029" s="757"/>
      <c r="D1029" s="266"/>
      <c r="E1029" s="267"/>
      <c r="F1029" s="267"/>
      <c r="G1029" s="268"/>
      <c r="H1029" s="269">
        <f t="shared" si="42"/>
        <v>0</v>
      </c>
      <c r="I1029" s="270">
        <f t="shared" si="43"/>
        <v>0</v>
      </c>
    </row>
    <row r="1030" spans="2:9" s="245" customFormat="1" ht="10.199999999999999">
      <c r="B1030" s="756"/>
      <c r="C1030" s="757"/>
      <c r="D1030" s="266"/>
      <c r="E1030" s="267"/>
      <c r="F1030" s="267"/>
      <c r="G1030" s="268"/>
      <c r="H1030" s="269">
        <f t="shared" si="42"/>
        <v>0</v>
      </c>
      <c r="I1030" s="270">
        <f t="shared" si="43"/>
        <v>0</v>
      </c>
    </row>
    <row r="1031" spans="2:9" s="245" customFormat="1" ht="10.199999999999999">
      <c r="B1031" s="756"/>
      <c r="C1031" s="757"/>
      <c r="D1031" s="266"/>
      <c r="E1031" s="267"/>
      <c r="F1031" s="267"/>
      <c r="G1031" s="268"/>
      <c r="H1031" s="269">
        <f t="shared" si="42"/>
        <v>0</v>
      </c>
      <c r="I1031" s="270">
        <f t="shared" si="43"/>
        <v>0</v>
      </c>
    </row>
    <row r="1032" spans="2:9" s="245" customFormat="1" ht="10.199999999999999">
      <c r="B1032" s="756"/>
      <c r="C1032" s="757"/>
      <c r="D1032" s="266"/>
      <c r="E1032" s="267"/>
      <c r="F1032" s="267"/>
      <c r="G1032" s="268"/>
      <c r="H1032" s="269">
        <f t="shared" si="42"/>
        <v>0</v>
      </c>
      <c r="I1032" s="270">
        <f t="shared" si="43"/>
        <v>0</v>
      </c>
    </row>
    <row r="1033" spans="2:9" s="245" customFormat="1" ht="10.199999999999999">
      <c r="B1033" s="756"/>
      <c r="C1033" s="757"/>
      <c r="D1033" s="266"/>
      <c r="E1033" s="267"/>
      <c r="F1033" s="267"/>
      <c r="G1033" s="268"/>
      <c r="H1033" s="269">
        <f t="shared" si="42"/>
        <v>0</v>
      </c>
      <c r="I1033" s="270">
        <f t="shared" si="43"/>
        <v>0</v>
      </c>
    </row>
    <row r="1034" spans="2:9" s="245" customFormat="1" ht="10.199999999999999">
      <c r="B1034" s="756"/>
      <c r="C1034" s="757"/>
      <c r="D1034" s="266"/>
      <c r="E1034" s="267"/>
      <c r="F1034" s="267"/>
      <c r="G1034" s="268"/>
      <c r="H1034" s="269">
        <f t="shared" si="42"/>
        <v>0</v>
      </c>
      <c r="I1034" s="270">
        <f t="shared" si="43"/>
        <v>0</v>
      </c>
    </row>
    <row r="1035" spans="2:9" s="245" customFormat="1" ht="10.199999999999999">
      <c r="B1035" s="756"/>
      <c r="C1035" s="757"/>
      <c r="D1035" s="266"/>
      <c r="E1035" s="267"/>
      <c r="F1035" s="267"/>
      <c r="G1035" s="268"/>
      <c r="H1035" s="269">
        <f t="shared" si="42"/>
        <v>0</v>
      </c>
      <c r="I1035" s="270">
        <f t="shared" si="43"/>
        <v>0</v>
      </c>
    </row>
    <row r="1036" spans="2:9" s="245" customFormat="1" ht="10.199999999999999">
      <c r="B1036" s="756"/>
      <c r="C1036" s="757"/>
      <c r="D1036" s="266"/>
      <c r="E1036" s="267"/>
      <c r="F1036" s="267"/>
      <c r="G1036" s="268"/>
      <c r="H1036" s="269">
        <f t="shared" si="42"/>
        <v>0</v>
      </c>
      <c r="I1036" s="270">
        <f t="shared" si="43"/>
        <v>0</v>
      </c>
    </row>
    <row r="1037" spans="2:9" s="245" customFormat="1" ht="10.199999999999999">
      <c r="B1037" s="756"/>
      <c r="C1037" s="757"/>
      <c r="D1037" s="266"/>
      <c r="E1037" s="267"/>
      <c r="F1037" s="267"/>
      <c r="G1037" s="268"/>
      <c r="H1037" s="269">
        <f t="shared" si="42"/>
        <v>0</v>
      </c>
      <c r="I1037" s="270">
        <f t="shared" si="43"/>
        <v>0</v>
      </c>
    </row>
    <row r="1038" spans="2:9" s="245" customFormat="1" ht="10.199999999999999">
      <c r="B1038" s="756"/>
      <c r="C1038" s="757"/>
      <c r="D1038" s="266"/>
      <c r="E1038" s="267"/>
      <c r="F1038" s="267"/>
      <c r="G1038" s="268"/>
      <c r="H1038" s="269">
        <f t="shared" si="42"/>
        <v>0</v>
      </c>
      <c r="I1038" s="270">
        <f t="shared" si="43"/>
        <v>0</v>
      </c>
    </row>
    <row r="1039" spans="2:9" s="245" customFormat="1" ht="10.199999999999999">
      <c r="B1039" s="756"/>
      <c r="C1039" s="757"/>
      <c r="D1039" s="266"/>
      <c r="E1039" s="267"/>
      <c r="F1039" s="267"/>
      <c r="G1039" s="268"/>
      <c r="H1039" s="269">
        <f t="shared" si="42"/>
        <v>0</v>
      </c>
      <c r="I1039" s="270">
        <f t="shared" si="43"/>
        <v>0</v>
      </c>
    </row>
    <row r="1040" spans="2:9" s="245" customFormat="1" ht="10.199999999999999">
      <c r="B1040" s="756"/>
      <c r="C1040" s="757"/>
      <c r="D1040" s="266"/>
      <c r="E1040" s="267"/>
      <c r="F1040" s="267"/>
      <c r="G1040" s="268"/>
      <c r="H1040" s="269">
        <f t="shared" si="42"/>
        <v>0</v>
      </c>
      <c r="I1040" s="270">
        <f t="shared" si="43"/>
        <v>0</v>
      </c>
    </row>
    <row r="1041" spans="2:9" s="245" customFormat="1" ht="10.199999999999999">
      <c r="B1041" s="756"/>
      <c r="C1041" s="757"/>
      <c r="D1041" s="266"/>
      <c r="E1041" s="267"/>
      <c r="F1041" s="267"/>
      <c r="G1041" s="268"/>
      <c r="H1041" s="269">
        <f t="shared" si="42"/>
        <v>0</v>
      </c>
      <c r="I1041" s="270">
        <f t="shared" si="43"/>
        <v>0</v>
      </c>
    </row>
    <row r="1042" spans="2:9" s="245" customFormat="1" ht="10.199999999999999">
      <c r="B1042" s="756"/>
      <c r="C1042" s="757"/>
      <c r="D1042" s="266"/>
      <c r="E1042" s="267"/>
      <c r="F1042" s="267"/>
      <c r="G1042" s="268"/>
      <c r="H1042" s="269">
        <f t="shared" si="42"/>
        <v>0</v>
      </c>
      <c r="I1042" s="270">
        <f t="shared" si="43"/>
        <v>0</v>
      </c>
    </row>
    <row r="1043" spans="2:9" s="245" customFormat="1" ht="10.199999999999999">
      <c r="B1043" s="756"/>
      <c r="C1043" s="757"/>
      <c r="D1043" s="266"/>
      <c r="E1043" s="267"/>
      <c r="F1043" s="267"/>
      <c r="G1043" s="268"/>
      <c r="H1043" s="269">
        <f t="shared" si="42"/>
        <v>0</v>
      </c>
      <c r="I1043" s="270">
        <f t="shared" si="43"/>
        <v>0</v>
      </c>
    </row>
    <row r="1044" spans="2:9" s="245" customFormat="1" ht="10.199999999999999">
      <c r="B1044" s="756"/>
      <c r="C1044" s="757"/>
      <c r="D1044" s="266"/>
      <c r="E1044" s="267"/>
      <c r="F1044" s="267"/>
      <c r="G1044" s="268"/>
      <c r="H1044" s="269">
        <f t="shared" si="42"/>
        <v>0</v>
      </c>
      <c r="I1044" s="270">
        <f t="shared" si="43"/>
        <v>0</v>
      </c>
    </row>
    <row r="1045" spans="2:9" s="245" customFormat="1" ht="10.199999999999999">
      <c r="B1045" s="756"/>
      <c r="C1045" s="757"/>
      <c r="D1045" s="266"/>
      <c r="E1045" s="267"/>
      <c r="F1045" s="267"/>
      <c r="G1045" s="268"/>
      <c r="H1045" s="269">
        <f t="shared" si="42"/>
        <v>0</v>
      </c>
      <c r="I1045" s="270">
        <f t="shared" si="43"/>
        <v>0</v>
      </c>
    </row>
    <row r="1046" spans="2:9" s="245" customFormat="1" ht="10.199999999999999">
      <c r="B1046" s="756"/>
      <c r="C1046" s="757"/>
      <c r="D1046" s="266"/>
      <c r="E1046" s="267"/>
      <c r="F1046" s="267"/>
      <c r="G1046" s="268"/>
      <c r="H1046" s="269">
        <f t="shared" si="42"/>
        <v>0</v>
      </c>
      <c r="I1046" s="270">
        <f t="shared" si="43"/>
        <v>0</v>
      </c>
    </row>
    <row r="1047" spans="2:9" s="245" customFormat="1" ht="10.199999999999999">
      <c r="B1047" s="756"/>
      <c r="C1047" s="757"/>
      <c r="D1047" s="266"/>
      <c r="E1047" s="267"/>
      <c r="F1047" s="267"/>
      <c r="G1047" s="268"/>
      <c r="H1047" s="269">
        <f t="shared" si="42"/>
        <v>0</v>
      </c>
      <c r="I1047" s="270">
        <f t="shared" si="43"/>
        <v>0</v>
      </c>
    </row>
    <row r="1048" spans="2:9" s="245" customFormat="1" ht="10.199999999999999">
      <c r="B1048" s="756"/>
      <c r="C1048" s="757"/>
      <c r="D1048" s="266"/>
      <c r="E1048" s="267"/>
      <c r="F1048" s="267"/>
      <c r="G1048" s="268"/>
      <c r="H1048" s="269">
        <f t="shared" si="42"/>
        <v>0</v>
      </c>
      <c r="I1048" s="270">
        <f t="shared" si="43"/>
        <v>0</v>
      </c>
    </row>
    <row r="1049" spans="2:9" s="245" customFormat="1" ht="10.199999999999999">
      <c r="B1049" s="756"/>
      <c r="C1049" s="757"/>
      <c r="D1049" s="266"/>
      <c r="E1049" s="267"/>
      <c r="F1049" s="267"/>
      <c r="G1049" s="268"/>
      <c r="H1049" s="269">
        <f t="shared" si="42"/>
        <v>0</v>
      </c>
      <c r="I1049" s="270">
        <f t="shared" si="43"/>
        <v>0</v>
      </c>
    </row>
    <row r="1050" spans="2:9" s="245" customFormat="1" ht="10.199999999999999">
      <c r="B1050" s="756"/>
      <c r="C1050" s="757"/>
      <c r="D1050" s="266"/>
      <c r="E1050" s="267"/>
      <c r="F1050" s="267"/>
      <c r="G1050" s="268"/>
      <c r="H1050" s="269">
        <f t="shared" si="42"/>
        <v>0</v>
      </c>
      <c r="I1050" s="270">
        <f t="shared" si="43"/>
        <v>0</v>
      </c>
    </row>
    <row r="1051" spans="2:9" s="245" customFormat="1" ht="10.199999999999999">
      <c r="B1051" s="756"/>
      <c r="C1051" s="757"/>
      <c r="D1051" s="266"/>
      <c r="E1051" s="267"/>
      <c r="F1051" s="267"/>
      <c r="G1051" s="268"/>
      <c r="H1051" s="269">
        <f t="shared" si="42"/>
        <v>0</v>
      </c>
      <c r="I1051" s="270">
        <f t="shared" si="43"/>
        <v>0</v>
      </c>
    </row>
    <row r="1052" spans="2:9" s="245" customFormat="1" ht="10.199999999999999">
      <c r="B1052" s="756"/>
      <c r="C1052" s="757"/>
      <c r="D1052" s="266"/>
      <c r="E1052" s="267"/>
      <c r="F1052" s="267"/>
      <c r="G1052" s="268"/>
      <c r="H1052" s="269">
        <f t="shared" si="42"/>
        <v>0</v>
      </c>
      <c r="I1052" s="270">
        <f t="shared" si="43"/>
        <v>0</v>
      </c>
    </row>
    <row r="1053" spans="2:9" s="245" customFormat="1" ht="10.199999999999999">
      <c r="B1053" s="756"/>
      <c r="C1053" s="757"/>
      <c r="D1053" s="266"/>
      <c r="E1053" s="267"/>
      <c r="F1053" s="267"/>
      <c r="G1053" s="268"/>
      <c r="H1053" s="269">
        <f t="shared" si="42"/>
        <v>0</v>
      </c>
      <c r="I1053" s="270">
        <f t="shared" si="43"/>
        <v>0</v>
      </c>
    </row>
    <row r="1054" spans="2:9" s="245" customFormat="1" ht="10.199999999999999">
      <c r="B1054" s="756"/>
      <c r="C1054" s="757"/>
      <c r="D1054" s="266"/>
      <c r="E1054" s="267"/>
      <c r="F1054" s="267"/>
      <c r="G1054" s="268"/>
      <c r="H1054" s="269">
        <f t="shared" si="42"/>
        <v>0</v>
      </c>
      <c r="I1054" s="270">
        <f t="shared" si="43"/>
        <v>0</v>
      </c>
    </row>
    <row r="1055" spans="2:9" s="245" customFormat="1" ht="10.199999999999999">
      <c r="B1055" s="756"/>
      <c r="C1055" s="757"/>
      <c r="D1055" s="266"/>
      <c r="E1055" s="267"/>
      <c r="F1055" s="267"/>
      <c r="G1055" s="268"/>
      <c r="H1055" s="269">
        <f t="shared" si="42"/>
        <v>0</v>
      </c>
      <c r="I1055" s="270">
        <f t="shared" si="43"/>
        <v>0</v>
      </c>
    </row>
    <row r="1056" spans="2:9" s="245" customFormat="1" ht="10.199999999999999">
      <c r="B1056" s="756"/>
      <c r="C1056" s="757"/>
      <c r="D1056" s="266"/>
      <c r="E1056" s="267"/>
      <c r="F1056" s="267"/>
      <c r="G1056" s="268"/>
      <c r="H1056" s="269">
        <f t="shared" si="42"/>
        <v>0</v>
      </c>
      <c r="I1056" s="270">
        <f t="shared" si="43"/>
        <v>0</v>
      </c>
    </row>
    <row r="1057" spans="2:9" s="245" customFormat="1" ht="10.199999999999999">
      <c r="B1057" s="756"/>
      <c r="C1057" s="757"/>
      <c r="D1057" s="266"/>
      <c r="E1057" s="267"/>
      <c r="F1057" s="267"/>
      <c r="G1057" s="268"/>
      <c r="H1057" s="269">
        <f t="shared" si="42"/>
        <v>0</v>
      </c>
      <c r="I1057" s="270">
        <f t="shared" si="43"/>
        <v>0</v>
      </c>
    </row>
    <row r="1058" spans="2:9" s="245" customFormat="1" ht="10.199999999999999">
      <c r="B1058" s="756"/>
      <c r="C1058" s="757"/>
      <c r="D1058" s="266"/>
      <c r="E1058" s="267"/>
      <c r="F1058" s="267"/>
      <c r="G1058" s="268"/>
      <c r="H1058" s="269">
        <f t="shared" si="42"/>
        <v>0</v>
      </c>
      <c r="I1058" s="270">
        <f t="shared" si="43"/>
        <v>0</v>
      </c>
    </row>
    <row r="1059" spans="2:9" s="245" customFormat="1" ht="10.199999999999999">
      <c r="B1059" s="756"/>
      <c r="C1059" s="757"/>
      <c r="D1059" s="266"/>
      <c r="E1059" s="267"/>
      <c r="F1059" s="267"/>
      <c r="G1059" s="268"/>
      <c r="H1059" s="269">
        <f t="shared" si="42"/>
        <v>0</v>
      </c>
      <c r="I1059" s="270">
        <f t="shared" si="43"/>
        <v>0</v>
      </c>
    </row>
    <row r="1060" spans="2:9" s="245" customFormat="1" ht="10.199999999999999">
      <c r="B1060" s="756"/>
      <c r="C1060" s="757"/>
      <c r="D1060" s="266"/>
      <c r="E1060" s="267"/>
      <c r="F1060" s="267"/>
      <c r="G1060" s="268"/>
      <c r="H1060" s="269">
        <f t="shared" si="42"/>
        <v>0</v>
      </c>
      <c r="I1060" s="270">
        <f t="shared" si="43"/>
        <v>0</v>
      </c>
    </row>
    <row r="1061" spans="2:9" s="245" customFormat="1" ht="10.199999999999999">
      <c r="B1061" s="756"/>
      <c r="C1061" s="757"/>
      <c r="D1061" s="266"/>
      <c r="E1061" s="267"/>
      <c r="F1061" s="267"/>
      <c r="G1061" s="268"/>
      <c r="H1061" s="269">
        <f t="shared" si="42"/>
        <v>0</v>
      </c>
      <c r="I1061" s="270">
        <f t="shared" si="43"/>
        <v>0</v>
      </c>
    </row>
    <row r="1062" spans="2:9" s="245" customFormat="1" ht="10.199999999999999">
      <c r="B1062" s="756"/>
      <c r="C1062" s="757"/>
      <c r="D1062" s="266"/>
      <c r="E1062" s="267"/>
      <c r="F1062" s="267"/>
      <c r="G1062" s="268"/>
      <c r="H1062" s="269">
        <f t="shared" si="42"/>
        <v>0</v>
      </c>
      <c r="I1062" s="270">
        <f t="shared" si="43"/>
        <v>0</v>
      </c>
    </row>
    <row r="1063" spans="2:9" s="245" customFormat="1" ht="10.199999999999999">
      <c r="B1063" s="756"/>
      <c r="C1063" s="757"/>
      <c r="D1063" s="266"/>
      <c r="E1063" s="267"/>
      <c r="F1063" s="267"/>
      <c r="G1063" s="268"/>
      <c r="H1063" s="269">
        <f t="shared" si="42"/>
        <v>0</v>
      </c>
      <c r="I1063" s="270">
        <f t="shared" si="43"/>
        <v>0</v>
      </c>
    </row>
    <row r="1064" spans="2:9" s="245" customFormat="1" ht="10.199999999999999">
      <c r="B1064" s="756"/>
      <c r="C1064" s="757"/>
      <c r="D1064" s="266"/>
      <c r="E1064" s="267"/>
      <c r="F1064" s="267"/>
      <c r="G1064" s="268"/>
      <c r="H1064" s="269">
        <f t="shared" si="42"/>
        <v>0</v>
      </c>
      <c r="I1064" s="270">
        <f t="shared" si="43"/>
        <v>0</v>
      </c>
    </row>
    <row r="1065" spans="2:9" s="245" customFormat="1" ht="10.199999999999999">
      <c r="B1065" s="756"/>
      <c r="C1065" s="757"/>
      <c r="D1065" s="266"/>
      <c r="E1065" s="267"/>
      <c r="F1065" s="267"/>
      <c r="G1065" s="268"/>
      <c r="H1065" s="269">
        <f t="shared" si="42"/>
        <v>0</v>
      </c>
      <c r="I1065" s="270">
        <f t="shared" si="43"/>
        <v>0</v>
      </c>
    </row>
    <row r="1066" spans="2:9" s="245" customFormat="1" ht="10.199999999999999">
      <c r="B1066" s="756"/>
      <c r="C1066" s="757"/>
      <c r="D1066" s="266"/>
      <c r="E1066" s="267"/>
      <c r="F1066" s="267"/>
      <c r="G1066" s="268"/>
      <c r="H1066" s="269">
        <f t="shared" si="42"/>
        <v>0</v>
      </c>
      <c r="I1066" s="270">
        <f t="shared" si="43"/>
        <v>0</v>
      </c>
    </row>
    <row r="1067" spans="2:9" s="245" customFormat="1" ht="10.199999999999999">
      <c r="B1067" s="756"/>
      <c r="C1067" s="757"/>
      <c r="D1067" s="266"/>
      <c r="E1067" s="267"/>
      <c r="F1067" s="267"/>
      <c r="G1067" s="268"/>
      <c r="H1067" s="269">
        <f t="shared" si="42"/>
        <v>0</v>
      </c>
      <c r="I1067" s="270">
        <f t="shared" si="43"/>
        <v>0</v>
      </c>
    </row>
    <row r="1068" spans="2:9" s="245" customFormat="1" ht="10.199999999999999">
      <c r="B1068" s="756"/>
      <c r="C1068" s="757"/>
      <c r="D1068" s="266"/>
      <c r="E1068" s="267"/>
      <c r="F1068" s="267"/>
      <c r="G1068" s="268"/>
      <c r="H1068" s="269">
        <f t="shared" si="42"/>
        <v>0</v>
      </c>
      <c r="I1068" s="270">
        <f t="shared" si="43"/>
        <v>0</v>
      </c>
    </row>
    <row r="1069" spans="2:9" s="245" customFormat="1" ht="10.199999999999999">
      <c r="B1069" s="756"/>
      <c r="C1069" s="757"/>
      <c r="D1069" s="266"/>
      <c r="E1069" s="267"/>
      <c r="F1069" s="267"/>
      <c r="G1069" s="268"/>
      <c r="H1069" s="269">
        <f t="shared" si="42"/>
        <v>0</v>
      </c>
      <c r="I1069" s="270">
        <f t="shared" si="43"/>
        <v>0</v>
      </c>
    </row>
    <row r="1070" spans="2:9" s="245" customFormat="1" ht="10.199999999999999">
      <c r="B1070" s="758"/>
      <c r="C1070" s="759"/>
      <c r="D1070" s="271"/>
      <c r="E1070" s="272"/>
      <c r="F1070" s="272"/>
      <c r="G1070" s="273"/>
      <c r="H1070" s="274">
        <f t="shared" si="42"/>
        <v>0</v>
      </c>
      <c r="I1070" s="275">
        <f t="shared" si="43"/>
        <v>0</v>
      </c>
    </row>
    <row r="1071" spans="2:9" s="244" customFormat="1" ht="12">
      <c r="B1071" s="762" t="s">
        <v>233</v>
      </c>
      <c r="C1071" s="763"/>
      <c r="D1071" s="763"/>
      <c r="E1071" s="763"/>
      <c r="F1071" s="763"/>
      <c r="G1071" s="764"/>
      <c r="H1071" s="276">
        <f>ROUND(SUM(H1021:H1070),3)</f>
        <v>0</v>
      </c>
      <c r="I1071" s="277">
        <f>ROUND(SUM(I1021:I1070),3)</f>
        <v>0</v>
      </c>
    </row>
    <row r="1072" spans="2:9" s="244" customFormat="1" ht="12.6" thickBot="1">
      <c r="B1072" s="765" t="s">
        <v>234</v>
      </c>
      <c r="C1072" s="766"/>
      <c r="D1072" s="766"/>
      <c r="E1072" s="766"/>
      <c r="F1072" s="766"/>
      <c r="G1072" s="767"/>
      <c r="H1072" s="768">
        <f>ROUND(I1071-H1071+I1020,3)</f>
        <v>0</v>
      </c>
      <c r="I1072" s="769"/>
    </row>
    <row r="1073" spans="2:9" s="245" customFormat="1" ht="10.8" thickTop="1">
      <c r="B1073" s="770" t="s">
        <v>5</v>
      </c>
      <c r="C1073" s="771"/>
      <c r="D1073" s="774" t="s">
        <v>6</v>
      </c>
      <c r="E1073" s="775"/>
      <c r="F1073" s="775"/>
      <c r="G1073" s="775"/>
      <c r="H1073" s="775"/>
      <c r="I1073" s="776"/>
    </row>
    <row r="1074" spans="2:9" s="245" customFormat="1" ht="10.199999999999999">
      <c r="B1074" s="772"/>
      <c r="C1074" s="773"/>
      <c r="D1074" s="777" t="s">
        <v>235</v>
      </c>
      <c r="E1074" s="778"/>
      <c r="F1074" s="778"/>
      <c r="G1074" s="778"/>
      <c r="H1074" s="779" t="s">
        <v>236</v>
      </c>
      <c r="I1074" s="780"/>
    </row>
    <row r="1075" spans="2:9" s="245" customFormat="1" ht="10.199999999999999">
      <c r="B1075" s="798" t="str">
        <f>B1003</f>
        <v>YENİ YAPI</v>
      </c>
      <c r="C1075" s="799"/>
      <c r="D1075" s="802" t="str">
        <f>D1003</f>
        <v>Emrah Kulaklı</v>
      </c>
      <c r="E1075" s="803"/>
      <c r="F1075" s="803"/>
      <c r="G1075" s="803"/>
      <c r="H1075" s="802" t="str">
        <f>H1003</f>
        <v>Emrullah Yavaş</v>
      </c>
      <c r="I1075" s="804"/>
    </row>
    <row r="1076" spans="2:9" s="245" customFormat="1" ht="10.199999999999999">
      <c r="B1076" s="800"/>
      <c r="C1076" s="801"/>
      <c r="D1076" s="802" t="str">
        <f>D1004</f>
        <v>İnşaat Mühendisi</v>
      </c>
      <c r="E1076" s="803"/>
      <c r="F1076" s="803"/>
      <c r="G1076" s="803"/>
      <c r="H1076" s="802" t="str">
        <f>H1004</f>
        <v>İnşaat Mühendisi</v>
      </c>
      <c r="I1076" s="804"/>
    </row>
    <row r="1077" spans="2:9" s="245" customFormat="1" ht="10.199999999999999">
      <c r="B1077" s="800"/>
      <c r="C1077" s="801"/>
      <c r="D1077" s="259"/>
      <c r="H1077" s="259"/>
      <c r="I1077" s="254"/>
    </row>
    <row r="1078" spans="2:9" s="245" customFormat="1" ht="10.199999999999999">
      <c r="B1078" s="253"/>
      <c r="D1078" s="259"/>
      <c r="H1078" s="259"/>
      <c r="I1078" s="254"/>
    </row>
    <row r="1079" spans="2:9" s="245" customFormat="1" ht="10.8" thickBot="1">
      <c r="B1079" s="255"/>
      <c r="C1079" s="256"/>
      <c r="D1079" s="260"/>
      <c r="E1079" s="256"/>
      <c r="F1079" s="256"/>
      <c r="G1079" s="256"/>
      <c r="H1079" s="260"/>
      <c r="I1079" s="257"/>
    </row>
    <row r="1080" spans="2:9" s="245" customFormat="1" ht="6" customHeight="1" thickTop="1"/>
    <row r="1081" spans="2:9" ht="3.75" customHeight="1"/>
    <row r="1082" spans="2:9" ht="9.75" customHeight="1" thickBot="1">
      <c r="B1082" s="246"/>
      <c r="C1082" s="246"/>
      <c r="D1082" s="245"/>
      <c r="H1082" s="247" t="s">
        <v>232</v>
      </c>
      <c r="I1082" s="248">
        <f>I1010+1</f>
        <v>15</v>
      </c>
    </row>
    <row r="1083" spans="2:9" s="244" customFormat="1" ht="12" customHeight="1" thickTop="1">
      <c r="B1083" s="278" t="s">
        <v>6</v>
      </c>
      <c r="C1083" s="760" t="str">
        <f>C1011</f>
        <v>:FARSYAPI</v>
      </c>
      <c r="D1083" s="760"/>
      <c r="E1083" s="760"/>
      <c r="F1083" s="760"/>
      <c r="G1083" s="760"/>
      <c r="H1083" s="760"/>
      <c r="I1083" s="761"/>
    </row>
    <row r="1084" spans="2:9" s="244" customFormat="1" ht="12">
      <c r="B1084" s="279" t="s">
        <v>5</v>
      </c>
      <c r="C1084" s="783" t="str">
        <f t="shared" ref="C1084:C1087" si="44">C1012</f>
        <v>:YENİ YAPI</v>
      </c>
      <c r="D1084" s="783"/>
      <c r="E1084" s="783"/>
      <c r="F1084" s="783"/>
      <c r="G1084" s="783"/>
      <c r="H1084" s="783"/>
      <c r="I1084" s="784"/>
    </row>
    <row r="1085" spans="2:9" s="244" customFormat="1" ht="12" customHeight="1">
      <c r="B1085" s="279" t="s">
        <v>230</v>
      </c>
      <c r="C1085" s="785" t="str">
        <f t="shared" si="44"/>
        <v xml:space="preserve">:PANDROS </v>
      </c>
      <c r="D1085" s="785"/>
      <c r="E1085" s="785"/>
      <c r="F1085" s="785"/>
      <c r="G1085" s="785"/>
      <c r="H1085" s="785"/>
      <c r="I1085" s="786"/>
    </row>
    <row r="1086" spans="2:9" s="244" customFormat="1" ht="12" customHeight="1">
      <c r="B1086" s="279" t="s">
        <v>231</v>
      </c>
      <c r="C1086" s="783" t="str">
        <f t="shared" si="44"/>
        <v>:İNCE İŞLER</v>
      </c>
      <c r="D1086" s="783"/>
      <c r="E1086" s="783"/>
      <c r="F1086" s="783"/>
      <c r="G1086" s="783"/>
      <c r="H1086" s="783"/>
      <c r="I1086" s="784"/>
    </row>
    <row r="1087" spans="2:9" s="244" customFormat="1" ht="33" customHeight="1">
      <c r="B1087" s="280" t="s">
        <v>228</v>
      </c>
      <c r="C1087" s="787" t="str">
        <f t="shared" si="44"/>
        <v>:İSG Cezası Kesintileri</v>
      </c>
      <c r="D1087" s="787"/>
      <c r="E1087" s="787"/>
      <c r="F1087" s="787"/>
      <c r="G1087" s="787"/>
      <c r="H1087" s="787"/>
      <c r="I1087" s="788"/>
    </row>
    <row r="1088" spans="2:9" s="244" customFormat="1" ht="12.6" thickBot="1">
      <c r="B1088" s="281" t="s">
        <v>9</v>
      </c>
      <c r="C1088" s="282" t="str">
        <f>C1016</f>
        <v>:KES.01</v>
      </c>
      <c r="D1088" s="283" t="s">
        <v>1</v>
      </c>
      <c r="E1088" s="283" t="str">
        <f>E1016</f>
        <v>:pkt</v>
      </c>
      <c r="F1088" s="283"/>
      <c r="G1088" s="283"/>
      <c r="H1088" s="283" t="s">
        <v>198</v>
      </c>
      <c r="I1088" s="284" t="str">
        <f>I1016</f>
        <v>:1TL</v>
      </c>
    </row>
    <row r="1089" spans="2:10" s="249" customFormat="1" ht="24" customHeight="1" thickTop="1" thickBot="1">
      <c r="B1089" s="789" t="s">
        <v>229</v>
      </c>
      <c r="C1089" s="790"/>
      <c r="D1089" s="790"/>
      <c r="E1089" s="790"/>
      <c r="F1089" s="790"/>
      <c r="G1089" s="790"/>
      <c r="H1089" s="790"/>
      <c r="I1089" s="791"/>
    </row>
    <row r="1090" spans="2:10" s="244" customFormat="1" ht="12.6" thickTop="1">
      <c r="B1090" s="792" t="s">
        <v>223</v>
      </c>
      <c r="C1090" s="793"/>
      <c r="D1090" s="793" t="s">
        <v>145</v>
      </c>
      <c r="E1090" s="793"/>
      <c r="F1090" s="793"/>
      <c r="G1090" s="793"/>
      <c r="H1090" s="796" t="s">
        <v>3</v>
      </c>
      <c r="I1090" s="797"/>
    </row>
    <row r="1091" spans="2:10" s="244" customFormat="1" ht="12">
      <c r="B1091" s="794"/>
      <c r="C1091" s="795"/>
      <c r="D1091" s="251" t="s">
        <v>147</v>
      </c>
      <c r="E1091" s="251" t="s">
        <v>224</v>
      </c>
      <c r="F1091" s="251" t="s">
        <v>225</v>
      </c>
      <c r="G1091" s="251" t="s">
        <v>148</v>
      </c>
      <c r="H1091" s="258" t="s">
        <v>226</v>
      </c>
      <c r="I1091" s="252" t="s">
        <v>227</v>
      </c>
      <c r="J1091" s="250"/>
    </row>
    <row r="1092" spans="2:10" s="244" customFormat="1" ht="12">
      <c r="B1092" s="781" t="s">
        <v>237</v>
      </c>
      <c r="C1092" s="782"/>
      <c r="D1092" s="261"/>
      <c r="E1092" s="262"/>
      <c r="F1092" s="262"/>
      <c r="G1092" s="263"/>
      <c r="H1092" s="264"/>
      <c r="I1092" s="265">
        <f>H1072</f>
        <v>0</v>
      </c>
      <c r="J1092" s="250"/>
    </row>
    <row r="1093" spans="2:10" s="245" customFormat="1" ht="10.199999999999999">
      <c r="B1093" s="756"/>
      <c r="C1093" s="757"/>
      <c r="D1093" s="266"/>
      <c r="E1093" s="267"/>
      <c r="F1093" s="267"/>
      <c r="G1093" s="268"/>
      <c r="H1093" s="269">
        <f>ROUND(IF(MID(B1093,1,5)="MİNHA",PRODUCT(D1093:G1093),0),3)</f>
        <v>0</v>
      </c>
      <c r="I1093" s="270">
        <f>ROUND(IF(MID(B1093,1,5)&lt;&gt;"MİNHA",PRODUCT(D1093:G1093),0),3)</f>
        <v>0</v>
      </c>
    </row>
    <row r="1094" spans="2:10" s="245" customFormat="1" ht="10.199999999999999">
      <c r="B1094" s="756"/>
      <c r="C1094" s="757"/>
      <c r="D1094" s="266"/>
      <c r="E1094" s="267"/>
      <c r="F1094" s="267"/>
      <c r="G1094" s="268"/>
      <c r="H1094" s="269">
        <f t="shared" ref="H1094:H1142" si="45">ROUND(IF(MID(B1094,1,5)="MİNHA",PRODUCT(D1094:G1094),0),3)</f>
        <v>0</v>
      </c>
      <c r="I1094" s="270">
        <f t="shared" ref="I1094:I1142" si="46">ROUND(IF(MID(B1094,1,5)&lt;&gt;"MİNHA",PRODUCT(D1094:G1094),0),3)</f>
        <v>0</v>
      </c>
    </row>
    <row r="1095" spans="2:10" s="245" customFormat="1" ht="10.199999999999999">
      <c r="B1095" s="756"/>
      <c r="C1095" s="757"/>
      <c r="D1095" s="266"/>
      <c r="E1095" s="267"/>
      <c r="F1095" s="267"/>
      <c r="G1095" s="268"/>
      <c r="H1095" s="269">
        <f t="shared" si="45"/>
        <v>0</v>
      </c>
      <c r="I1095" s="270">
        <f t="shared" si="46"/>
        <v>0</v>
      </c>
    </row>
    <row r="1096" spans="2:10" s="245" customFormat="1" ht="10.199999999999999">
      <c r="B1096" s="756"/>
      <c r="C1096" s="757"/>
      <c r="D1096" s="266"/>
      <c r="E1096" s="267"/>
      <c r="F1096" s="267"/>
      <c r="G1096" s="268"/>
      <c r="H1096" s="269">
        <f t="shared" si="45"/>
        <v>0</v>
      </c>
      <c r="I1096" s="270">
        <f t="shared" si="46"/>
        <v>0</v>
      </c>
    </row>
    <row r="1097" spans="2:10" s="245" customFormat="1" ht="10.199999999999999">
      <c r="B1097" s="756"/>
      <c r="C1097" s="757"/>
      <c r="D1097" s="266"/>
      <c r="E1097" s="267"/>
      <c r="F1097" s="267"/>
      <c r="G1097" s="268"/>
      <c r="H1097" s="269">
        <f t="shared" si="45"/>
        <v>0</v>
      </c>
      <c r="I1097" s="270">
        <f t="shared" si="46"/>
        <v>0</v>
      </c>
    </row>
    <row r="1098" spans="2:10" s="245" customFormat="1" ht="10.199999999999999">
      <c r="B1098" s="756"/>
      <c r="C1098" s="757"/>
      <c r="D1098" s="266"/>
      <c r="E1098" s="267"/>
      <c r="F1098" s="267"/>
      <c r="G1098" s="268"/>
      <c r="H1098" s="269">
        <f t="shared" si="45"/>
        <v>0</v>
      </c>
      <c r="I1098" s="270">
        <f t="shared" si="46"/>
        <v>0</v>
      </c>
    </row>
    <row r="1099" spans="2:10" s="245" customFormat="1" ht="10.199999999999999">
      <c r="B1099" s="756"/>
      <c r="C1099" s="757"/>
      <c r="D1099" s="266"/>
      <c r="E1099" s="267"/>
      <c r="F1099" s="267"/>
      <c r="G1099" s="268"/>
      <c r="H1099" s="269">
        <f t="shared" si="45"/>
        <v>0</v>
      </c>
      <c r="I1099" s="270">
        <f t="shared" si="46"/>
        <v>0</v>
      </c>
    </row>
    <row r="1100" spans="2:10" s="245" customFormat="1" ht="10.199999999999999">
      <c r="B1100" s="756"/>
      <c r="C1100" s="757"/>
      <c r="D1100" s="266"/>
      <c r="E1100" s="267"/>
      <c r="F1100" s="267"/>
      <c r="G1100" s="268"/>
      <c r="H1100" s="269">
        <f t="shared" si="45"/>
        <v>0</v>
      </c>
      <c r="I1100" s="270">
        <f t="shared" si="46"/>
        <v>0</v>
      </c>
    </row>
    <row r="1101" spans="2:10" s="245" customFormat="1" ht="10.199999999999999">
      <c r="B1101" s="756"/>
      <c r="C1101" s="757"/>
      <c r="D1101" s="266"/>
      <c r="E1101" s="267"/>
      <c r="F1101" s="267"/>
      <c r="G1101" s="268"/>
      <c r="H1101" s="269">
        <f t="shared" si="45"/>
        <v>0</v>
      </c>
      <c r="I1101" s="270">
        <f t="shared" si="46"/>
        <v>0</v>
      </c>
    </row>
    <row r="1102" spans="2:10" s="245" customFormat="1" ht="10.199999999999999">
      <c r="B1102" s="756"/>
      <c r="C1102" s="757"/>
      <c r="D1102" s="266"/>
      <c r="E1102" s="267"/>
      <c r="F1102" s="267"/>
      <c r="G1102" s="268"/>
      <c r="H1102" s="269">
        <f t="shared" si="45"/>
        <v>0</v>
      </c>
      <c r="I1102" s="270">
        <f t="shared" si="46"/>
        <v>0</v>
      </c>
    </row>
    <row r="1103" spans="2:10" s="245" customFormat="1" ht="10.199999999999999">
      <c r="B1103" s="756"/>
      <c r="C1103" s="757"/>
      <c r="D1103" s="266"/>
      <c r="E1103" s="267"/>
      <c r="F1103" s="267"/>
      <c r="G1103" s="268"/>
      <c r="H1103" s="269">
        <f t="shared" si="45"/>
        <v>0</v>
      </c>
      <c r="I1103" s="270">
        <f t="shared" si="46"/>
        <v>0</v>
      </c>
    </row>
    <row r="1104" spans="2:10" s="245" customFormat="1" ht="10.199999999999999">
      <c r="B1104" s="756"/>
      <c r="C1104" s="757"/>
      <c r="D1104" s="266"/>
      <c r="E1104" s="267"/>
      <c r="F1104" s="267"/>
      <c r="G1104" s="268"/>
      <c r="H1104" s="269">
        <f t="shared" si="45"/>
        <v>0</v>
      </c>
      <c r="I1104" s="270">
        <f t="shared" si="46"/>
        <v>0</v>
      </c>
    </row>
    <row r="1105" spans="2:9" s="245" customFormat="1" ht="10.199999999999999">
      <c r="B1105" s="756"/>
      <c r="C1105" s="757"/>
      <c r="D1105" s="266"/>
      <c r="E1105" s="267"/>
      <c r="F1105" s="267"/>
      <c r="G1105" s="268"/>
      <c r="H1105" s="269">
        <f t="shared" si="45"/>
        <v>0</v>
      </c>
      <c r="I1105" s="270">
        <f t="shared" si="46"/>
        <v>0</v>
      </c>
    </row>
    <row r="1106" spans="2:9" s="245" customFormat="1" ht="10.199999999999999">
      <c r="B1106" s="756"/>
      <c r="C1106" s="757"/>
      <c r="D1106" s="266"/>
      <c r="E1106" s="267"/>
      <c r="F1106" s="267"/>
      <c r="G1106" s="268"/>
      <c r="H1106" s="269">
        <f t="shared" si="45"/>
        <v>0</v>
      </c>
      <c r="I1106" s="270">
        <f t="shared" si="46"/>
        <v>0</v>
      </c>
    </row>
    <row r="1107" spans="2:9" s="245" customFormat="1" ht="10.199999999999999">
      <c r="B1107" s="756"/>
      <c r="C1107" s="757"/>
      <c r="D1107" s="266"/>
      <c r="E1107" s="267"/>
      <c r="F1107" s="267"/>
      <c r="G1107" s="268"/>
      <c r="H1107" s="269">
        <f t="shared" si="45"/>
        <v>0</v>
      </c>
      <c r="I1107" s="270">
        <f t="shared" si="46"/>
        <v>0</v>
      </c>
    </row>
    <row r="1108" spans="2:9" s="245" customFormat="1" ht="10.199999999999999">
      <c r="B1108" s="756"/>
      <c r="C1108" s="757"/>
      <c r="D1108" s="266"/>
      <c r="E1108" s="267"/>
      <c r="F1108" s="267"/>
      <c r="G1108" s="268"/>
      <c r="H1108" s="269">
        <f t="shared" si="45"/>
        <v>0</v>
      </c>
      <c r="I1108" s="270">
        <f t="shared" si="46"/>
        <v>0</v>
      </c>
    </row>
    <row r="1109" spans="2:9" s="245" customFormat="1" ht="10.199999999999999">
      <c r="B1109" s="756"/>
      <c r="C1109" s="757"/>
      <c r="D1109" s="266"/>
      <c r="E1109" s="267"/>
      <c r="F1109" s="267"/>
      <c r="G1109" s="268"/>
      <c r="H1109" s="269">
        <f t="shared" si="45"/>
        <v>0</v>
      </c>
      <c r="I1109" s="270">
        <f t="shared" si="46"/>
        <v>0</v>
      </c>
    </row>
    <row r="1110" spans="2:9" s="245" customFormat="1" ht="10.199999999999999">
      <c r="B1110" s="756"/>
      <c r="C1110" s="757"/>
      <c r="D1110" s="266"/>
      <c r="E1110" s="267"/>
      <c r="F1110" s="267"/>
      <c r="G1110" s="268"/>
      <c r="H1110" s="269">
        <f t="shared" si="45"/>
        <v>0</v>
      </c>
      <c r="I1110" s="270">
        <f t="shared" si="46"/>
        <v>0</v>
      </c>
    </row>
    <row r="1111" spans="2:9" s="245" customFormat="1" ht="10.199999999999999">
      <c r="B1111" s="756"/>
      <c r="C1111" s="757"/>
      <c r="D1111" s="266"/>
      <c r="E1111" s="267"/>
      <c r="F1111" s="267"/>
      <c r="G1111" s="268"/>
      <c r="H1111" s="269">
        <f t="shared" si="45"/>
        <v>0</v>
      </c>
      <c r="I1111" s="270">
        <f t="shared" si="46"/>
        <v>0</v>
      </c>
    </row>
    <row r="1112" spans="2:9" s="245" customFormat="1" ht="10.199999999999999">
      <c r="B1112" s="756"/>
      <c r="C1112" s="757"/>
      <c r="D1112" s="266"/>
      <c r="E1112" s="267"/>
      <c r="F1112" s="267"/>
      <c r="G1112" s="268"/>
      <c r="H1112" s="269">
        <f t="shared" si="45"/>
        <v>0</v>
      </c>
      <c r="I1112" s="270">
        <f t="shared" si="46"/>
        <v>0</v>
      </c>
    </row>
    <row r="1113" spans="2:9" s="245" customFormat="1" ht="10.199999999999999">
      <c r="B1113" s="756"/>
      <c r="C1113" s="757"/>
      <c r="D1113" s="266"/>
      <c r="E1113" s="267"/>
      <c r="F1113" s="267"/>
      <c r="G1113" s="268"/>
      <c r="H1113" s="269">
        <f t="shared" si="45"/>
        <v>0</v>
      </c>
      <c r="I1113" s="270">
        <f t="shared" si="46"/>
        <v>0</v>
      </c>
    </row>
    <row r="1114" spans="2:9" s="245" customFormat="1" ht="10.199999999999999">
      <c r="B1114" s="756"/>
      <c r="C1114" s="757"/>
      <c r="D1114" s="266"/>
      <c r="E1114" s="267"/>
      <c r="F1114" s="267"/>
      <c r="G1114" s="268"/>
      <c r="H1114" s="269">
        <f t="shared" si="45"/>
        <v>0</v>
      </c>
      <c r="I1114" s="270">
        <f t="shared" si="46"/>
        <v>0</v>
      </c>
    </row>
    <row r="1115" spans="2:9" s="245" customFormat="1" ht="10.199999999999999">
      <c r="B1115" s="756"/>
      <c r="C1115" s="757"/>
      <c r="D1115" s="266"/>
      <c r="E1115" s="267"/>
      <c r="F1115" s="267"/>
      <c r="G1115" s="268"/>
      <c r="H1115" s="269">
        <f t="shared" si="45"/>
        <v>0</v>
      </c>
      <c r="I1115" s="270">
        <f t="shared" si="46"/>
        <v>0</v>
      </c>
    </row>
    <row r="1116" spans="2:9" s="245" customFormat="1" ht="10.199999999999999">
      <c r="B1116" s="756"/>
      <c r="C1116" s="757"/>
      <c r="D1116" s="266"/>
      <c r="E1116" s="267"/>
      <c r="F1116" s="267"/>
      <c r="G1116" s="268"/>
      <c r="H1116" s="269">
        <f t="shared" si="45"/>
        <v>0</v>
      </c>
      <c r="I1116" s="270">
        <f t="shared" si="46"/>
        <v>0</v>
      </c>
    </row>
    <row r="1117" spans="2:9" s="245" customFormat="1" ht="10.199999999999999">
      <c r="B1117" s="756"/>
      <c r="C1117" s="757"/>
      <c r="D1117" s="266"/>
      <c r="E1117" s="267"/>
      <c r="F1117" s="267"/>
      <c r="G1117" s="268"/>
      <c r="H1117" s="269">
        <f t="shared" si="45"/>
        <v>0</v>
      </c>
      <c r="I1117" s="270">
        <f t="shared" si="46"/>
        <v>0</v>
      </c>
    </row>
    <row r="1118" spans="2:9" s="245" customFormat="1" ht="10.199999999999999">
      <c r="B1118" s="756"/>
      <c r="C1118" s="757"/>
      <c r="D1118" s="266"/>
      <c r="E1118" s="267"/>
      <c r="F1118" s="267"/>
      <c r="G1118" s="268"/>
      <c r="H1118" s="269">
        <f t="shared" si="45"/>
        <v>0</v>
      </c>
      <c r="I1118" s="270">
        <f t="shared" si="46"/>
        <v>0</v>
      </c>
    </row>
    <row r="1119" spans="2:9" s="245" customFormat="1" ht="10.199999999999999">
      <c r="B1119" s="756"/>
      <c r="C1119" s="757"/>
      <c r="D1119" s="266"/>
      <c r="E1119" s="267"/>
      <c r="F1119" s="267"/>
      <c r="G1119" s="268"/>
      <c r="H1119" s="269">
        <f t="shared" si="45"/>
        <v>0</v>
      </c>
      <c r="I1119" s="270">
        <f t="shared" si="46"/>
        <v>0</v>
      </c>
    </row>
    <row r="1120" spans="2:9" s="245" customFormat="1" ht="10.199999999999999">
      <c r="B1120" s="756"/>
      <c r="C1120" s="757"/>
      <c r="D1120" s="266"/>
      <c r="E1120" s="267"/>
      <c r="F1120" s="267"/>
      <c r="G1120" s="268"/>
      <c r="H1120" s="269">
        <f t="shared" si="45"/>
        <v>0</v>
      </c>
      <c r="I1120" s="270">
        <f t="shared" si="46"/>
        <v>0</v>
      </c>
    </row>
    <row r="1121" spans="2:9" s="245" customFormat="1" ht="10.199999999999999">
      <c r="B1121" s="756"/>
      <c r="C1121" s="757"/>
      <c r="D1121" s="266"/>
      <c r="E1121" s="267"/>
      <c r="F1121" s="267"/>
      <c r="G1121" s="268"/>
      <c r="H1121" s="269">
        <f t="shared" si="45"/>
        <v>0</v>
      </c>
      <c r="I1121" s="270">
        <f t="shared" si="46"/>
        <v>0</v>
      </c>
    </row>
    <row r="1122" spans="2:9" s="245" customFormat="1" ht="10.199999999999999">
      <c r="B1122" s="756"/>
      <c r="C1122" s="757"/>
      <c r="D1122" s="266"/>
      <c r="E1122" s="267"/>
      <c r="F1122" s="267"/>
      <c r="G1122" s="268"/>
      <c r="H1122" s="269">
        <f t="shared" si="45"/>
        <v>0</v>
      </c>
      <c r="I1122" s="270">
        <f t="shared" si="46"/>
        <v>0</v>
      </c>
    </row>
    <row r="1123" spans="2:9" s="245" customFormat="1" ht="10.199999999999999">
      <c r="B1123" s="756"/>
      <c r="C1123" s="757"/>
      <c r="D1123" s="266"/>
      <c r="E1123" s="267"/>
      <c r="F1123" s="267"/>
      <c r="G1123" s="268"/>
      <c r="H1123" s="269">
        <f t="shared" si="45"/>
        <v>0</v>
      </c>
      <c r="I1123" s="270">
        <f t="shared" si="46"/>
        <v>0</v>
      </c>
    </row>
    <row r="1124" spans="2:9" s="245" customFormat="1" ht="10.199999999999999">
      <c r="B1124" s="756"/>
      <c r="C1124" s="757"/>
      <c r="D1124" s="266"/>
      <c r="E1124" s="267"/>
      <c r="F1124" s="267"/>
      <c r="G1124" s="268"/>
      <c r="H1124" s="269">
        <f t="shared" si="45"/>
        <v>0</v>
      </c>
      <c r="I1124" s="270">
        <f t="shared" si="46"/>
        <v>0</v>
      </c>
    </row>
    <row r="1125" spans="2:9" s="245" customFormat="1" ht="10.199999999999999">
      <c r="B1125" s="756"/>
      <c r="C1125" s="757"/>
      <c r="D1125" s="266"/>
      <c r="E1125" s="267"/>
      <c r="F1125" s="267"/>
      <c r="G1125" s="268"/>
      <c r="H1125" s="269">
        <f t="shared" si="45"/>
        <v>0</v>
      </c>
      <c r="I1125" s="270">
        <f t="shared" si="46"/>
        <v>0</v>
      </c>
    </row>
    <row r="1126" spans="2:9" s="245" customFormat="1" ht="10.199999999999999">
      <c r="B1126" s="756"/>
      <c r="C1126" s="757"/>
      <c r="D1126" s="266"/>
      <c r="E1126" s="267"/>
      <c r="F1126" s="267"/>
      <c r="G1126" s="268"/>
      <c r="H1126" s="269">
        <f t="shared" si="45"/>
        <v>0</v>
      </c>
      <c r="I1126" s="270">
        <f t="shared" si="46"/>
        <v>0</v>
      </c>
    </row>
    <row r="1127" spans="2:9" s="245" customFormat="1" ht="10.199999999999999">
      <c r="B1127" s="756"/>
      <c r="C1127" s="757"/>
      <c r="D1127" s="266"/>
      <c r="E1127" s="267"/>
      <c r="F1127" s="267"/>
      <c r="G1127" s="268"/>
      <c r="H1127" s="269">
        <f t="shared" si="45"/>
        <v>0</v>
      </c>
      <c r="I1127" s="270">
        <f t="shared" si="46"/>
        <v>0</v>
      </c>
    </row>
    <row r="1128" spans="2:9" s="245" customFormat="1" ht="10.199999999999999">
      <c r="B1128" s="756"/>
      <c r="C1128" s="757"/>
      <c r="D1128" s="266"/>
      <c r="E1128" s="267"/>
      <c r="F1128" s="267"/>
      <c r="G1128" s="268"/>
      <c r="H1128" s="269">
        <f t="shared" si="45"/>
        <v>0</v>
      </c>
      <c r="I1128" s="270">
        <f t="shared" si="46"/>
        <v>0</v>
      </c>
    </row>
    <row r="1129" spans="2:9" s="245" customFormat="1" ht="10.199999999999999">
      <c r="B1129" s="756"/>
      <c r="C1129" s="757"/>
      <c r="D1129" s="266"/>
      <c r="E1129" s="267"/>
      <c r="F1129" s="267"/>
      <c r="G1129" s="268"/>
      <c r="H1129" s="269">
        <f t="shared" si="45"/>
        <v>0</v>
      </c>
      <c r="I1129" s="270">
        <f t="shared" si="46"/>
        <v>0</v>
      </c>
    </row>
    <row r="1130" spans="2:9" s="245" customFormat="1" ht="10.199999999999999">
      <c r="B1130" s="756"/>
      <c r="C1130" s="757"/>
      <c r="D1130" s="266"/>
      <c r="E1130" s="267"/>
      <c r="F1130" s="267"/>
      <c r="G1130" s="268"/>
      <c r="H1130" s="269">
        <f t="shared" si="45"/>
        <v>0</v>
      </c>
      <c r="I1130" s="270">
        <f t="shared" si="46"/>
        <v>0</v>
      </c>
    </row>
    <row r="1131" spans="2:9" s="245" customFormat="1" ht="10.199999999999999">
      <c r="B1131" s="756"/>
      <c r="C1131" s="757"/>
      <c r="D1131" s="266"/>
      <c r="E1131" s="267"/>
      <c r="F1131" s="267"/>
      <c r="G1131" s="268"/>
      <c r="H1131" s="269">
        <f t="shared" si="45"/>
        <v>0</v>
      </c>
      <c r="I1131" s="270">
        <f t="shared" si="46"/>
        <v>0</v>
      </c>
    </row>
    <row r="1132" spans="2:9" s="245" customFormat="1" ht="10.199999999999999">
      <c r="B1132" s="756"/>
      <c r="C1132" s="757"/>
      <c r="D1132" s="266"/>
      <c r="E1132" s="267"/>
      <c r="F1132" s="267"/>
      <c r="G1132" s="268"/>
      <c r="H1132" s="269">
        <f t="shared" si="45"/>
        <v>0</v>
      </c>
      <c r="I1132" s="270">
        <f t="shared" si="46"/>
        <v>0</v>
      </c>
    </row>
    <row r="1133" spans="2:9" s="245" customFormat="1" ht="10.199999999999999">
      <c r="B1133" s="756"/>
      <c r="C1133" s="757"/>
      <c r="D1133" s="266"/>
      <c r="E1133" s="267"/>
      <c r="F1133" s="267"/>
      <c r="G1133" s="268"/>
      <c r="H1133" s="269">
        <f t="shared" si="45"/>
        <v>0</v>
      </c>
      <c r="I1133" s="270">
        <f t="shared" si="46"/>
        <v>0</v>
      </c>
    </row>
    <row r="1134" spans="2:9" s="245" customFormat="1" ht="10.199999999999999">
      <c r="B1134" s="756"/>
      <c r="C1134" s="757"/>
      <c r="D1134" s="266"/>
      <c r="E1134" s="267"/>
      <c r="F1134" s="267"/>
      <c r="G1134" s="268"/>
      <c r="H1134" s="269">
        <f t="shared" si="45"/>
        <v>0</v>
      </c>
      <c r="I1134" s="270">
        <f t="shared" si="46"/>
        <v>0</v>
      </c>
    </row>
    <row r="1135" spans="2:9" s="245" customFormat="1" ht="10.199999999999999">
      <c r="B1135" s="756"/>
      <c r="C1135" s="757"/>
      <c r="D1135" s="266"/>
      <c r="E1135" s="267"/>
      <c r="F1135" s="267"/>
      <c r="G1135" s="268"/>
      <c r="H1135" s="269">
        <f t="shared" si="45"/>
        <v>0</v>
      </c>
      <c r="I1135" s="270">
        <f t="shared" si="46"/>
        <v>0</v>
      </c>
    </row>
    <row r="1136" spans="2:9" s="245" customFormat="1" ht="10.199999999999999">
      <c r="B1136" s="756"/>
      <c r="C1136" s="757"/>
      <c r="D1136" s="266"/>
      <c r="E1136" s="267"/>
      <c r="F1136" s="267"/>
      <c r="G1136" s="268"/>
      <c r="H1136" s="269">
        <f t="shared" si="45"/>
        <v>0</v>
      </c>
      <c r="I1136" s="270">
        <f t="shared" si="46"/>
        <v>0</v>
      </c>
    </row>
    <row r="1137" spans="2:9" s="245" customFormat="1" ht="10.199999999999999">
      <c r="B1137" s="756"/>
      <c r="C1137" s="757"/>
      <c r="D1137" s="266"/>
      <c r="E1137" s="267"/>
      <c r="F1137" s="267"/>
      <c r="G1137" s="268"/>
      <c r="H1137" s="269">
        <f t="shared" si="45"/>
        <v>0</v>
      </c>
      <c r="I1137" s="270">
        <f t="shared" si="46"/>
        <v>0</v>
      </c>
    </row>
    <row r="1138" spans="2:9" s="245" customFormat="1" ht="10.199999999999999">
      <c r="B1138" s="756"/>
      <c r="C1138" s="757"/>
      <c r="D1138" s="266"/>
      <c r="E1138" s="267"/>
      <c r="F1138" s="267"/>
      <c r="G1138" s="268"/>
      <c r="H1138" s="269">
        <f t="shared" si="45"/>
        <v>0</v>
      </c>
      <c r="I1138" s="270">
        <f t="shared" si="46"/>
        <v>0</v>
      </c>
    </row>
    <row r="1139" spans="2:9" s="245" customFormat="1" ht="10.199999999999999">
      <c r="B1139" s="756"/>
      <c r="C1139" s="757"/>
      <c r="D1139" s="266"/>
      <c r="E1139" s="267"/>
      <c r="F1139" s="267"/>
      <c r="G1139" s="268"/>
      <c r="H1139" s="269">
        <f t="shared" si="45"/>
        <v>0</v>
      </c>
      <c r="I1139" s="270">
        <f t="shared" si="46"/>
        <v>0</v>
      </c>
    </row>
    <row r="1140" spans="2:9" s="245" customFormat="1" ht="10.199999999999999">
      <c r="B1140" s="756"/>
      <c r="C1140" s="757"/>
      <c r="D1140" s="266"/>
      <c r="E1140" s="267"/>
      <c r="F1140" s="267"/>
      <c r="G1140" s="268"/>
      <c r="H1140" s="269">
        <f t="shared" si="45"/>
        <v>0</v>
      </c>
      <c r="I1140" s="270">
        <f t="shared" si="46"/>
        <v>0</v>
      </c>
    </row>
    <row r="1141" spans="2:9" s="245" customFormat="1" ht="10.199999999999999">
      <c r="B1141" s="756"/>
      <c r="C1141" s="757"/>
      <c r="D1141" s="266"/>
      <c r="E1141" s="267"/>
      <c r="F1141" s="267"/>
      <c r="G1141" s="268"/>
      <c r="H1141" s="269">
        <f t="shared" si="45"/>
        <v>0</v>
      </c>
      <c r="I1141" s="270">
        <f t="shared" si="46"/>
        <v>0</v>
      </c>
    </row>
    <row r="1142" spans="2:9" s="245" customFormat="1" ht="10.199999999999999">
      <c r="B1142" s="758"/>
      <c r="C1142" s="759"/>
      <c r="D1142" s="271"/>
      <c r="E1142" s="272"/>
      <c r="F1142" s="272"/>
      <c r="G1142" s="273"/>
      <c r="H1142" s="274">
        <f t="shared" si="45"/>
        <v>0</v>
      </c>
      <c r="I1142" s="275">
        <f t="shared" si="46"/>
        <v>0</v>
      </c>
    </row>
    <row r="1143" spans="2:9" s="244" customFormat="1" ht="12">
      <c r="B1143" s="762" t="s">
        <v>233</v>
      </c>
      <c r="C1143" s="763"/>
      <c r="D1143" s="763"/>
      <c r="E1143" s="763"/>
      <c r="F1143" s="763"/>
      <c r="G1143" s="764"/>
      <c r="H1143" s="276">
        <f>ROUND(SUM(H1093:H1142),3)</f>
        <v>0</v>
      </c>
      <c r="I1143" s="277">
        <f>ROUND(SUM(I1093:I1142),3)</f>
        <v>0</v>
      </c>
    </row>
    <row r="1144" spans="2:9" s="244" customFormat="1" ht="12.6" thickBot="1">
      <c r="B1144" s="765" t="s">
        <v>234</v>
      </c>
      <c r="C1144" s="766"/>
      <c r="D1144" s="766"/>
      <c r="E1144" s="766"/>
      <c r="F1144" s="766"/>
      <c r="G1144" s="767"/>
      <c r="H1144" s="768">
        <f>ROUND(I1143-H1143+I1092,3)</f>
        <v>0</v>
      </c>
      <c r="I1144" s="769"/>
    </row>
    <row r="1145" spans="2:9" s="245" customFormat="1" ht="10.8" thickTop="1">
      <c r="B1145" s="770" t="s">
        <v>5</v>
      </c>
      <c r="C1145" s="771"/>
      <c r="D1145" s="774" t="s">
        <v>6</v>
      </c>
      <c r="E1145" s="775"/>
      <c r="F1145" s="775"/>
      <c r="G1145" s="775"/>
      <c r="H1145" s="775"/>
      <c r="I1145" s="776"/>
    </row>
    <row r="1146" spans="2:9" s="245" customFormat="1" ht="10.199999999999999">
      <c r="B1146" s="772"/>
      <c r="C1146" s="773"/>
      <c r="D1146" s="777" t="s">
        <v>235</v>
      </c>
      <c r="E1146" s="778"/>
      <c r="F1146" s="778"/>
      <c r="G1146" s="778"/>
      <c r="H1146" s="779" t="s">
        <v>236</v>
      </c>
      <c r="I1146" s="780"/>
    </row>
    <row r="1147" spans="2:9" s="245" customFormat="1" ht="10.199999999999999">
      <c r="B1147" s="798" t="str">
        <f>B1075</f>
        <v>YENİ YAPI</v>
      </c>
      <c r="C1147" s="799"/>
      <c r="D1147" s="802" t="str">
        <f>D1075</f>
        <v>Emrah Kulaklı</v>
      </c>
      <c r="E1147" s="803"/>
      <c r="F1147" s="803"/>
      <c r="G1147" s="803"/>
      <c r="H1147" s="802" t="str">
        <f>H1075</f>
        <v>Emrullah Yavaş</v>
      </c>
      <c r="I1147" s="804"/>
    </row>
    <row r="1148" spans="2:9" s="245" customFormat="1" ht="10.199999999999999">
      <c r="B1148" s="800"/>
      <c r="C1148" s="801"/>
      <c r="D1148" s="802" t="str">
        <f>D1076</f>
        <v>İnşaat Mühendisi</v>
      </c>
      <c r="E1148" s="803"/>
      <c r="F1148" s="803"/>
      <c r="G1148" s="803"/>
      <c r="H1148" s="802" t="str">
        <f>H1076</f>
        <v>İnşaat Mühendisi</v>
      </c>
      <c r="I1148" s="804"/>
    </row>
    <row r="1149" spans="2:9" s="245" customFormat="1" ht="10.199999999999999">
      <c r="B1149" s="800"/>
      <c r="C1149" s="801"/>
      <c r="D1149" s="259"/>
      <c r="H1149" s="259"/>
      <c r="I1149" s="254"/>
    </row>
    <row r="1150" spans="2:9" s="245" customFormat="1" ht="10.199999999999999">
      <c r="B1150" s="253"/>
      <c r="D1150" s="259"/>
      <c r="H1150" s="259"/>
      <c r="I1150" s="254"/>
    </row>
    <row r="1151" spans="2:9" s="245" customFormat="1" ht="10.8" thickBot="1">
      <c r="B1151" s="255"/>
      <c r="C1151" s="256"/>
      <c r="D1151" s="260"/>
      <c r="E1151" s="256"/>
      <c r="F1151" s="256"/>
      <c r="G1151" s="256"/>
      <c r="H1151" s="260"/>
      <c r="I1151" s="257"/>
    </row>
    <row r="1152" spans="2:9" s="245" customFormat="1" ht="6" customHeight="1" thickTop="1"/>
    <row r="1153" spans="2:10" ht="3.75" customHeight="1"/>
    <row r="1154" spans="2:10" ht="9.75" customHeight="1" thickBot="1">
      <c r="B1154" s="246"/>
      <c r="C1154" s="246"/>
      <c r="D1154" s="245"/>
      <c r="H1154" s="247" t="s">
        <v>232</v>
      </c>
      <c r="I1154" s="248">
        <f>I1082+1</f>
        <v>16</v>
      </c>
    </row>
    <row r="1155" spans="2:10" s="244" customFormat="1" ht="12" customHeight="1" thickTop="1">
      <c r="B1155" s="278" t="s">
        <v>6</v>
      </c>
      <c r="C1155" s="760" t="str">
        <f>C1083</f>
        <v>:FARSYAPI</v>
      </c>
      <c r="D1155" s="760"/>
      <c r="E1155" s="760"/>
      <c r="F1155" s="760"/>
      <c r="G1155" s="760"/>
      <c r="H1155" s="760"/>
      <c r="I1155" s="761"/>
    </row>
    <row r="1156" spans="2:10" s="244" customFormat="1" ht="12">
      <c r="B1156" s="279" t="s">
        <v>5</v>
      </c>
      <c r="C1156" s="783" t="str">
        <f t="shared" ref="C1156:C1159" si="47">C1084</f>
        <v>:YENİ YAPI</v>
      </c>
      <c r="D1156" s="783"/>
      <c r="E1156" s="783"/>
      <c r="F1156" s="783"/>
      <c r="G1156" s="783"/>
      <c r="H1156" s="783"/>
      <c r="I1156" s="784"/>
    </row>
    <row r="1157" spans="2:10" s="244" customFormat="1" ht="12" customHeight="1">
      <c r="B1157" s="279" t="s">
        <v>230</v>
      </c>
      <c r="C1157" s="785" t="str">
        <f t="shared" si="47"/>
        <v xml:space="preserve">:PANDROS </v>
      </c>
      <c r="D1157" s="785"/>
      <c r="E1157" s="785"/>
      <c r="F1157" s="785"/>
      <c r="G1157" s="785"/>
      <c r="H1157" s="785"/>
      <c r="I1157" s="786"/>
    </row>
    <row r="1158" spans="2:10" s="244" customFormat="1" ht="12" customHeight="1">
      <c r="B1158" s="279" t="s">
        <v>231</v>
      </c>
      <c r="C1158" s="783" t="str">
        <f t="shared" si="47"/>
        <v>:İNCE İŞLER</v>
      </c>
      <c r="D1158" s="783"/>
      <c r="E1158" s="783"/>
      <c r="F1158" s="783"/>
      <c r="G1158" s="783"/>
      <c r="H1158" s="783"/>
      <c r="I1158" s="784"/>
    </row>
    <row r="1159" spans="2:10" s="244" customFormat="1" ht="33" customHeight="1">
      <c r="B1159" s="280" t="s">
        <v>228</v>
      </c>
      <c r="C1159" s="787" t="str">
        <f t="shared" si="47"/>
        <v>:İSG Cezası Kesintileri</v>
      </c>
      <c r="D1159" s="787"/>
      <c r="E1159" s="787"/>
      <c r="F1159" s="787"/>
      <c r="G1159" s="787"/>
      <c r="H1159" s="787"/>
      <c r="I1159" s="788"/>
    </row>
    <row r="1160" spans="2:10" s="244" customFormat="1" ht="12.6" thickBot="1">
      <c r="B1160" s="281" t="s">
        <v>9</v>
      </c>
      <c r="C1160" s="282" t="str">
        <f>C1088</f>
        <v>:KES.01</v>
      </c>
      <c r="D1160" s="283" t="s">
        <v>1</v>
      </c>
      <c r="E1160" s="283" t="str">
        <f>E1088</f>
        <v>:pkt</v>
      </c>
      <c r="F1160" s="283"/>
      <c r="G1160" s="283"/>
      <c r="H1160" s="283" t="s">
        <v>198</v>
      </c>
      <c r="I1160" s="284" t="str">
        <f>I1088</f>
        <v>:1TL</v>
      </c>
    </row>
    <row r="1161" spans="2:10" s="249" customFormat="1" ht="24" customHeight="1" thickTop="1" thickBot="1">
      <c r="B1161" s="789" t="s">
        <v>229</v>
      </c>
      <c r="C1161" s="790"/>
      <c r="D1161" s="790"/>
      <c r="E1161" s="790"/>
      <c r="F1161" s="790"/>
      <c r="G1161" s="790"/>
      <c r="H1161" s="790"/>
      <c r="I1161" s="791"/>
    </row>
    <row r="1162" spans="2:10" s="244" customFormat="1" ht="12.6" thickTop="1">
      <c r="B1162" s="792" t="s">
        <v>223</v>
      </c>
      <c r="C1162" s="793"/>
      <c r="D1162" s="793" t="s">
        <v>145</v>
      </c>
      <c r="E1162" s="793"/>
      <c r="F1162" s="793"/>
      <c r="G1162" s="793"/>
      <c r="H1162" s="796" t="s">
        <v>3</v>
      </c>
      <c r="I1162" s="797"/>
    </row>
    <row r="1163" spans="2:10" s="244" customFormat="1" ht="12">
      <c r="B1163" s="794"/>
      <c r="C1163" s="795"/>
      <c r="D1163" s="251" t="s">
        <v>147</v>
      </c>
      <c r="E1163" s="251" t="s">
        <v>224</v>
      </c>
      <c r="F1163" s="251" t="s">
        <v>225</v>
      </c>
      <c r="G1163" s="251" t="s">
        <v>148</v>
      </c>
      <c r="H1163" s="258" t="s">
        <v>226</v>
      </c>
      <c r="I1163" s="252" t="s">
        <v>227</v>
      </c>
      <c r="J1163" s="250"/>
    </row>
    <row r="1164" spans="2:10" s="244" customFormat="1" ht="12">
      <c r="B1164" s="781" t="s">
        <v>237</v>
      </c>
      <c r="C1164" s="782"/>
      <c r="D1164" s="261"/>
      <c r="E1164" s="262"/>
      <c r="F1164" s="262"/>
      <c r="G1164" s="263"/>
      <c r="H1164" s="264"/>
      <c r="I1164" s="265">
        <f>H1144</f>
        <v>0</v>
      </c>
      <c r="J1164" s="250"/>
    </row>
    <row r="1165" spans="2:10" s="245" customFormat="1" ht="10.199999999999999">
      <c r="B1165" s="756"/>
      <c r="C1165" s="757"/>
      <c r="D1165" s="266"/>
      <c r="E1165" s="267"/>
      <c r="F1165" s="267"/>
      <c r="G1165" s="268"/>
      <c r="H1165" s="269">
        <f>ROUND(IF(MID(B1165,1,5)="MİNHA",PRODUCT(D1165:G1165),0),3)</f>
        <v>0</v>
      </c>
      <c r="I1165" s="270">
        <f>ROUND(IF(MID(B1165,1,5)&lt;&gt;"MİNHA",PRODUCT(D1165:G1165),0),3)</f>
        <v>0</v>
      </c>
    </row>
    <row r="1166" spans="2:10" s="245" customFormat="1" ht="10.199999999999999">
      <c r="B1166" s="756"/>
      <c r="C1166" s="757"/>
      <c r="D1166" s="266"/>
      <c r="E1166" s="267"/>
      <c r="F1166" s="267"/>
      <c r="G1166" s="268"/>
      <c r="H1166" s="269">
        <f t="shared" ref="H1166:H1214" si="48">ROUND(IF(MID(B1166,1,5)="MİNHA",PRODUCT(D1166:G1166),0),3)</f>
        <v>0</v>
      </c>
      <c r="I1166" s="270">
        <f t="shared" ref="I1166:I1214" si="49">ROUND(IF(MID(B1166,1,5)&lt;&gt;"MİNHA",PRODUCT(D1166:G1166),0),3)</f>
        <v>0</v>
      </c>
    </row>
    <row r="1167" spans="2:10" s="245" customFormat="1" ht="10.199999999999999">
      <c r="B1167" s="756"/>
      <c r="C1167" s="757"/>
      <c r="D1167" s="266"/>
      <c r="E1167" s="267"/>
      <c r="F1167" s="267"/>
      <c r="G1167" s="268"/>
      <c r="H1167" s="269">
        <f t="shared" si="48"/>
        <v>0</v>
      </c>
      <c r="I1167" s="270">
        <f t="shared" si="49"/>
        <v>0</v>
      </c>
    </row>
    <row r="1168" spans="2:10" s="245" customFormat="1" ht="10.199999999999999">
      <c r="B1168" s="756"/>
      <c r="C1168" s="757"/>
      <c r="D1168" s="266"/>
      <c r="E1168" s="267"/>
      <c r="F1168" s="267"/>
      <c r="G1168" s="268"/>
      <c r="H1168" s="269">
        <f t="shared" si="48"/>
        <v>0</v>
      </c>
      <c r="I1168" s="270">
        <f t="shared" si="49"/>
        <v>0</v>
      </c>
    </row>
    <row r="1169" spans="2:9" s="245" customFormat="1" ht="10.199999999999999">
      <c r="B1169" s="756"/>
      <c r="C1169" s="757"/>
      <c r="D1169" s="266"/>
      <c r="E1169" s="267"/>
      <c r="F1169" s="267"/>
      <c r="G1169" s="268"/>
      <c r="H1169" s="269">
        <f t="shared" si="48"/>
        <v>0</v>
      </c>
      <c r="I1169" s="270">
        <f t="shared" si="49"/>
        <v>0</v>
      </c>
    </row>
    <row r="1170" spans="2:9" s="245" customFormat="1" ht="10.199999999999999">
      <c r="B1170" s="756"/>
      <c r="C1170" s="757"/>
      <c r="D1170" s="266"/>
      <c r="E1170" s="267"/>
      <c r="F1170" s="267"/>
      <c r="G1170" s="268"/>
      <c r="H1170" s="269">
        <f t="shared" si="48"/>
        <v>0</v>
      </c>
      <c r="I1170" s="270">
        <f t="shared" si="49"/>
        <v>0</v>
      </c>
    </row>
    <row r="1171" spans="2:9" s="245" customFormat="1" ht="10.199999999999999">
      <c r="B1171" s="756"/>
      <c r="C1171" s="757"/>
      <c r="D1171" s="266"/>
      <c r="E1171" s="267"/>
      <c r="F1171" s="267"/>
      <c r="G1171" s="268"/>
      <c r="H1171" s="269">
        <f t="shared" si="48"/>
        <v>0</v>
      </c>
      <c r="I1171" s="270">
        <f t="shared" si="49"/>
        <v>0</v>
      </c>
    </row>
    <row r="1172" spans="2:9" s="245" customFormat="1" ht="10.199999999999999">
      <c r="B1172" s="756"/>
      <c r="C1172" s="757"/>
      <c r="D1172" s="266"/>
      <c r="E1172" s="267"/>
      <c r="F1172" s="267"/>
      <c r="G1172" s="268"/>
      <c r="H1172" s="269">
        <f t="shared" si="48"/>
        <v>0</v>
      </c>
      <c r="I1172" s="270">
        <f t="shared" si="49"/>
        <v>0</v>
      </c>
    </row>
    <row r="1173" spans="2:9" s="245" customFormat="1" ht="10.199999999999999">
      <c r="B1173" s="756"/>
      <c r="C1173" s="757"/>
      <c r="D1173" s="266"/>
      <c r="E1173" s="267"/>
      <c r="F1173" s="267"/>
      <c r="G1173" s="268"/>
      <c r="H1173" s="269">
        <f t="shared" si="48"/>
        <v>0</v>
      </c>
      <c r="I1173" s="270">
        <f t="shared" si="49"/>
        <v>0</v>
      </c>
    </row>
    <row r="1174" spans="2:9" s="245" customFormat="1" ht="10.199999999999999">
      <c r="B1174" s="756"/>
      <c r="C1174" s="757"/>
      <c r="D1174" s="266"/>
      <c r="E1174" s="267"/>
      <c r="F1174" s="267"/>
      <c r="G1174" s="268"/>
      <c r="H1174" s="269">
        <f t="shared" si="48"/>
        <v>0</v>
      </c>
      <c r="I1174" s="270">
        <f t="shared" si="49"/>
        <v>0</v>
      </c>
    </row>
    <row r="1175" spans="2:9" s="245" customFormat="1" ht="10.199999999999999">
      <c r="B1175" s="756"/>
      <c r="C1175" s="757"/>
      <c r="D1175" s="266"/>
      <c r="E1175" s="267"/>
      <c r="F1175" s="267"/>
      <c r="G1175" s="268"/>
      <c r="H1175" s="269">
        <f t="shared" si="48"/>
        <v>0</v>
      </c>
      <c r="I1175" s="270">
        <f t="shared" si="49"/>
        <v>0</v>
      </c>
    </row>
    <row r="1176" spans="2:9" s="245" customFormat="1" ht="10.199999999999999">
      <c r="B1176" s="756"/>
      <c r="C1176" s="757"/>
      <c r="D1176" s="266"/>
      <c r="E1176" s="267"/>
      <c r="F1176" s="267"/>
      <c r="G1176" s="268"/>
      <c r="H1176" s="269">
        <f t="shared" si="48"/>
        <v>0</v>
      </c>
      <c r="I1176" s="270">
        <f t="shared" si="49"/>
        <v>0</v>
      </c>
    </row>
    <row r="1177" spans="2:9" s="245" customFormat="1" ht="10.199999999999999">
      <c r="B1177" s="756"/>
      <c r="C1177" s="757"/>
      <c r="D1177" s="266"/>
      <c r="E1177" s="267"/>
      <c r="F1177" s="267"/>
      <c r="G1177" s="268"/>
      <c r="H1177" s="269">
        <f t="shared" si="48"/>
        <v>0</v>
      </c>
      <c r="I1177" s="270">
        <f t="shared" si="49"/>
        <v>0</v>
      </c>
    </row>
    <row r="1178" spans="2:9" s="245" customFormat="1" ht="10.199999999999999">
      <c r="B1178" s="756"/>
      <c r="C1178" s="757"/>
      <c r="D1178" s="266"/>
      <c r="E1178" s="267"/>
      <c r="F1178" s="267"/>
      <c r="G1178" s="268"/>
      <c r="H1178" s="269">
        <f t="shared" si="48"/>
        <v>0</v>
      </c>
      <c r="I1178" s="270">
        <f t="shared" si="49"/>
        <v>0</v>
      </c>
    </row>
    <row r="1179" spans="2:9" s="245" customFormat="1" ht="10.199999999999999">
      <c r="B1179" s="756"/>
      <c r="C1179" s="757"/>
      <c r="D1179" s="266"/>
      <c r="E1179" s="267"/>
      <c r="F1179" s="267"/>
      <c r="G1179" s="268"/>
      <c r="H1179" s="269">
        <f t="shared" si="48"/>
        <v>0</v>
      </c>
      <c r="I1179" s="270">
        <f t="shared" si="49"/>
        <v>0</v>
      </c>
    </row>
    <row r="1180" spans="2:9" s="245" customFormat="1" ht="10.199999999999999">
      <c r="B1180" s="756"/>
      <c r="C1180" s="757"/>
      <c r="D1180" s="266"/>
      <c r="E1180" s="267"/>
      <c r="F1180" s="267"/>
      <c r="G1180" s="268"/>
      <c r="H1180" s="269">
        <f t="shared" si="48"/>
        <v>0</v>
      </c>
      <c r="I1180" s="270">
        <f t="shared" si="49"/>
        <v>0</v>
      </c>
    </row>
    <row r="1181" spans="2:9" s="245" customFormat="1" ht="10.199999999999999">
      <c r="B1181" s="756"/>
      <c r="C1181" s="757"/>
      <c r="D1181" s="266"/>
      <c r="E1181" s="267"/>
      <c r="F1181" s="267"/>
      <c r="G1181" s="268"/>
      <c r="H1181" s="269">
        <f t="shared" si="48"/>
        <v>0</v>
      </c>
      <c r="I1181" s="270">
        <f t="shared" si="49"/>
        <v>0</v>
      </c>
    </row>
    <row r="1182" spans="2:9" s="245" customFormat="1" ht="10.199999999999999">
      <c r="B1182" s="756"/>
      <c r="C1182" s="757"/>
      <c r="D1182" s="266"/>
      <c r="E1182" s="267"/>
      <c r="F1182" s="267"/>
      <c r="G1182" s="268"/>
      <c r="H1182" s="269">
        <f t="shared" si="48"/>
        <v>0</v>
      </c>
      <c r="I1182" s="270">
        <f t="shared" si="49"/>
        <v>0</v>
      </c>
    </row>
    <row r="1183" spans="2:9" s="245" customFormat="1" ht="10.199999999999999">
      <c r="B1183" s="756"/>
      <c r="C1183" s="757"/>
      <c r="D1183" s="266"/>
      <c r="E1183" s="267"/>
      <c r="F1183" s="267"/>
      <c r="G1183" s="268"/>
      <c r="H1183" s="269">
        <f t="shared" si="48"/>
        <v>0</v>
      </c>
      <c r="I1183" s="270">
        <f t="shared" si="49"/>
        <v>0</v>
      </c>
    </row>
    <row r="1184" spans="2:9" s="245" customFormat="1" ht="10.199999999999999">
      <c r="B1184" s="756"/>
      <c r="C1184" s="757"/>
      <c r="D1184" s="266"/>
      <c r="E1184" s="267"/>
      <c r="F1184" s="267"/>
      <c r="G1184" s="268"/>
      <c r="H1184" s="269">
        <f t="shared" si="48"/>
        <v>0</v>
      </c>
      <c r="I1184" s="270">
        <f t="shared" si="49"/>
        <v>0</v>
      </c>
    </row>
    <row r="1185" spans="2:9" s="245" customFormat="1" ht="10.199999999999999">
      <c r="B1185" s="756"/>
      <c r="C1185" s="757"/>
      <c r="D1185" s="266"/>
      <c r="E1185" s="267"/>
      <c r="F1185" s="267"/>
      <c r="G1185" s="268"/>
      <c r="H1185" s="269">
        <f t="shared" si="48"/>
        <v>0</v>
      </c>
      <c r="I1185" s="270">
        <f t="shared" si="49"/>
        <v>0</v>
      </c>
    </row>
    <row r="1186" spans="2:9" s="245" customFormat="1" ht="10.199999999999999">
      <c r="B1186" s="756"/>
      <c r="C1186" s="757"/>
      <c r="D1186" s="266"/>
      <c r="E1186" s="267"/>
      <c r="F1186" s="267"/>
      <c r="G1186" s="268"/>
      <c r="H1186" s="269">
        <f t="shared" si="48"/>
        <v>0</v>
      </c>
      <c r="I1186" s="270">
        <f t="shared" si="49"/>
        <v>0</v>
      </c>
    </row>
    <row r="1187" spans="2:9" s="245" customFormat="1" ht="10.199999999999999">
      <c r="B1187" s="756"/>
      <c r="C1187" s="757"/>
      <c r="D1187" s="266"/>
      <c r="E1187" s="267"/>
      <c r="F1187" s="267"/>
      <c r="G1187" s="268"/>
      <c r="H1187" s="269">
        <f t="shared" si="48"/>
        <v>0</v>
      </c>
      <c r="I1187" s="270">
        <f t="shared" si="49"/>
        <v>0</v>
      </c>
    </row>
    <row r="1188" spans="2:9" s="245" customFormat="1" ht="10.199999999999999">
      <c r="B1188" s="756"/>
      <c r="C1188" s="757"/>
      <c r="D1188" s="266"/>
      <c r="E1188" s="267"/>
      <c r="F1188" s="267"/>
      <c r="G1188" s="268"/>
      <c r="H1188" s="269">
        <f t="shared" si="48"/>
        <v>0</v>
      </c>
      <c r="I1188" s="270">
        <f t="shared" si="49"/>
        <v>0</v>
      </c>
    </row>
    <row r="1189" spans="2:9" s="245" customFormat="1" ht="10.199999999999999">
      <c r="B1189" s="756"/>
      <c r="C1189" s="757"/>
      <c r="D1189" s="266"/>
      <c r="E1189" s="267"/>
      <c r="F1189" s="267"/>
      <c r="G1189" s="268"/>
      <c r="H1189" s="269">
        <f t="shared" si="48"/>
        <v>0</v>
      </c>
      <c r="I1189" s="270">
        <f t="shared" si="49"/>
        <v>0</v>
      </c>
    </row>
    <row r="1190" spans="2:9" s="245" customFormat="1" ht="10.199999999999999">
      <c r="B1190" s="756"/>
      <c r="C1190" s="757"/>
      <c r="D1190" s="266"/>
      <c r="E1190" s="267"/>
      <c r="F1190" s="267"/>
      <c r="G1190" s="268"/>
      <c r="H1190" s="269">
        <f t="shared" si="48"/>
        <v>0</v>
      </c>
      <c r="I1190" s="270">
        <f t="shared" si="49"/>
        <v>0</v>
      </c>
    </row>
    <row r="1191" spans="2:9" s="245" customFormat="1" ht="10.199999999999999">
      <c r="B1191" s="756"/>
      <c r="C1191" s="757"/>
      <c r="D1191" s="266"/>
      <c r="E1191" s="267"/>
      <c r="F1191" s="267"/>
      <c r="G1191" s="268"/>
      <c r="H1191" s="269">
        <f t="shared" si="48"/>
        <v>0</v>
      </c>
      <c r="I1191" s="270">
        <f t="shared" si="49"/>
        <v>0</v>
      </c>
    </row>
    <row r="1192" spans="2:9" s="245" customFormat="1" ht="10.199999999999999">
      <c r="B1192" s="756"/>
      <c r="C1192" s="757"/>
      <c r="D1192" s="266"/>
      <c r="E1192" s="267"/>
      <c r="F1192" s="267"/>
      <c r="G1192" s="268"/>
      <c r="H1192" s="269">
        <f t="shared" si="48"/>
        <v>0</v>
      </c>
      <c r="I1192" s="270">
        <f t="shared" si="49"/>
        <v>0</v>
      </c>
    </row>
    <row r="1193" spans="2:9" s="245" customFormat="1" ht="10.199999999999999">
      <c r="B1193" s="756"/>
      <c r="C1193" s="757"/>
      <c r="D1193" s="266"/>
      <c r="E1193" s="267"/>
      <c r="F1193" s="267"/>
      <c r="G1193" s="268"/>
      <c r="H1193" s="269">
        <f t="shared" si="48"/>
        <v>0</v>
      </c>
      <c r="I1193" s="270">
        <f t="shared" si="49"/>
        <v>0</v>
      </c>
    </row>
    <row r="1194" spans="2:9" s="245" customFormat="1" ht="10.199999999999999">
      <c r="B1194" s="756"/>
      <c r="C1194" s="757"/>
      <c r="D1194" s="266"/>
      <c r="E1194" s="267"/>
      <c r="F1194" s="267"/>
      <c r="G1194" s="268"/>
      <c r="H1194" s="269">
        <f t="shared" si="48"/>
        <v>0</v>
      </c>
      <c r="I1194" s="270">
        <f t="shared" si="49"/>
        <v>0</v>
      </c>
    </row>
    <row r="1195" spans="2:9" s="245" customFormat="1" ht="10.199999999999999">
      <c r="B1195" s="756"/>
      <c r="C1195" s="757"/>
      <c r="D1195" s="266"/>
      <c r="E1195" s="267"/>
      <c r="F1195" s="267"/>
      <c r="G1195" s="268"/>
      <c r="H1195" s="269">
        <f t="shared" si="48"/>
        <v>0</v>
      </c>
      <c r="I1195" s="270">
        <f t="shared" si="49"/>
        <v>0</v>
      </c>
    </row>
    <row r="1196" spans="2:9" s="245" customFormat="1" ht="10.199999999999999">
      <c r="B1196" s="756"/>
      <c r="C1196" s="757"/>
      <c r="D1196" s="266"/>
      <c r="E1196" s="267"/>
      <c r="F1196" s="267"/>
      <c r="G1196" s="268"/>
      <c r="H1196" s="269">
        <f t="shared" si="48"/>
        <v>0</v>
      </c>
      <c r="I1196" s="270">
        <f t="shared" si="49"/>
        <v>0</v>
      </c>
    </row>
    <row r="1197" spans="2:9" s="245" customFormat="1" ht="10.199999999999999">
      <c r="B1197" s="756"/>
      <c r="C1197" s="757"/>
      <c r="D1197" s="266"/>
      <c r="E1197" s="267"/>
      <c r="F1197" s="267"/>
      <c r="G1197" s="268"/>
      <c r="H1197" s="269">
        <f t="shared" si="48"/>
        <v>0</v>
      </c>
      <c r="I1197" s="270">
        <f t="shared" si="49"/>
        <v>0</v>
      </c>
    </row>
    <row r="1198" spans="2:9" s="245" customFormat="1" ht="10.199999999999999">
      <c r="B1198" s="756"/>
      <c r="C1198" s="757"/>
      <c r="D1198" s="266"/>
      <c r="E1198" s="267"/>
      <c r="F1198" s="267"/>
      <c r="G1198" s="268"/>
      <c r="H1198" s="269">
        <f t="shared" si="48"/>
        <v>0</v>
      </c>
      <c r="I1198" s="270">
        <f t="shared" si="49"/>
        <v>0</v>
      </c>
    </row>
    <row r="1199" spans="2:9" s="245" customFormat="1" ht="10.199999999999999">
      <c r="B1199" s="756"/>
      <c r="C1199" s="757"/>
      <c r="D1199" s="266"/>
      <c r="E1199" s="267"/>
      <c r="F1199" s="267"/>
      <c r="G1199" s="268"/>
      <c r="H1199" s="269">
        <f t="shared" si="48"/>
        <v>0</v>
      </c>
      <c r="I1199" s="270">
        <f t="shared" si="49"/>
        <v>0</v>
      </c>
    </row>
    <row r="1200" spans="2:9" s="245" customFormat="1" ht="10.199999999999999">
      <c r="B1200" s="756"/>
      <c r="C1200" s="757"/>
      <c r="D1200" s="266"/>
      <c r="E1200" s="267"/>
      <c r="F1200" s="267"/>
      <c r="G1200" s="268"/>
      <c r="H1200" s="269">
        <f t="shared" si="48"/>
        <v>0</v>
      </c>
      <c r="I1200" s="270">
        <f t="shared" si="49"/>
        <v>0</v>
      </c>
    </row>
    <row r="1201" spans="2:9" s="245" customFormat="1" ht="10.199999999999999">
      <c r="B1201" s="756"/>
      <c r="C1201" s="757"/>
      <c r="D1201" s="266"/>
      <c r="E1201" s="267"/>
      <c r="F1201" s="267"/>
      <c r="G1201" s="268"/>
      <c r="H1201" s="269">
        <f t="shared" si="48"/>
        <v>0</v>
      </c>
      <c r="I1201" s="270">
        <f t="shared" si="49"/>
        <v>0</v>
      </c>
    </row>
    <row r="1202" spans="2:9" s="245" customFormat="1" ht="10.199999999999999">
      <c r="B1202" s="756"/>
      <c r="C1202" s="757"/>
      <c r="D1202" s="266"/>
      <c r="E1202" s="267"/>
      <c r="F1202" s="267"/>
      <c r="G1202" s="268"/>
      <c r="H1202" s="269">
        <f t="shared" si="48"/>
        <v>0</v>
      </c>
      <c r="I1202" s="270">
        <f t="shared" si="49"/>
        <v>0</v>
      </c>
    </row>
    <row r="1203" spans="2:9" s="245" customFormat="1" ht="10.199999999999999">
      <c r="B1203" s="756"/>
      <c r="C1203" s="757"/>
      <c r="D1203" s="266"/>
      <c r="E1203" s="267"/>
      <c r="F1203" s="267"/>
      <c r="G1203" s="268"/>
      <c r="H1203" s="269">
        <f t="shared" si="48"/>
        <v>0</v>
      </c>
      <c r="I1203" s="270">
        <f t="shared" si="49"/>
        <v>0</v>
      </c>
    </row>
    <row r="1204" spans="2:9" s="245" customFormat="1" ht="10.199999999999999">
      <c r="B1204" s="756"/>
      <c r="C1204" s="757"/>
      <c r="D1204" s="266"/>
      <c r="E1204" s="267"/>
      <c r="F1204" s="267"/>
      <c r="G1204" s="268"/>
      <c r="H1204" s="269">
        <f t="shared" si="48"/>
        <v>0</v>
      </c>
      <c r="I1204" s="270">
        <f t="shared" si="49"/>
        <v>0</v>
      </c>
    </row>
    <row r="1205" spans="2:9" s="245" customFormat="1" ht="10.199999999999999">
      <c r="B1205" s="756"/>
      <c r="C1205" s="757"/>
      <c r="D1205" s="266"/>
      <c r="E1205" s="267"/>
      <c r="F1205" s="267"/>
      <c r="G1205" s="268"/>
      <c r="H1205" s="269">
        <f t="shared" si="48"/>
        <v>0</v>
      </c>
      <c r="I1205" s="270">
        <f t="shared" si="49"/>
        <v>0</v>
      </c>
    </row>
    <row r="1206" spans="2:9" s="245" customFormat="1" ht="10.199999999999999">
      <c r="B1206" s="756"/>
      <c r="C1206" s="757"/>
      <c r="D1206" s="266"/>
      <c r="E1206" s="267"/>
      <c r="F1206" s="267"/>
      <c r="G1206" s="268"/>
      <c r="H1206" s="269">
        <f t="shared" si="48"/>
        <v>0</v>
      </c>
      <c r="I1206" s="270">
        <f t="shared" si="49"/>
        <v>0</v>
      </c>
    </row>
    <row r="1207" spans="2:9" s="245" customFormat="1" ht="10.199999999999999">
      <c r="B1207" s="756"/>
      <c r="C1207" s="757"/>
      <c r="D1207" s="266"/>
      <c r="E1207" s="267"/>
      <c r="F1207" s="267"/>
      <c r="G1207" s="268"/>
      <c r="H1207" s="269">
        <f t="shared" si="48"/>
        <v>0</v>
      </c>
      <c r="I1207" s="270">
        <f t="shared" si="49"/>
        <v>0</v>
      </c>
    </row>
    <row r="1208" spans="2:9" s="245" customFormat="1" ht="10.199999999999999">
      <c r="B1208" s="756"/>
      <c r="C1208" s="757"/>
      <c r="D1208" s="266"/>
      <c r="E1208" s="267"/>
      <c r="F1208" s="267"/>
      <c r="G1208" s="268"/>
      <c r="H1208" s="269">
        <f t="shared" si="48"/>
        <v>0</v>
      </c>
      <c r="I1208" s="270">
        <f t="shared" si="49"/>
        <v>0</v>
      </c>
    </row>
    <row r="1209" spans="2:9" s="245" customFormat="1" ht="10.199999999999999">
      <c r="B1209" s="756"/>
      <c r="C1209" s="757"/>
      <c r="D1209" s="266"/>
      <c r="E1209" s="267"/>
      <c r="F1209" s="267"/>
      <c r="G1209" s="268"/>
      <c r="H1209" s="269">
        <f t="shared" si="48"/>
        <v>0</v>
      </c>
      <c r="I1209" s="270">
        <f t="shared" si="49"/>
        <v>0</v>
      </c>
    </row>
    <row r="1210" spans="2:9" s="245" customFormat="1" ht="10.199999999999999">
      <c r="B1210" s="756"/>
      <c r="C1210" s="757"/>
      <c r="D1210" s="266"/>
      <c r="E1210" s="267"/>
      <c r="F1210" s="267"/>
      <c r="G1210" s="268"/>
      <c r="H1210" s="269">
        <f t="shared" si="48"/>
        <v>0</v>
      </c>
      <c r="I1210" s="270">
        <f t="shared" si="49"/>
        <v>0</v>
      </c>
    </row>
    <row r="1211" spans="2:9" s="245" customFormat="1" ht="10.199999999999999">
      <c r="B1211" s="756"/>
      <c r="C1211" s="757"/>
      <c r="D1211" s="266"/>
      <c r="E1211" s="267"/>
      <c r="F1211" s="267"/>
      <c r="G1211" s="268"/>
      <c r="H1211" s="269">
        <f t="shared" si="48"/>
        <v>0</v>
      </c>
      <c r="I1211" s="270">
        <f t="shared" si="49"/>
        <v>0</v>
      </c>
    </row>
    <row r="1212" spans="2:9" s="245" customFormat="1" ht="10.199999999999999">
      <c r="B1212" s="756"/>
      <c r="C1212" s="757"/>
      <c r="D1212" s="266"/>
      <c r="E1212" s="267"/>
      <c r="F1212" s="267"/>
      <c r="G1212" s="268"/>
      <c r="H1212" s="269">
        <f t="shared" si="48"/>
        <v>0</v>
      </c>
      <c r="I1212" s="270">
        <f t="shared" si="49"/>
        <v>0</v>
      </c>
    </row>
    <row r="1213" spans="2:9" s="245" customFormat="1" ht="10.199999999999999">
      <c r="B1213" s="756"/>
      <c r="C1213" s="757"/>
      <c r="D1213" s="266"/>
      <c r="E1213" s="267"/>
      <c r="F1213" s="267"/>
      <c r="G1213" s="268"/>
      <c r="H1213" s="269">
        <f t="shared" si="48"/>
        <v>0</v>
      </c>
      <c r="I1213" s="270">
        <f t="shared" si="49"/>
        <v>0</v>
      </c>
    </row>
    <row r="1214" spans="2:9" s="245" customFormat="1" ht="10.199999999999999">
      <c r="B1214" s="758"/>
      <c r="C1214" s="759"/>
      <c r="D1214" s="271"/>
      <c r="E1214" s="272"/>
      <c r="F1214" s="272"/>
      <c r="G1214" s="273"/>
      <c r="H1214" s="274">
        <f t="shared" si="48"/>
        <v>0</v>
      </c>
      <c r="I1214" s="275">
        <f t="shared" si="49"/>
        <v>0</v>
      </c>
    </row>
    <row r="1215" spans="2:9" s="244" customFormat="1" ht="12">
      <c r="B1215" s="762" t="s">
        <v>233</v>
      </c>
      <c r="C1215" s="763"/>
      <c r="D1215" s="763"/>
      <c r="E1215" s="763"/>
      <c r="F1215" s="763"/>
      <c r="G1215" s="764"/>
      <c r="H1215" s="276">
        <f>ROUND(SUM(H1165:H1214),3)</f>
        <v>0</v>
      </c>
      <c r="I1215" s="277">
        <f>ROUND(SUM(I1165:I1214),3)</f>
        <v>0</v>
      </c>
    </row>
    <row r="1216" spans="2:9" s="244" customFormat="1" ht="12.6" thickBot="1">
      <c r="B1216" s="765" t="s">
        <v>234</v>
      </c>
      <c r="C1216" s="766"/>
      <c r="D1216" s="766"/>
      <c r="E1216" s="766"/>
      <c r="F1216" s="766"/>
      <c r="G1216" s="767"/>
      <c r="H1216" s="768">
        <f>ROUND(I1215-H1215+I1164,3)</f>
        <v>0</v>
      </c>
      <c r="I1216" s="769"/>
    </row>
    <row r="1217" spans="2:9" s="245" customFormat="1" ht="10.8" thickTop="1">
      <c r="B1217" s="770" t="s">
        <v>5</v>
      </c>
      <c r="C1217" s="771"/>
      <c r="D1217" s="774" t="s">
        <v>6</v>
      </c>
      <c r="E1217" s="775"/>
      <c r="F1217" s="775"/>
      <c r="G1217" s="775"/>
      <c r="H1217" s="775"/>
      <c r="I1217" s="776"/>
    </row>
    <row r="1218" spans="2:9" s="245" customFormat="1" ht="10.199999999999999">
      <c r="B1218" s="772"/>
      <c r="C1218" s="773"/>
      <c r="D1218" s="777" t="s">
        <v>235</v>
      </c>
      <c r="E1218" s="778"/>
      <c r="F1218" s="778"/>
      <c r="G1218" s="778"/>
      <c r="H1218" s="779" t="s">
        <v>236</v>
      </c>
      <c r="I1218" s="780"/>
    </row>
    <row r="1219" spans="2:9" s="245" customFormat="1" ht="10.199999999999999">
      <c r="B1219" s="798" t="str">
        <f>B1147</f>
        <v>YENİ YAPI</v>
      </c>
      <c r="C1219" s="799"/>
      <c r="D1219" s="802" t="str">
        <f>D1147</f>
        <v>Emrah Kulaklı</v>
      </c>
      <c r="E1219" s="803"/>
      <c r="F1219" s="803"/>
      <c r="G1219" s="803"/>
      <c r="H1219" s="802" t="str">
        <f>H1147</f>
        <v>Emrullah Yavaş</v>
      </c>
      <c r="I1219" s="804"/>
    </row>
    <row r="1220" spans="2:9" s="245" customFormat="1" ht="10.199999999999999">
      <c r="B1220" s="800"/>
      <c r="C1220" s="801"/>
      <c r="D1220" s="802" t="str">
        <f>D1148</f>
        <v>İnşaat Mühendisi</v>
      </c>
      <c r="E1220" s="803"/>
      <c r="F1220" s="803"/>
      <c r="G1220" s="803"/>
      <c r="H1220" s="802" t="str">
        <f>H1148</f>
        <v>İnşaat Mühendisi</v>
      </c>
      <c r="I1220" s="804"/>
    </row>
    <row r="1221" spans="2:9" s="245" customFormat="1" ht="10.199999999999999">
      <c r="B1221" s="800"/>
      <c r="C1221" s="801"/>
      <c r="D1221" s="259"/>
      <c r="H1221" s="259"/>
      <c r="I1221" s="254"/>
    </row>
    <row r="1222" spans="2:9" s="245" customFormat="1" ht="10.199999999999999">
      <c r="B1222" s="253"/>
      <c r="D1222" s="259"/>
      <c r="H1222" s="259"/>
      <c r="I1222" s="254"/>
    </row>
    <row r="1223" spans="2:9" s="245" customFormat="1" ht="10.8" thickBot="1">
      <c r="B1223" s="255"/>
      <c r="C1223" s="256"/>
      <c r="D1223" s="260"/>
      <c r="E1223" s="256"/>
      <c r="F1223" s="256"/>
      <c r="G1223" s="256"/>
      <c r="H1223" s="260"/>
      <c r="I1223" s="257"/>
    </row>
    <row r="1224" spans="2:9" s="245" customFormat="1" ht="6" customHeight="1" thickTop="1"/>
    <row r="1225" spans="2:9" ht="3.75" customHeight="1"/>
    <row r="1226" spans="2:9" ht="9.75" customHeight="1" thickBot="1">
      <c r="B1226" s="246"/>
      <c r="C1226" s="246"/>
      <c r="D1226" s="245"/>
      <c r="H1226" s="247" t="s">
        <v>232</v>
      </c>
      <c r="I1226" s="248">
        <f>I1154+1</f>
        <v>17</v>
      </c>
    </row>
    <row r="1227" spans="2:9" s="244" customFormat="1" ht="12" customHeight="1" thickTop="1">
      <c r="B1227" s="278" t="s">
        <v>6</v>
      </c>
      <c r="C1227" s="760" t="str">
        <f>C1155</f>
        <v>:FARSYAPI</v>
      </c>
      <c r="D1227" s="760"/>
      <c r="E1227" s="760"/>
      <c r="F1227" s="760"/>
      <c r="G1227" s="760"/>
      <c r="H1227" s="760"/>
      <c r="I1227" s="761"/>
    </row>
    <row r="1228" spans="2:9" s="244" customFormat="1" ht="12">
      <c r="B1228" s="279" t="s">
        <v>5</v>
      </c>
      <c r="C1228" s="783" t="str">
        <f t="shared" ref="C1228:C1231" si="50">C1156</f>
        <v>:YENİ YAPI</v>
      </c>
      <c r="D1228" s="783"/>
      <c r="E1228" s="783"/>
      <c r="F1228" s="783"/>
      <c r="G1228" s="783"/>
      <c r="H1228" s="783"/>
      <c r="I1228" s="784"/>
    </row>
    <row r="1229" spans="2:9" s="244" customFormat="1" ht="12" customHeight="1">
      <c r="B1229" s="279" t="s">
        <v>230</v>
      </c>
      <c r="C1229" s="785" t="str">
        <f t="shared" si="50"/>
        <v xml:space="preserve">:PANDROS </v>
      </c>
      <c r="D1229" s="785"/>
      <c r="E1229" s="785"/>
      <c r="F1229" s="785"/>
      <c r="G1229" s="785"/>
      <c r="H1229" s="785"/>
      <c r="I1229" s="786"/>
    </row>
    <row r="1230" spans="2:9" s="244" customFormat="1" ht="12" customHeight="1">
      <c r="B1230" s="279" t="s">
        <v>231</v>
      </c>
      <c r="C1230" s="783" t="str">
        <f t="shared" si="50"/>
        <v>:İNCE İŞLER</v>
      </c>
      <c r="D1230" s="783"/>
      <c r="E1230" s="783"/>
      <c r="F1230" s="783"/>
      <c r="G1230" s="783"/>
      <c r="H1230" s="783"/>
      <c r="I1230" s="784"/>
    </row>
    <row r="1231" spans="2:9" s="244" customFormat="1" ht="33" customHeight="1">
      <c r="B1231" s="280" t="s">
        <v>228</v>
      </c>
      <c r="C1231" s="787" t="str">
        <f t="shared" si="50"/>
        <v>:İSG Cezası Kesintileri</v>
      </c>
      <c r="D1231" s="787"/>
      <c r="E1231" s="787"/>
      <c r="F1231" s="787"/>
      <c r="G1231" s="787"/>
      <c r="H1231" s="787"/>
      <c r="I1231" s="788"/>
    </row>
    <row r="1232" spans="2:9" s="244" customFormat="1" ht="12.6" thickBot="1">
      <c r="B1232" s="281" t="s">
        <v>9</v>
      </c>
      <c r="C1232" s="282" t="str">
        <f>C1160</f>
        <v>:KES.01</v>
      </c>
      <c r="D1232" s="283" t="s">
        <v>1</v>
      </c>
      <c r="E1232" s="283" t="str">
        <f>E1160</f>
        <v>:pkt</v>
      </c>
      <c r="F1232" s="283"/>
      <c r="G1232" s="283"/>
      <c r="H1232" s="283" t="s">
        <v>198</v>
      </c>
      <c r="I1232" s="284" t="str">
        <f>I1160</f>
        <v>:1TL</v>
      </c>
    </row>
    <row r="1233" spans="2:10" s="249" customFormat="1" ht="24" customHeight="1" thickTop="1" thickBot="1">
      <c r="B1233" s="789" t="s">
        <v>229</v>
      </c>
      <c r="C1233" s="790"/>
      <c r="D1233" s="790"/>
      <c r="E1233" s="790"/>
      <c r="F1233" s="790"/>
      <c r="G1233" s="790"/>
      <c r="H1233" s="790"/>
      <c r="I1233" s="791"/>
    </row>
    <row r="1234" spans="2:10" s="244" customFormat="1" ht="12.6" thickTop="1">
      <c r="B1234" s="792" t="s">
        <v>223</v>
      </c>
      <c r="C1234" s="793"/>
      <c r="D1234" s="793" t="s">
        <v>145</v>
      </c>
      <c r="E1234" s="793"/>
      <c r="F1234" s="793"/>
      <c r="G1234" s="793"/>
      <c r="H1234" s="796" t="s">
        <v>3</v>
      </c>
      <c r="I1234" s="797"/>
    </row>
    <row r="1235" spans="2:10" s="244" customFormat="1" ht="12">
      <c r="B1235" s="794"/>
      <c r="C1235" s="795"/>
      <c r="D1235" s="251" t="s">
        <v>147</v>
      </c>
      <c r="E1235" s="251" t="s">
        <v>224</v>
      </c>
      <c r="F1235" s="251" t="s">
        <v>225</v>
      </c>
      <c r="G1235" s="251" t="s">
        <v>148</v>
      </c>
      <c r="H1235" s="258" t="s">
        <v>226</v>
      </c>
      <c r="I1235" s="252" t="s">
        <v>227</v>
      </c>
      <c r="J1235" s="250"/>
    </row>
    <row r="1236" spans="2:10" s="244" customFormat="1" ht="12">
      <c r="B1236" s="781" t="s">
        <v>237</v>
      </c>
      <c r="C1236" s="782"/>
      <c r="D1236" s="261"/>
      <c r="E1236" s="262"/>
      <c r="F1236" s="262"/>
      <c r="G1236" s="263"/>
      <c r="H1236" s="264"/>
      <c r="I1236" s="265">
        <f>H1216</f>
        <v>0</v>
      </c>
      <c r="J1236" s="250"/>
    </row>
    <row r="1237" spans="2:10" s="245" customFormat="1" ht="10.199999999999999">
      <c r="B1237" s="756"/>
      <c r="C1237" s="757"/>
      <c r="D1237" s="266"/>
      <c r="E1237" s="267"/>
      <c r="F1237" s="267"/>
      <c r="G1237" s="268"/>
      <c r="H1237" s="269">
        <f>ROUND(IF(MID(B1237,1,5)="MİNHA",PRODUCT(D1237:G1237),0),3)</f>
        <v>0</v>
      </c>
      <c r="I1237" s="270">
        <f>ROUND(IF(MID(B1237,1,5)&lt;&gt;"MİNHA",PRODUCT(D1237:G1237),0),3)</f>
        <v>0</v>
      </c>
    </row>
    <row r="1238" spans="2:10" s="245" customFormat="1" ht="10.199999999999999">
      <c r="B1238" s="756"/>
      <c r="C1238" s="757"/>
      <c r="D1238" s="266"/>
      <c r="E1238" s="267"/>
      <c r="F1238" s="267"/>
      <c r="G1238" s="268"/>
      <c r="H1238" s="269">
        <f t="shared" ref="H1238:H1286" si="51">ROUND(IF(MID(B1238,1,5)="MİNHA",PRODUCT(D1238:G1238),0),3)</f>
        <v>0</v>
      </c>
      <c r="I1238" s="270">
        <f t="shared" ref="I1238:I1286" si="52">ROUND(IF(MID(B1238,1,5)&lt;&gt;"MİNHA",PRODUCT(D1238:G1238),0),3)</f>
        <v>0</v>
      </c>
    </row>
    <row r="1239" spans="2:10" s="245" customFormat="1" ht="10.199999999999999">
      <c r="B1239" s="756"/>
      <c r="C1239" s="757"/>
      <c r="D1239" s="266"/>
      <c r="E1239" s="267"/>
      <c r="F1239" s="267"/>
      <c r="G1239" s="268"/>
      <c r="H1239" s="269">
        <f t="shared" si="51"/>
        <v>0</v>
      </c>
      <c r="I1239" s="270">
        <f t="shared" si="52"/>
        <v>0</v>
      </c>
    </row>
    <row r="1240" spans="2:10" s="245" customFormat="1" ht="10.199999999999999">
      <c r="B1240" s="756"/>
      <c r="C1240" s="757"/>
      <c r="D1240" s="266"/>
      <c r="E1240" s="267"/>
      <c r="F1240" s="267"/>
      <c r="G1240" s="268"/>
      <c r="H1240" s="269">
        <f t="shared" si="51"/>
        <v>0</v>
      </c>
      <c r="I1240" s="270">
        <f t="shared" si="52"/>
        <v>0</v>
      </c>
    </row>
    <row r="1241" spans="2:10" s="245" customFormat="1" ht="10.199999999999999">
      <c r="B1241" s="756"/>
      <c r="C1241" s="757"/>
      <c r="D1241" s="266"/>
      <c r="E1241" s="267"/>
      <c r="F1241" s="267"/>
      <c r="G1241" s="268"/>
      <c r="H1241" s="269">
        <f t="shared" si="51"/>
        <v>0</v>
      </c>
      <c r="I1241" s="270">
        <f t="shared" si="52"/>
        <v>0</v>
      </c>
    </row>
    <row r="1242" spans="2:10" s="245" customFormat="1" ht="10.199999999999999">
      <c r="B1242" s="756"/>
      <c r="C1242" s="757"/>
      <c r="D1242" s="266"/>
      <c r="E1242" s="267"/>
      <c r="F1242" s="267"/>
      <c r="G1242" s="268"/>
      <c r="H1242" s="269">
        <f t="shared" si="51"/>
        <v>0</v>
      </c>
      <c r="I1242" s="270">
        <f t="shared" si="52"/>
        <v>0</v>
      </c>
    </row>
    <row r="1243" spans="2:10" s="245" customFormat="1" ht="10.199999999999999">
      <c r="B1243" s="756"/>
      <c r="C1243" s="757"/>
      <c r="D1243" s="266"/>
      <c r="E1243" s="267"/>
      <c r="F1243" s="267"/>
      <c r="G1243" s="268"/>
      <c r="H1243" s="269">
        <f t="shared" si="51"/>
        <v>0</v>
      </c>
      <c r="I1243" s="270">
        <f t="shared" si="52"/>
        <v>0</v>
      </c>
    </row>
    <row r="1244" spans="2:10" s="245" customFormat="1" ht="10.199999999999999">
      <c r="B1244" s="756"/>
      <c r="C1244" s="757"/>
      <c r="D1244" s="266"/>
      <c r="E1244" s="267"/>
      <c r="F1244" s="267"/>
      <c r="G1244" s="268"/>
      <c r="H1244" s="269">
        <f t="shared" si="51"/>
        <v>0</v>
      </c>
      <c r="I1244" s="270">
        <f t="shared" si="52"/>
        <v>0</v>
      </c>
    </row>
    <row r="1245" spans="2:10" s="245" customFormat="1" ht="10.199999999999999">
      <c r="B1245" s="756"/>
      <c r="C1245" s="757"/>
      <c r="D1245" s="266"/>
      <c r="E1245" s="267"/>
      <c r="F1245" s="267"/>
      <c r="G1245" s="268"/>
      <c r="H1245" s="269">
        <f t="shared" si="51"/>
        <v>0</v>
      </c>
      <c r="I1245" s="270">
        <f t="shared" si="52"/>
        <v>0</v>
      </c>
    </row>
    <row r="1246" spans="2:10" s="245" customFormat="1" ht="10.199999999999999">
      <c r="B1246" s="756"/>
      <c r="C1246" s="757"/>
      <c r="D1246" s="266"/>
      <c r="E1246" s="267"/>
      <c r="F1246" s="267"/>
      <c r="G1246" s="268"/>
      <c r="H1246" s="269">
        <f t="shared" si="51"/>
        <v>0</v>
      </c>
      <c r="I1246" s="270">
        <f t="shared" si="52"/>
        <v>0</v>
      </c>
    </row>
    <row r="1247" spans="2:10" s="245" customFormat="1" ht="10.199999999999999">
      <c r="B1247" s="756"/>
      <c r="C1247" s="757"/>
      <c r="D1247" s="266"/>
      <c r="E1247" s="267"/>
      <c r="F1247" s="267"/>
      <c r="G1247" s="268"/>
      <c r="H1247" s="269">
        <f t="shared" si="51"/>
        <v>0</v>
      </c>
      <c r="I1247" s="270">
        <f t="shared" si="52"/>
        <v>0</v>
      </c>
    </row>
    <row r="1248" spans="2:10" s="245" customFormat="1" ht="10.199999999999999">
      <c r="B1248" s="756"/>
      <c r="C1248" s="757"/>
      <c r="D1248" s="266"/>
      <c r="E1248" s="267"/>
      <c r="F1248" s="267"/>
      <c r="G1248" s="268"/>
      <c r="H1248" s="269">
        <f t="shared" si="51"/>
        <v>0</v>
      </c>
      <c r="I1248" s="270">
        <f t="shared" si="52"/>
        <v>0</v>
      </c>
    </row>
    <row r="1249" spans="2:9" s="245" customFormat="1" ht="10.199999999999999">
      <c r="B1249" s="756"/>
      <c r="C1249" s="757"/>
      <c r="D1249" s="266"/>
      <c r="E1249" s="267"/>
      <c r="F1249" s="267"/>
      <c r="G1249" s="268"/>
      <c r="H1249" s="269">
        <f t="shared" si="51"/>
        <v>0</v>
      </c>
      <c r="I1249" s="270">
        <f t="shared" si="52"/>
        <v>0</v>
      </c>
    </row>
    <row r="1250" spans="2:9" s="245" customFormat="1" ht="10.199999999999999">
      <c r="B1250" s="756"/>
      <c r="C1250" s="757"/>
      <c r="D1250" s="266"/>
      <c r="E1250" s="267"/>
      <c r="F1250" s="267"/>
      <c r="G1250" s="268"/>
      <c r="H1250" s="269">
        <f t="shared" si="51"/>
        <v>0</v>
      </c>
      <c r="I1250" s="270">
        <f t="shared" si="52"/>
        <v>0</v>
      </c>
    </row>
    <row r="1251" spans="2:9" s="245" customFormat="1" ht="10.199999999999999">
      <c r="B1251" s="756"/>
      <c r="C1251" s="757"/>
      <c r="D1251" s="266"/>
      <c r="E1251" s="267"/>
      <c r="F1251" s="267"/>
      <c r="G1251" s="268"/>
      <c r="H1251" s="269">
        <f t="shared" si="51"/>
        <v>0</v>
      </c>
      <c r="I1251" s="270">
        <f t="shared" si="52"/>
        <v>0</v>
      </c>
    </row>
    <row r="1252" spans="2:9" s="245" customFormat="1" ht="10.199999999999999">
      <c r="B1252" s="756"/>
      <c r="C1252" s="757"/>
      <c r="D1252" s="266"/>
      <c r="E1252" s="267"/>
      <c r="F1252" s="267"/>
      <c r="G1252" s="268"/>
      <c r="H1252" s="269">
        <f t="shared" si="51"/>
        <v>0</v>
      </c>
      <c r="I1252" s="270">
        <f t="shared" si="52"/>
        <v>0</v>
      </c>
    </row>
    <row r="1253" spans="2:9" s="245" customFormat="1" ht="10.199999999999999">
      <c r="B1253" s="756"/>
      <c r="C1253" s="757"/>
      <c r="D1253" s="266"/>
      <c r="E1253" s="267"/>
      <c r="F1253" s="267"/>
      <c r="G1253" s="268"/>
      <c r="H1253" s="269">
        <f t="shared" si="51"/>
        <v>0</v>
      </c>
      <c r="I1253" s="270">
        <f t="shared" si="52"/>
        <v>0</v>
      </c>
    </row>
    <row r="1254" spans="2:9" s="245" customFormat="1" ht="10.199999999999999">
      <c r="B1254" s="756"/>
      <c r="C1254" s="757"/>
      <c r="D1254" s="266"/>
      <c r="E1254" s="267"/>
      <c r="F1254" s="267"/>
      <c r="G1254" s="268"/>
      <c r="H1254" s="269">
        <f t="shared" si="51"/>
        <v>0</v>
      </c>
      <c r="I1254" s="270">
        <f t="shared" si="52"/>
        <v>0</v>
      </c>
    </row>
    <row r="1255" spans="2:9" s="245" customFormat="1" ht="10.199999999999999">
      <c r="B1255" s="756"/>
      <c r="C1255" s="757"/>
      <c r="D1255" s="266"/>
      <c r="E1255" s="267"/>
      <c r="F1255" s="267"/>
      <c r="G1255" s="268"/>
      <c r="H1255" s="269">
        <f t="shared" si="51"/>
        <v>0</v>
      </c>
      <c r="I1255" s="270">
        <f t="shared" si="52"/>
        <v>0</v>
      </c>
    </row>
    <row r="1256" spans="2:9" s="245" customFormat="1" ht="10.199999999999999">
      <c r="B1256" s="756"/>
      <c r="C1256" s="757"/>
      <c r="D1256" s="266"/>
      <c r="E1256" s="267"/>
      <c r="F1256" s="267"/>
      <c r="G1256" s="268"/>
      <c r="H1256" s="269">
        <f t="shared" si="51"/>
        <v>0</v>
      </c>
      <c r="I1256" s="270">
        <f t="shared" si="52"/>
        <v>0</v>
      </c>
    </row>
    <row r="1257" spans="2:9" s="245" customFormat="1" ht="10.199999999999999">
      <c r="B1257" s="756"/>
      <c r="C1257" s="757"/>
      <c r="D1257" s="266"/>
      <c r="E1257" s="267"/>
      <c r="F1257" s="267"/>
      <c r="G1257" s="268"/>
      <c r="H1257" s="269">
        <f t="shared" si="51"/>
        <v>0</v>
      </c>
      <c r="I1257" s="270">
        <f t="shared" si="52"/>
        <v>0</v>
      </c>
    </row>
    <row r="1258" spans="2:9" s="245" customFormat="1" ht="10.199999999999999">
      <c r="B1258" s="756"/>
      <c r="C1258" s="757"/>
      <c r="D1258" s="266"/>
      <c r="E1258" s="267"/>
      <c r="F1258" s="267"/>
      <c r="G1258" s="268"/>
      <c r="H1258" s="269">
        <f t="shared" si="51"/>
        <v>0</v>
      </c>
      <c r="I1258" s="270">
        <f t="shared" si="52"/>
        <v>0</v>
      </c>
    </row>
    <row r="1259" spans="2:9" s="245" customFormat="1" ht="10.199999999999999">
      <c r="B1259" s="756"/>
      <c r="C1259" s="757"/>
      <c r="D1259" s="266"/>
      <c r="E1259" s="267"/>
      <c r="F1259" s="267"/>
      <c r="G1259" s="268"/>
      <c r="H1259" s="269">
        <f t="shared" si="51"/>
        <v>0</v>
      </c>
      <c r="I1259" s="270">
        <f t="shared" si="52"/>
        <v>0</v>
      </c>
    </row>
    <row r="1260" spans="2:9" s="245" customFormat="1" ht="10.199999999999999">
      <c r="B1260" s="756"/>
      <c r="C1260" s="757"/>
      <c r="D1260" s="266"/>
      <c r="E1260" s="267"/>
      <c r="F1260" s="267"/>
      <c r="G1260" s="268"/>
      <c r="H1260" s="269">
        <f t="shared" si="51"/>
        <v>0</v>
      </c>
      <c r="I1260" s="270">
        <f t="shared" si="52"/>
        <v>0</v>
      </c>
    </row>
    <row r="1261" spans="2:9" s="245" customFormat="1" ht="10.199999999999999">
      <c r="B1261" s="756"/>
      <c r="C1261" s="757"/>
      <c r="D1261" s="266"/>
      <c r="E1261" s="267"/>
      <c r="F1261" s="267"/>
      <c r="G1261" s="268"/>
      <c r="H1261" s="269">
        <f t="shared" si="51"/>
        <v>0</v>
      </c>
      <c r="I1261" s="270">
        <f t="shared" si="52"/>
        <v>0</v>
      </c>
    </row>
    <row r="1262" spans="2:9" s="245" customFormat="1" ht="10.199999999999999">
      <c r="B1262" s="756"/>
      <c r="C1262" s="757"/>
      <c r="D1262" s="266"/>
      <c r="E1262" s="267"/>
      <c r="F1262" s="267"/>
      <c r="G1262" s="268"/>
      <c r="H1262" s="269">
        <f t="shared" si="51"/>
        <v>0</v>
      </c>
      <c r="I1262" s="270">
        <f t="shared" si="52"/>
        <v>0</v>
      </c>
    </row>
    <row r="1263" spans="2:9" s="245" customFormat="1" ht="10.199999999999999">
      <c r="B1263" s="756"/>
      <c r="C1263" s="757"/>
      <c r="D1263" s="266"/>
      <c r="E1263" s="267"/>
      <c r="F1263" s="267"/>
      <c r="G1263" s="268"/>
      <c r="H1263" s="269">
        <f t="shared" si="51"/>
        <v>0</v>
      </c>
      <c r="I1263" s="270">
        <f t="shared" si="52"/>
        <v>0</v>
      </c>
    </row>
    <row r="1264" spans="2:9" s="245" customFormat="1" ht="10.199999999999999">
      <c r="B1264" s="756"/>
      <c r="C1264" s="757"/>
      <c r="D1264" s="266"/>
      <c r="E1264" s="267"/>
      <c r="F1264" s="267"/>
      <c r="G1264" s="268"/>
      <c r="H1264" s="269">
        <f t="shared" si="51"/>
        <v>0</v>
      </c>
      <c r="I1264" s="270">
        <f t="shared" si="52"/>
        <v>0</v>
      </c>
    </row>
    <row r="1265" spans="2:9" s="245" customFormat="1" ht="10.199999999999999">
      <c r="B1265" s="756"/>
      <c r="C1265" s="757"/>
      <c r="D1265" s="266"/>
      <c r="E1265" s="267"/>
      <c r="F1265" s="267"/>
      <c r="G1265" s="268"/>
      <c r="H1265" s="269">
        <f t="shared" si="51"/>
        <v>0</v>
      </c>
      <c r="I1265" s="270">
        <f t="shared" si="52"/>
        <v>0</v>
      </c>
    </row>
    <row r="1266" spans="2:9" s="245" customFormat="1" ht="10.199999999999999">
      <c r="B1266" s="756"/>
      <c r="C1266" s="757"/>
      <c r="D1266" s="266"/>
      <c r="E1266" s="267"/>
      <c r="F1266" s="267"/>
      <c r="G1266" s="268"/>
      <c r="H1266" s="269">
        <f t="shared" si="51"/>
        <v>0</v>
      </c>
      <c r="I1266" s="270">
        <f t="shared" si="52"/>
        <v>0</v>
      </c>
    </row>
    <row r="1267" spans="2:9" s="245" customFormat="1" ht="10.199999999999999">
      <c r="B1267" s="756"/>
      <c r="C1267" s="757"/>
      <c r="D1267" s="266"/>
      <c r="E1267" s="267"/>
      <c r="F1267" s="267"/>
      <c r="G1267" s="268"/>
      <c r="H1267" s="269">
        <f t="shared" si="51"/>
        <v>0</v>
      </c>
      <c r="I1267" s="270">
        <f t="shared" si="52"/>
        <v>0</v>
      </c>
    </row>
    <row r="1268" spans="2:9" s="245" customFormat="1" ht="10.199999999999999">
      <c r="B1268" s="756"/>
      <c r="C1268" s="757"/>
      <c r="D1268" s="266"/>
      <c r="E1268" s="267"/>
      <c r="F1268" s="267"/>
      <c r="G1268" s="268"/>
      <c r="H1268" s="269">
        <f t="shared" si="51"/>
        <v>0</v>
      </c>
      <c r="I1268" s="270">
        <f t="shared" si="52"/>
        <v>0</v>
      </c>
    </row>
    <row r="1269" spans="2:9" s="245" customFormat="1" ht="10.199999999999999">
      <c r="B1269" s="756"/>
      <c r="C1269" s="757"/>
      <c r="D1269" s="266"/>
      <c r="E1269" s="267"/>
      <c r="F1269" s="267"/>
      <c r="G1269" s="268"/>
      <c r="H1269" s="269">
        <f t="shared" si="51"/>
        <v>0</v>
      </c>
      <c r="I1269" s="270">
        <f t="shared" si="52"/>
        <v>0</v>
      </c>
    </row>
    <row r="1270" spans="2:9" s="245" customFormat="1" ht="10.199999999999999">
      <c r="B1270" s="756"/>
      <c r="C1270" s="757"/>
      <c r="D1270" s="266"/>
      <c r="E1270" s="267"/>
      <c r="F1270" s="267"/>
      <c r="G1270" s="268"/>
      <c r="H1270" s="269">
        <f t="shared" si="51"/>
        <v>0</v>
      </c>
      <c r="I1270" s="270">
        <f t="shared" si="52"/>
        <v>0</v>
      </c>
    </row>
    <row r="1271" spans="2:9" s="245" customFormat="1" ht="10.199999999999999">
      <c r="B1271" s="756"/>
      <c r="C1271" s="757"/>
      <c r="D1271" s="266"/>
      <c r="E1271" s="267"/>
      <c r="F1271" s="267"/>
      <c r="G1271" s="268"/>
      <c r="H1271" s="269">
        <f t="shared" si="51"/>
        <v>0</v>
      </c>
      <c r="I1271" s="270">
        <f t="shared" si="52"/>
        <v>0</v>
      </c>
    </row>
    <row r="1272" spans="2:9" s="245" customFormat="1" ht="10.199999999999999">
      <c r="B1272" s="756"/>
      <c r="C1272" s="757"/>
      <c r="D1272" s="266"/>
      <c r="E1272" s="267"/>
      <c r="F1272" s="267"/>
      <c r="G1272" s="268"/>
      <c r="H1272" s="269">
        <f t="shared" si="51"/>
        <v>0</v>
      </c>
      <c r="I1272" s="270">
        <f t="shared" si="52"/>
        <v>0</v>
      </c>
    </row>
    <row r="1273" spans="2:9" s="245" customFormat="1" ht="10.199999999999999">
      <c r="B1273" s="756"/>
      <c r="C1273" s="757"/>
      <c r="D1273" s="266"/>
      <c r="E1273" s="267"/>
      <c r="F1273" s="267"/>
      <c r="G1273" s="268"/>
      <c r="H1273" s="269">
        <f t="shared" si="51"/>
        <v>0</v>
      </c>
      <c r="I1273" s="270">
        <f t="shared" si="52"/>
        <v>0</v>
      </c>
    </row>
    <row r="1274" spans="2:9" s="245" customFormat="1" ht="10.199999999999999">
      <c r="B1274" s="756"/>
      <c r="C1274" s="757"/>
      <c r="D1274" s="266"/>
      <c r="E1274" s="267"/>
      <c r="F1274" s="267"/>
      <c r="G1274" s="268"/>
      <c r="H1274" s="269">
        <f t="shared" si="51"/>
        <v>0</v>
      </c>
      <c r="I1274" s="270">
        <f t="shared" si="52"/>
        <v>0</v>
      </c>
    </row>
    <row r="1275" spans="2:9" s="245" customFormat="1" ht="10.199999999999999">
      <c r="B1275" s="756"/>
      <c r="C1275" s="757"/>
      <c r="D1275" s="266"/>
      <c r="E1275" s="267"/>
      <c r="F1275" s="267"/>
      <c r="G1275" s="268"/>
      <c r="H1275" s="269">
        <f t="shared" si="51"/>
        <v>0</v>
      </c>
      <c r="I1275" s="270">
        <f t="shared" si="52"/>
        <v>0</v>
      </c>
    </row>
    <row r="1276" spans="2:9" s="245" customFormat="1" ht="10.199999999999999">
      <c r="B1276" s="756"/>
      <c r="C1276" s="757"/>
      <c r="D1276" s="266"/>
      <c r="E1276" s="267"/>
      <c r="F1276" s="267"/>
      <c r="G1276" s="268"/>
      <c r="H1276" s="269">
        <f t="shared" si="51"/>
        <v>0</v>
      </c>
      <c r="I1276" s="270">
        <f t="shared" si="52"/>
        <v>0</v>
      </c>
    </row>
    <row r="1277" spans="2:9" s="245" customFormat="1" ht="10.199999999999999">
      <c r="B1277" s="756"/>
      <c r="C1277" s="757"/>
      <c r="D1277" s="266"/>
      <c r="E1277" s="267"/>
      <c r="F1277" s="267"/>
      <c r="G1277" s="268"/>
      <c r="H1277" s="269">
        <f t="shared" si="51"/>
        <v>0</v>
      </c>
      <c r="I1277" s="270">
        <f t="shared" si="52"/>
        <v>0</v>
      </c>
    </row>
    <row r="1278" spans="2:9" s="245" customFormat="1" ht="10.199999999999999">
      <c r="B1278" s="756"/>
      <c r="C1278" s="757"/>
      <c r="D1278" s="266"/>
      <c r="E1278" s="267"/>
      <c r="F1278" s="267"/>
      <c r="G1278" s="268"/>
      <c r="H1278" s="269">
        <f t="shared" si="51"/>
        <v>0</v>
      </c>
      <c r="I1278" s="270">
        <f t="shared" si="52"/>
        <v>0</v>
      </c>
    </row>
    <row r="1279" spans="2:9" s="245" customFormat="1" ht="10.199999999999999">
      <c r="B1279" s="756"/>
      <c r="C1279" s="757"/>
      <c r="D1279" s="266"/>
      <c r="E1279" s="267"/>
      <c r="F1279" s="267"/>
      <c r="G1279" s="268"/>
      <c r="H1279" s="269">
        <f t="shared" si="51"/>
        <v>0</v>
      </c>
      <c r="I1279" s="270">
        <f t="shared" si="52"/>
        <v>0</v>
      </c>
    </row>
    <row r="1280" spans="2:9" s="245" customFormat="1" ht="10.199999999999999">
      <c r="B1280" s="756"/>
      <c r="C1280" s="757"/>
      <c r="D1280" s="266"/>
      <c r="E1280" s="267"/>
      <c r="F1280" s="267"/>
      <c r="G1280" s="268"/>
      <c r="H1280" s="269">
        <f t="shared" si="51"/>
        <v>0</v>
      </c>
      <c r="I1280" s="270">
        <f t="shared" si="52"/>
        <v>0</v>
      </c>
    </row>
    <row r="1281" spans="2:9" s="245" customFormat="1" ht="10.199999999999999">
      <c r="B1281" s="756"/>
      <c r="C1281" s="757"/>
      <c r="D1281" s="266"/>
      <c r="E1281" s="267"/>
      <c r="F1281" s="267"/>
      <c r="G1281" s="268"/>
      <c r="H1281" s="269">
        <f t="shared" si="51"/>
        <v>0</v>
      </c>
      <c r="I1281" s="270">
        <f t="shared" si="52"/>
        <v>0</v>
      </c>
    </row>
    <row r="1282" spans="2:9" s="245" customFormat="1" ht="10.199999999999999">
      <c r="B1282" s="756"/>
      <c r="C1282" s="757"/>
      <c r="D1282" s="266"/>
      <c r="E1282" s="267"/>
      <c r="F1282" s="267"/>
      <c r="G1282" s="268"/>
      <c r="H1282" s="269">
        <f t="shared" si="51"/>
        <v>0</v>
      </c>
      <c r="I1282" s="270">
        <f t="shared" si="52"/>
        <v>0</v>
      </c>
    </row>
    <row r="1283" spans="2:9" s="245" customFormat="1" ht="10.199999999999999">
      <c r="B1283" s="756"/>
      <c r="C1283" s="757"/>
      <c r="D1283" s="266"/>
      <c r="E1283" s="267"/>
      <c r="F1283" s="267"/>
      <c r="G1283" s="268"/>
      <c r="H1283" s="269">
        <f t="shared" si="51"/>
        <v>0</v>
      </c>
      <c r="I1283" s="270">
        <f t="shared" si="52"/>
        <v>0</v>
      </c>
    </row>
    <row r="1284" spans="2:9" s="245" customFormat="1" ht="10.199999999999999">
      <c r="B1284" s="756"/>
      <c r="C1284" s="757"/>
      <c r="D1284" s="266"/>
      <c r="E1284" s="267"/>
      <c r="F1284" s="267"/>
      <c r="G1284" s="268"/>
      <c r="H1284" s="269">
        <f t="shared" si="51"/>
        <v>0</v>
      </c>
      <c r="I1284" s="270">
        <f t="shared" si="52"/>
        <v>0</v>
      </c>
    </row>
    <row r="1285" spans="2:9" s="245" customFormat="1" ht="10.199999999999999">
      <c r="B1285" s="756"/>
      <c r="C1285" s="757"/>
      <c r="D1285" s="266"/>
      <c r="E1285" s="267"/>
      <c r="F1285" s="267"/>
      <c r="G1285" s="268"/>
      <c r="H1285" s="269">
        <f t="shared" si="51"/>
        <v>0</v>
      </c>
      <c r="I1285" s="270">
        <f t="shared" si="52"/>
        <v>0</v>
      </c>
    </row>
    <row r="1286" spans="2:9" s="245" customFormat="1" ht="10.199999999999999">
      <c r="B1286" s="758"/>
      <c r="C1286" s="759"/>
      <c r="D1286" s="271"/>
      <c r="E1286" s="272"/>
      <c r="F1286" s="272"/>
      <c r="G1286" s="273"/>
      <c r="H1286" s="274">
        <f t="shared" si="51"/>
        <v>0</v>
      </c>
      <c r="I1286" s="275">
        <f t="shared" si="52"/>
        <v>0</v>
      </c>
    </row>
    <row r="1287" spans="2:9" s="244" customFormat="1" ht="12">
      <c r="B1287" s="762" t="s">
        <v>233</v>
      </c>
      <c r="C1287" s="763"/>
      <c r="D1287" s="763"/>
      <c r="E1287" s="763"/>
      <c r="F1287" s="763"/>
      <c r="G1287" s="764"/>
      <c r="H1287" s="276">
        <f>ROUND(SUM(H1237:H1286),3)</f>
        <v>0</v>
      </c>
      <c r="I1287" s="277">
        <f>ROUND(SUM(I1237:I1286),3)</f>
        <v>0</v>
      </c>
    </row>
    <row r="1288" spans="2:9" s="244" customFormat="1" ht="12.6" thickBot="1">
      <c r="B1288" s="765" t="s">
        <v>234</v>
      </c>
      <c r="C1288" s="766"/>
      <c r="D1288" s="766"/>
      <c r="E1288" s="766"/>
      <c r="F1288" s="766"/>
      <c r="G1288" s="767"/>
      <c r="H1288" s="768">
        <f>ROUND(I1287-H1287+I1236,3)</f>
        <v>0</v>
      </c>
      <c r="I1288" s="769"/>
    </row>
    <row r="1289" spans="2:9" s="245" customFormat="1" ht="10.8" thickTop="1">
      <c r="B1289" s="770" t="s">
        <v>5</v>
      </c>
      <c r="C1289" s="771"/>
      <c r="D1289" s="774" t="s">
        <v>6</v>
      </c>
      <c r="E1289" s="775"/>
      <c r="F1289" s="775"/>
      <c r="G1289" s="775"/>
      <c r="H1289" s="775"/>
      <c r="I1289" s="776"/>
    </row>
    <row r="1290" spans="2:9" s="245" customFormat="1" ht="10.199999999999999">
      <c r="B1290" s="772"/>
      <c r="C1290" s="773"/>
      <c r="D1290" s="777" t="s">
        <v>235</v>
      </c>
      <c r="E1290" s="778"/>
      <c r="F1290" s="778"/>
      <c r="G1290" s="778"/>
      <c r="H1290" s="779" t="s">
        <v>236</v>
      </c>
      <c r="I1290" s="780"/>
    </row>
    <row r="1291" spans="2:9" s="245" customFormat="1" ht="10.199999999999999">
      <c r="B1291" s="798" t="str">
        <f>B1219</f>
        <v>YENİ YAPI</v>
      </c>
      <c r="C1291" s="799"/>
      <c r="D1291" s="802" t="str">
        <f>D1219</f>
        <v>Emrah Kulaklı</v>
      </c>
      <c r="E1291" s="803"/>
      <c r="F1291" s="803"/>
      <c r="G1291" s="803"/>
      <c r="H1291" s="802" t="str">
        <f>H1219</f>
        <v>Emrullah Yavaş</v>
      </c>
      <c r="I1291" s="804"/>
    </row>
    <row r="1292" spans="2:9" s="245" customFormat="1" ht="10.199999999999999">
      <c r="B1292" s="800"/>
      <c r="C1292" s="801"/>
      <c r="D1292" s="802" t="str">
        <f>D1220</f>
        <v>İnşaat Mühendisi</v>
      </c>
      <c r="E1292" s="803"/>
      <c r="F1292" s="803"/>
      <c r="G1292" s="803"/>
      <c r="H1292" s="802" t="str">
        <f>H1220</f>
        <v>İnşaat Mühendisi</v>
      </c>
      <c r="I1292" s="804"/>
    </row>
    <row r="1293" spans="2:9" s="245" customFormat="1" ht="10.199999999999999">
      <c r="B1293" s="800"/>
      <c r="C1293" s="801"/>
      <c r="D1293" s="259"/>
      <c r="H1293" s="259"/>
      <c r="I1293" s="254"/>
    </row>
    <row r="1294" spans="2:9" s="245" customFormat="1" ht="10.199999999999999">
      <c r="B1294" s="253"/>
      <c r="D1294" s="259"/>
      <c r="H1294" s="259"/>
      <c r="I1294" s="254"/>
    </row>
    <row r="1295" spans="2:9" s="245" customFormat="1" ht="10.8" thickBot="1">
      <c r="B1295" s="255"/>
      <c r="C1295" s="256"/>
      <c r="D1295" s="260"/>
      <c r="E1295" s="256"/>
      <c r="F1295" s="256"/>
      <c r="G1295" s="256"/>
      <c r="H1295" s="260"/>
      <c r="I1295" s="257"/>
    </row>
    <row r="1296" spans="2:9" s="245" customFormat="1" ht="6" customHeight="1" thickTop="1"/>
    <row r="1297" spans="2:10" ht="3.75" customHeight="1"/>
    <row r="1298" spans="2:10" ht="9.75" customHeight="1" thickBot="1">
      <c r="B1298" s="246"/>
      <c r="C1298" s="246"/>
      <c r="D1298" s="245"/>
      <c r="H1298" s="247" t="s">
        <v>232</v>
      </c>
      <c r="I1298" s="248">
        <f>I1226+1</f>
        <v>18</v>
      </c>
    </row>
    <row r="1299" spans="2:10" s="244" customFormat="1" ht="12" customHeight="1" thickTop="1">
      <c r="B1299" s="278" t="s">
        <v>6</v>
      </c>
      <c r="C1299" s="760" t="str">
        <f>C1227</f>
        <v>:FARSYAPI</v>
      </c>
      <c r="D1299" s="760"/>
      <c r="E1299" s="760"/>
      <c r="F1299" s="760"/>
      <c r="G1299" s="760"/>
      <c r="H1299" s="760"/>
      <c r="I1299" s="761"/>
    </row>
    <row r="1300" spans="2:10" s="244" customFormat="1" ht="12">
      <c r="B1300" s="279" t="s">
        <v>5</v>
      </c>
      <c r="C1300" s="783" t="str">
        <f t="shared" ref="C1300:C1303" si="53">C1228</f>
        <v>:YENİ YAPI</v>
      </c>
      <c r="D1300" s="783"/>
      <c r="E1300" s="783"/>
      <c r="F1300" s="783"/>
      <c r="G1300" s="783"/>
      <c r="H1300" s="783"/>
      <c r="I1300" s="784"/>
    </row>
    <row r="1301" spans="2:10" s="244" customFormat="1" ht="12" customHeight="1">
      <c r="B1301" s="279" t="s">
        <v>230</v>
      </c>
      <c r="C1301" s="785" t="str">
        <f t="shared" si="53"/>
        <v xml:space="preserve">:PANDROS </v>
      </c>
      <c r="D1301" s="785"/>
      <c r="E1301" s="785"/>
      <c r="F1301" s="785"/>
      <c r="G1301" s="785"/>
      <c r="H1301" s="785"/>
      <c r="I1301" s="786"/>
    </row>
    <row r="1302" spans="2:10" s="244" customFormat="1" ht="12" customHeight="1">
      <c r="B1302" s="279" t="s">
        <v>231</v>
      </c>
      <c r="C1302" s="783" t="str">
        <f t="shared" si="53"/>
        <v>:İNCE İŞLER</v>
      </c>
      <c r="D1302" s="783"/>
      <c r="E1302" s="783"/>
      <c r="F1302" s="783"/>
      <c r="G1302" s="783"/>
      <c r="H1302" s="783"/>
      <c r="I1302" s="784"/>
    </row>
    <row r="1303" spans="2:10" s="244" customFormat="1" ht="33" customHeight="1">
      <c r="B1303" s="280" t="s">
        <v>228</v>
      </c>
      <c r="C1303" s="787" t="str">
        <f t="shared" si="53"/>
        <v>:İSG Cezası Kesintileri</v>
      </c>
      <c r="D1303" s="787"/>
      <c r="E1303" s="787"/>
      <c r="F1303" s="787"/>
      <c r="G1303" s="787"/>
      <c r="H1303" s="787"/>
      <c r="I1303" s="788"/>
    </row>
    <row r="1304" spans="2:10" s="244" customFormat="1" ht="12.6" thickBot="1">
      <c r="B1304" s="281" t="s">
        <v>9</v>
      </c>
      <c r="C1304" s="282" t="str">
        <f>C1232</f>
        <v>:KES.01</v>
      </c>
      <c r="D1304" s="283" t="s">
        <v>1</v>
      </c>
      <c r="E1304" s="283" t="str">
        <f>E1232</f>
        <v>:pkt</v>
      </c>
      <c r="F1304" s="283"/>
      <c r="G1304" s="283"/>
      <c r="H1304" s="283" t="s">
        <v>198</v>
      </c>
      <c r="I1304" s="284" t="str">
        <f>I1232</f>
        <v>:1TL</v>
      </c>
    </row>
    <row r="1305" spans="2:10" s="249" customFormat="1" ht="24" customHeight="1" thickTop="1" thickBot="1">
      <c r="B1305" s="789" t="s">
        <v>229</v>
      </c>
      <c r="C1305" s="790"/>
      <c r="D1305" s="790"/>
      <c r="E1305" s="790"/>
      <c r="F1305" s="790"/>
      <c r="G1305" s="790"/>
      <c r="H1305" s="790"/>
      <c r="I1305" s="791"/>
    </row>
    <row r="1306" spans="2:10" s="244" customFormat="1" ht="12.6" thickTop="1">
      <c r="B1306" s="792" t="s">
        <v>223</v>
      </c>
      <c r="C1306" s="793"/>
      <c r="D1306" s="793" t="s">
        <v>145</v>
      </c>
      <c r="E1306" s="793"/>
      <c r="F1306" s="793"/>
      <c r="G1306" s="793"/>
      <c r="H1306" s="796" t="s">
        <v>3</v>
      </c>
      <c r="I1306" s="797"/>
    </row>
    <row r="1307" spans="2:10" s="244" customFormat="1" ht="12">
      <c r="B1307" s="794"/>
      <c r="C1307" s="795"/>
      <c r="D1307" s="251" t="s">
        <v>147</v>
      </c>
      <c r="E1307" s="251" t="s">
        <v>224</v>
      </c>
      <c r="F1307" s="251" t="s">
        <v>225</v>
      </c>
      <c r="G1307" s="251" t="s">
        <v>148</v>
      </c>
      <c r="H1307" s="258" t="s">
        <v>226</v>
      </c>
      <c r="I1307" s="252" t="s">
        <v>227</v>
      </c>
      <c r="J1307" s="250"/>
    </row>
    <row r="1308" spans="2:10" s="244" customFormat="1" ht="12">
      <c r="B1308" s="781" t="s">
        <v>237</v>
      </c>
      <c r="C1308" s="782"/>
      <c r="D1308" s="261"/>
      <c r="E1308" s="262"/>
      <c r="F1308" s="262"/>
      <c r="G1308" s="263"/>
      <c r="H1308" s="264"/>
      <c r="I1308" s="265">
        <f>H1288</f>
        <v>0</v>
      </c>
      <c r="J1308" s="250"/>
    </row>
    <row r="1309" spans="2:10" s="245" customFormat="1" ht="10.199999999999999">
      <c r="B1309" s="756"/>
      <c r="C1309" s="757"/>
      <c r="D1309" s="266"/>
      <c r="E1309" s="267"/>
      <c r="F1309" s="267"/>
      <c r="G1309" s="268"/>
      <c r="H1309" s="269">
        <f>ROUND(IF(MID(B1309,1,5)="MİNHA",PRODUCT(D1309:G1309),0),3)</f>
        <v>0</v>
      </c>
      <c r="I1309" s="270">
        <f>ROUND(IF(MID(B1309,1,5)&lt;&gt;"MİNHA",PRODUCT(D1309:G1309),0),3)</f>
        <v>0</v>
      </c>
    </row>
    <row r="1310" spans="2:10" s="245" customFormat="1" ht="10.199999999999999">
      <c r="B1310" s="756"/>
      <c r="C1310" s="757"/>
      <c r="D1310" s="266"/>
      <c r="E1310" s="267"/>
      <c r="F1310" s="267"/>
      <c r="G1310" s="268"/>
      <c r="H1310" s="269">
        <f t="shared" ref="H1310:H1358" si="54">ROUND(IF(MID(B1310,1,5)="MİNHA",PRODUCT(D1310:G1310),0),3)</f>
        <v>0</v>
      </c>
      <c r="I1310" s="270">
        <f t="shared" ref="I1310:I1358" si="55">ROUND(IF(MID(B1310,1,5)&lt;&gt;"MİNHA",PRODUCT(D1310:G1310),0),3)</f>
        <v>0</v>
      </c>
    </row>
    <row r="1311" spans="2:10" s="245" customFormat="1" ht="10.199999999999999">
      <c r="B1311" s="756"/>
      <c r="C1311" s="757"/>
      <c r="D1311" s="266"/>
      <c r="E1311" s="267"/>
      <c r="F1311" s="267"/>
      <c r="G1311" s="268"/>
      <c r="H1311" s="269">
        <f t="shared" si="54"/>
        <v>0</v>
      </c>
      <c r="I1311" s="270">
        <f t="shared" si="55"/>
        <v>0</v>
      </c>
    </row>
    <row r="1312" spans="2:10" s="245" customFormat="1" ht="10.199999999999999">
      <c r="B1312" s="756"/>
      <c r="C1312" s="757"/>
      <c r="D1312" s="266"/>
      <c r="E1312" s="267"/>
      <c r="F1312" s="267"/>
      <c r="G1312" s="268"/>
      <c r="H1312" s="269">
        <f t="shared" si="54"/>
        <v>0</v>
      </c>
      <c r="I1312" s="270">
        <f t="shared" si="55"/>
        <v>0</v>
      </c>
    </row>
    <row r="1313" spans="2:9" s="245" customFormat="1" ht="10.199999999999999">
      <c r="B1313" s="756"/>
      <c r="C1313" s="757"/>
      <c r="D1313" s="266"/>
      <c r="E1313" s="267"/>
      <c r="F1313" s="267"/>
      <c r="G1313" s="268"/>
      <c r="H1313" s="269">
        <f t="shared" si="54"/>
        <v>0</v>
      </c>
      <c r="I1313" s="270">
        <f t="shared" si="55"/>
        <v>0</v>
      </c>
    </row>
    <row r="1314" spans="2:9" s="245" customFormat="1" ht="10.199999999999999">
      <c r="B1314" s="756"/>
      <c r="C1314" s="757"/>
      <c r="D1314" s="266"/>
      <c r="E1314" s="267"/>
      <c r="F1314" s="267"/>
      <c r="G1314" s="268"/>
      <c r="H1314" s="269">
        <f t="shared" si="54"/>
        <v>0</v>
      </c>
      <c r="I1314" s="270">
        <f t="shared" si="55"/>
        <v>0</v>
      </c>
    </row>
    <row r="1315" spans="2:9" s="245" customFormat="1" ht="10.199999999999999">
      <c r="B1315" s="756"/>
      <c r="C1315" s="757"/>
      <c r="D1315" s="266"/>
      <c r="E1315" s="267"/>
      <c r="F1315" s="267"/>
      <c r="G1315" s="268"/>
      <c r="H1315" s="269">
        <f t="shared" si="54"/>
        <v>0</v>
      </c>
      <c r="I1315" s="270">
        <f t="shared" si="55"/>
        <v>0</v>
      </c>
    </row>
    <row r="1316" spans="2:9" s="245" customFormat="1" ht="10.199999999999999">
      <c r="B1316" s="756"/>
      <c r="C1316" s="757"/>
      <c r="D1316" s="266"/>
      <c r="E1316" s="267"/>
      <c r="F1316" s="267"/>
      <c r="G1316" s="268"/>
      <c r="H1316" s="269">
        <f t="shared" si="54"/>
        <v>0</v>
      </c>
      <c r="I1316" s="270">
        <f t="shared" si="55"/>
        <v>0</v>
      </c>
    </row>
    <row r="1317" spans="2:9" s="245" customFormat="1" ht="10.199999999999999">
      <c r="B1317" s="756"/>
      <c r="C1317" s="757"/>
      <c r="D1317" s="266"/>
      <c r="E1317" s="267"/>
      <c r="F1317" s="267"/>
      <c r="G1317" s="268"/>
      <c r="H1317" s="269">
        <f t="shared" si="54"/>
        <v>0</v>
      </c>
      <c r="I1317" s="270">
        <f t="shared" si="55"/>
        <v>0</v>
      </c>
    </row>
    <row r="1318" spans="2:9" s="245" customFormat="1" ht="10.199999999999999">
      <c r="B1318" s="756"/>
      <c r="C1318" s="757"/>
      <c r="D1318" s="266"/>
      <c r="E1318" s="267"/>
      <c r="F1318" s="267"/>
      <c r="G1318" s="268"/>
      <c r="H1318" s="269">
        <f t="shared" si="54"/>
        <v>0</v>
      </c>
      <c r="I1318" s="270">
        <f t="shared" si="55"/>
        <v>0</v>
      </c>
    </row>
    <row r="1319" spans="2:9" s="245" customFormat="1" ht="10.199999999999999">
      <c r="B1319" s="756"/>
      <c r="C1319" s="757"/>
      <c r="D1319" s="266"/>
      <c r="E1319" s="267"/>
      <c r="F1319" s="267"/>
      <c r="G1319" s="268"/>
      <c r="H1319" s="269">
        <f t="shared" si="54"/>
        <v>0</v>
      </c>
      <c r="I1319" s="270">
        <f t="shared" si="55"/>
        <v>0</v>
      </c>
    </row>
    <row r="1320" spans="2:9" s="245" customFormat="1" ht="10.199999999999999">
      <c r="B1320" s="756"/>
      <c r="C1320" s="757"/>
      <c r="D1320" s="266"/>
      <c r="E1320" s="267"/>
      <c r="F1320" s="267"/>
      <c r="G1320" s="268"/>
      <c r="H1320" s="269">
        <f t="shared" si="54"/>
        <v>0</v>
      </c>
      <c r="I1320" s="270">
        <f t="shared" si="55"/>
        <v>0</v>
      </c>
    </row>
    <row r="1321" spans="2:9" s="245" customFormat="1" ht="10.199999999999999">
      <c r="B1321" s="756"/>
      <c r="C1321" s="757"/>
      <c r="D1321" s="266"/>
      <c r="E1321" s="267"/>
      <c r="F1321" s="267"/>
      <c r="G1321" s="268"/>
      <c r="H1321" s="269">
        <f t="shared" si="54"/>
        <v>0</v>
      </c>
      <c r="I1321" s="270">
        <f t="shared" si="55"/>
        <v>0</v>
      </c>
    </row>
    <row r="1322" spans="2:9" s="245" customFormat="1" ht="10.199999999999999">
      <c r="B1322" s="756"/>
      <c r="C1322" s="757"/>
      <c r="D1322" s="266"/>
      <c r="E1322" s="267"/>
      <c r="F1322" s="267"/>
      <c r="G1322" s="268"/>
      <c r="H1322" s="269">
        <f t="shared" si="54"/>
        <v>0</v>
      </c>
      <c r="I1322" s="270">
        <f t="shared" si="55"/>
        <v>0</v>
      </c>
    </row>
    <row r="1323" spans="2:9" s="245" customFormat="1" ht="10.199999999999999">
      <c r="B1323" s="756"/>
      <c r="C1323" s="757"/>
      <c r="D1323" s="266"/>
      <c r="E1323" s="267"/>
      <c r="F1323" s="267"/>
      <c r="G1323" s="268"/>
      <c r="H1323" s="269">
        <f t="shared" si="54"/>
        <v>0</v>
      </c>
      <c r="I1323" s="270">
        <f t="shared" si="55"/>
        <v>0</v>
      </c>
    </row>
    <row r="1324" spans="2:9" s="245" customFormat="1" ht="10.199999999999999">
      <c r="B1324" s="756"/>
      <c r="C1324" s="757"/>
      <c r="D1324" s="266"/>
      <c r="E1324" s="267"/>
      <c r="F1324" s="267"/>
      <c r="G1324" s="268"/>
      <c r="H1324" s="269">
        <f t="shared" si="54"/>
        <v>0</v>
      </c>
      <c r="I1324" s="270">
        <f t="shared" si="55"/>
        <v>0</v>
      </c>
    </row>
    <row r="1325" spans="2:9" s="245" customFormat="1" ht="10.199999999999999">
      <c r="B1325" s="756"/>
      <c r="C1325" s="757"/>
      <c r="D1325" s="266"/>
      <c r="E1325" s="267"/>
      <c r="F1325" s="267"/>
      <c r="G1325" s="268"/>
      <c r="H1325" s="269">
        <f t="shared" si="54"/>
        <v>0</v>
      </c>
      <c r="I1325" s="270">
        <f t="shared" si="55"/>
        <v>0</v>
      </c>
    </row>
    <row r="1326" spans="2:9" s="245" customFormat="1" ht="10.199999999999999">
      <c r="B1326" s="756"/>
      <c r="C1326" s="757"/>
      <c r="D1326" s="266"/>
      <c r="E1326" s="267"/>
      <c r="F1326" s="267"/>
      <c r="G1326" s="268"/>
      <c r="H1326" s="269">
        <f t="shared" si="54"/>
        <v>0</v>
      </c>
      <c r="I1326" s="270">
        <f t="shared" si="55"/>
        <v>0</v>
      </c>
    </row>
    <row r="1327" spans="2:9" s="245" customFormat="1" ht="10.199999999999999">
      <c r="B1327" s="756"/>
      <c r="C1327" s="757"/>
      <c r="D1327" s="266"/>
      <c r="E1327" s="267"/>
      <c r="F1327" s="267"/>
      <c r="G1327" s="268"/>
      <c r="H1327" s="269">
        <f t="shared" si="54"/>
        <v>0</v>
      </c>
      <c r="I1327" s="270">
        <f t="shared" si="55"/>
        <v>0</v>
      </c>
    </row>
    <row r="1328" spans="2:9" s="245" customFormat="1" ht="10.199999999999999">
      <c r="B1328" s="756"/>
      <c r="C1328" s="757"/>
      <c r="D1328" s="266"/>
      <c r="E1328" s="267"/>
      <c r="F1328" s="267"/>
      <c r="G1328" s="268"/>
      <c r="H1328" s="269">
        <f t="shared" si="54"/>
        <v>0</v>
      </c>
      <c r="I1328" s="270">
        <f t="shared" si="55"/>
        <v>0</v>
      </c>
    </row>
    <row r="1329" spans="2:9" s="245" customFormat="1" ht="10.199999999999999">
      <c r="B1329" s="756"/>
      <c r="C1329" s="757"/>
      <c r="D1329" s="266"/>
      <c r="E1329" s="267"/>
      <c r="F1329" s="267"/>
      <c r="G1329" s="268"/>
      <c r="H1329" s="269">
        <f t="shared" si="54"/>
        <v>0</v>
      </c>
      <c r="I1329" s="270">
        <f t="shared" si="55"/>
        <v>0</v>
      </c>
    </row>
    <row r="1330" spans="2:9" s="245" customFormat="1" ht="10.199999999999999">
      <c r="B1330" s="756"/>
      <c r="C1330" s="757"/>
      <c r="D1330" s="266"/>
      <c r="E1330" s="267"/>
      <c r="F1330" s="267"/>
      <c r="G1330" s="268"/>
      <c r="H1330" s="269">
        <f t="shared" si="54"/>
        <v>0</v>
      </c>
      <c r="I1330" s="270">
        <f t="shared" si="55"/>
        <v>0</v>
      </c>
    </row>
    <row r="1331" spans="2:9" s="245" customFormat="1" ht="10.199999999999999">
      <c r="B1331" s="756"/>
      <c r="C1331" s="757"/>
      <c r="D1331" s="266"/>
      <c r="E1331" s="267"/>
      <c r="F1331" s="267"/>
      <c r="G1331" s="268"/>
      <c r="H1331" s="269">
        <f t="shared" si="54"/>
        <v>0</v>
      </c>
      <c r="I1331" s="270">
        <f t="shared" si="55"/>
        <v>0</v>
      </c>
    </row>
    <row r="1332" spans="2:9" s="245" customFormat="1" ht="10.199999999999999">
      <c r="B1332" s="756"/>
      <c r="C1332" s="757"/>
      <c r="D1332" s="266"/>
      <c r="E1332" s="267"/>
      <c r="F1332" s="267"/>
      <c r="G1332" s="268"/>
      <c r="H1332" s="269">
        <f t="shared" si="54"/>
        <v>0</v>
      </c>
      <c r="I1332" s="270">
        <f t="shared" si="55"/>
        <v>0</v>
      </c>
    </row>
    <row r="1333" spans="2:9" s="245" customFormat="1" ht="10.199999999999999">
      <c r="B1333" s="756"/>
      <c r="C1333" s="757"/>
      <c r="D1333" s="266"/>
      <c r="E1333" s="267"/>
      <c r="F1333" s="267"/>
      <c r="G1333" s="268"/>
      <c r="H1333" s="269">
        <f t="shared" si="54"/>
        <v>0</v>
      </c>
      <c r="I1333" s="270">
        <f t="shared" si="55"/>
        <v>0</v>
      </c>
    </row>
    <row r="1334" spans="2:9" s="245" customFormat="1" ht="10.199999999999999">
      <c r="B1334" s="756"/>
      <c r="C1334" s="757"/>
      <c r="D1334" s="266"/>
      <c r="E1334" s="267"/>
      <c r="F1334" s="267"/>
      <c r="G1334" s="268"/>
      <c r="H1334" s="269">
        <f t="shared" si="54"/>
        <v>0</v>
      </c>
      <c r="I1334" s="270">
        <f t="shared" si="55"/>
        <v>0</v>
      </c>
    </row>
    <row r="1335" spans="2:9" s="245" customFormat="1" ht="10.199999999999999">
      <c r="B1335" s="756"/>
      <c r="C1335" s="757"/>
      <c r="D1335" s="266"/>
      <c r="E1335" s="267"/>
      <c r="F1335" s="267"/>
      <c r="G1335" s="268"/>
      <c r="H1335" s="269">
        <f t="shared" si="54"/>
        <v>0</v>
      </c>
      <c r="I1335" s="270">
        <f t="shared" si="55"/>
        <v>0</v>
      </c>
    </row>
    <row r="1336" spans="2:9" s="245" customFormat="1" ht="10.199999999999999">
      <c r="B1336" s="756"/>
      <c r="C1336" s="757"/>
      <c r="D1336" s="266"/>
      <c r="E1336" s="267"/>
      <c r="F1336" s="267"/>
      <c r="G1336" s="268"/>
      <c r="H1336" s="269">
        <f t="shared" si="54"/>
        <v>0</v>
      </c>
      <c r="I1336" s="270">
        <f t="shared" si="55"/>
        <v>0</v>
      </c>
    </row>
    <row r="1337" spans="2:9" s="245" customFormat="1" ht="10.199999999999999">
      <c r="B1337" s="756"/>
      <c r="C1337" s="757"/>
      <c r="D1337" s="266"/>
      <c r="E1337" s="267"/>
      <c r="F1337" s="267"/>
      <c r="G1337" s="268"/>
      <c r="H1337" s="269">
        <f t="shared" si="54"/>
        <v>0</v>
      </c>
      <c r="I1337" s="270">
        <f t="shared" si="55"/>
        <v>0</v>
      </c>
    </row>
    <row r="1338" spans="2:9" s="245" customFormat="1" ht="10.199999999999999">
      <c r="B1338" s="756"/>
      <c r="C1338" s="757"/>
      <c r="D1338" s="266"/>
      <c r="E1338" s="267"/>
      <c r="F1338" s="267"/>
      <c r="G1338" s="268"/>
      <c r="H1338" s="269">
        <f t="shared" si="54"/>
        <v>0</v>
      </c>
      <c r="I1338" s="270">
        <f t="shared" si="55"/>
        <v>0</v>
      </c>
    </row>
    <row r="1339" spans="2:9" s="245" customFormat="1" ht="10.199999999999999">
      <c r="B1339" s="756"/>
      <c r="C1339" s="757"/>
      <c r="D1339" s="266"/>
      <c r="E1339" s="267"/>
      <c r="F1339" s="267"/>
      <c r="G1339" s="268"/>
      <c r="H1339" s="269">
        <f t="shared" si="54"/>
        <v>0</v>
      </c>
      <c r="I1339" s="270">
        <f t="shared" si="55"/>
        <v>0</v>
      </c>
    </row>
    <row r="1340" spans="2:9" s="245" customFormat="1" ht="10.199999999999999">
      <c r="B1340" s="756"/>
      <c r="C1340" s="757"/>
      <c r="D1340" s="266"/>
      <c r="E1340" s="267"/>
      <c r="F1340" s="267"/>
      <c r="G1340" s="268"/>
      <c r="H1340" s="269">
        <f t="shared" si="54"/>
        <v>0</v>
      </c>
      <c r="I1340" s="270">
        <f t="shared" si="55"/>
        <v>0</v>
      </c>
    </row>
    <row r="1341" spans="2:9" s="245" customFormat="1" ht="10.199999999999999">
      <c r="B1341" s="756"/>
      <c r="C1341" s="757"/>
      <c r="D1341" s="266"/>
      <c r="E1341" s="267"/>
      <c r="F1341" s="267"/>
      <c r="G1341" s="268"/>
      <c r="H1341" s="269">
        <f t="shared" si="54"/>
        <v>0</v>
      </c>
      <c r="I1341" s="270">
        <f t="shared" si="55"/>
        <v>0</v>
      </c>
    </row>
    <row r="1342" spans="2:9" s="245" customFormat="1" ht="10.199999999999999">
      <c r="B1342" s="756"/>
      <c r="C1342" s="757"/>
      <c r="D1342" s="266"/>
      <c r="E1342" s="267"/>
      <c r="F1342" s="267"/>
      <c r="G1342" s="268"/>
      <c r="H1342" s="269">
        <f t="shared" si="54"/>
        <v>0</v>
      </c>
      <c r="I1342" s="270">
        <f t="shared" si="55"/>
        <v>0</v>
      </c>
    </row>
    <row r="1343" spans="2:9" s="245" customFormat="1" ht="10.199999999999999">
      <c r="B1343" s="756"/>
      <c r="C1343" s="757"/>
      <c r="D1343" s="266"/>
      <c r="E1343" s="267"/>
      <c r="F1343" s="267"/>
      <c r="G1343" s="268"/>
      <c r="H1343" s="269">
        <f t="shared" si="54"/>
        <v>0</v>
      </c>
      <c r="I1343" s="270">
        <f t="shared" si="55"/>
        <v>0</v>
      </c>
    </row>
    <row r="1344" spans="2:9" s="245" customFormat="1" ht="10.199999999999999">
      <c r="B1344" s="756"/>
      <c r="C1344" s="757"/>
      <c r="D1344" s="266"/>
      <c r="E1344" s="267"/>
      <c r="F1344" s="267"/>
      <c r="G1344" s="268"/>
      <c r="H1344" s="269">
        <f t="shared" si="54"/>
        <v>0</v>
      </c>
      <c r="I1344" s="270">
        <f t="shared" si="55"/>
        <v>0</v>
      </c>
    </row>
    <row r="1345" spans="2:9" s="245" customFormat="1" ht="10.199999999999999">
      <c r="B1345" s="756"/>
      <c r="C1345" s="757"/>
      <c r="D1345" s="266"/>
      <c r="E1345" s="267"/>
      <c r="F1345" s="267"/>
      <c r="G1345" s="268"/>
      <c r="H1345" s="269">
        <f t="shared" si="54"/>
        <v>0</v>
      </c>
      <c r="I1345" s="270">
        <f t="shared" si="55"/>
        <v>0</v>
      </c>
    </row>
    <row r="1346" spans="2:9" s="245" customFormat="1" ht="10.199999999999999">
      <c r="B1346" s="756"/>
      <c r="C1346" s="757"/>
      <c r="D1346" s="266"/>
      <c r="E1346" s="267"/>
      <c r="F1346" s="267"/>
      <c r="G1346" s="268"/>
      <c r="H1346" s="269">
        <f t="shared" si="54"/>
        <v>0</v>
      </c>
      <c r="I1346" s="270">
        <f t="shared" si="55"/>
        <v>0</v>
      </c>
    </row>
    <row r="1347" spans="2:9" s="245" customFormat="1" ht="10.199999999999999">
      <c r="B1347" s="756"/>
      <c r="C1347" s="757"/>
      <c r="D1347" s="266"/>
      <c r="E1347" s="267"/>
      <c r="F1347" s="267"/>
      <c r="G1347" s="268"/>
      <c r="H1347" s="269">
        <f t="shared" si="54"/>
        <v>0</v>
      </c>
      <c r="I1347" s="270">
        <f t="shared" si="55"/>
        <v>0</v>
      </c>
    </row>
    <row r="1348" spans="2:9" s="245" customFormat="1" ht="10.199999999999999">
      <c r="B1348" s="756"/>
      <c r="C1348" s="757"/>
      <c r="D1348" s="266"/>
      <c r="E1348" s="267"/>
      <c r="F1348" s="267"/>
      <c r="G1348" s="268"/>
      <c r="H1348" s="269">
        <f t="shared" si="54"/>
        <v>0</v>
      </c>
      <c r="I1348" s="270">
        <f t="shared" si="55"/>
        <v>0</v>
      </c>
    </row>
    <row r="1349" spans="2:9" s="245" customFormat="1" ht="10.199999999999999">
      <c r="B1349" s="756"/>
      <c r="C1349" s="757"/>
      <c r="D1349" s="266"/>
      <c r="E1349" s="267"/>
      <c r="F1349" s="267"/>
      <c r="G1349" s="268"/>
      <c r="H1349" s="269">
        <f t="shared" si="54"/>
        <v>0</v>
      </c>
      <c r="I1349" s="270">
        <f t="shared" si="55"/>
        <v>0</v>
      </c>
    </row>
    <row r="1350" spans="2:9" s="245" customFormat="1" ht="10.199999999999999">
      <c r="B1350" s="756"/>
      <c r="C1350" s="757"/>
      <c r="D1350" s="266"/>
      <c r="E1350" s="267"/>
      <c r="F1350" s="267"/>
      <c r="G1350" s="268"/>
      <c r="H1350" s="269">
        <f t="shared" si="54"/>
        <v>0</v>
      </c>
      <c r="I1350" s="270">
        <f t="shared" si="55"/>
        <v>0</v>
      </c>
    </row>
    <row r="1351" spans="2:9" s="245" customFormat="1" ht="10.199999999999999">
      <c r="B1351" s="756"/>
      <c r="C1351" s="757"/>
      <c r="D1351" s="266"/>
      <c r="E1351" s="267"/>
      <c r="F1351" s="267"/>
      <c r="G1351" s="268"/>
      <c r="H1351" s="269">
        <f t="shared" si="54"/>
        <v>0</v>
      </c>
      <c r="I1351" s="270">
        <f t="shared" si="55"/>
        <v>0</v>
      </c>
    </row>
    <row r="1352" spans="2:9" s="245" customFormat="1" ht="10.199999999999999">
      <c r="B1352" s="756"/>
      <c r="C1352" s="757"/>
      <c r="D1352" s="266"/>
      <c r="E1352" s="267"/>
      <c r="F1352" s="267"/>
      <c r="G1352" s="268"/>
      <c r="H1352" s="269">
        <f t="shared" si="54"/>
        <v>0</v>
      </c>
      <c r="I1352" s="270">
        <f t="shared" si="55"/>
        <v>0</v>
      </c>
    </row>
    <row r="1353" spans="2:9" s="245" customFormat="1" ht="10.199999999999999">
      <c r="B1353" s="756"/>
      <c r="C1353" s="757"/>
      <c r="D1353" s="266"/>
      <c r="E1353" s="267"/>
      <c r="F1353" s="267"/>
      <c r="G1353" s="268"/>
      <c r="H1353" s="269">
        <f t="shared" si="54"/>
        <v>0</v>
      </c>
      <c r="I1353" s="270">
        <f t="shared" si="55"/>
        <v>0</v>
      </c>
    </row>
    <row r="1354" spans="2:9" s="245" customFormat="1" ht="10.199999999999999">
      <c r="B1354" s="756"/>
      <c r="C1354" s="757"/>
      <c r="D1354" s="266"/>
      <c r="E1354" s="267"/>
      <c r="F1354" s="267"/>
      <c r="G1354" s="268"/>
      <c r="H1354" s="269">
        <f t="shared" si="54"/>
        <v>0</v>
      </c>
      <c r="I1354" s="270">
        <f t="shared" si="55"/>
        <v>0</v>
      </c>
    </row>
    <row r="1355" spans="2:9" s="245" customFormat="1" ht="10.199999999999999">
      <c r="B1355" s="756"/>
      <c r="C1355" s="757"/>
      <c r="D1355" s="266"/>
      <c r="E1355" s="267"/>
      <c r="F1355" s="267"/>
      <c r="G1355" s="268"/>
      <c r="H1355" s="269">
        <f t="shared" si="54"/>
        <v>0</v>
      </c>
      <c r="I1355" s="270">
        <f t="shared" si="55"/>
        <v>0</v>
      </c>
    </row>
    <row r="1356" spans="2:9" s="245" customFormat="1" ht="10.199999999999999">
      <c r="B1356" s="756"/>
      <c r="C1356" s="757"/>
      <c r="D1356" s="266"/>
      <c r="E1356" s="267"/>
      <c r="F1356" s="267"/>
      <c r="G1356" s="268"/>
      <c r="H1356" s="269">
        <f t="shared" si="54"/>
        <v>0</v>
      </c>
      <c r="I1356" s="270">
        <f t="shared" si="55"/>
        <v>0</v>
      </c>
    </row>
    <row r="1357" spans="2:9" s="245" customFormat="1" ht="10.199999999999999">
      <c r="B1357" s="756"/>
      <c r="C1357" s="757"/>
      <c r="D1357" s="266"/>
      <c r="E1357" s="267"/>
      <c r="F1357" s="267"/>
      <c r="G1357" s="268"/>
      <c r="H1357" s="269">
        <f t="shared" si="54"/>
        <v>0</v>
      </c>
      <c r="I1357" s="270">
        <f t="shared" si="55"/>
        <v>0</v>
      </c>
    </row>
    <row r="1358" spans="2:9" s="245" customFormat="1" ht="10.199999999999999">
      <c r="B1358" s="758"/>
      <c r="C1358" s="759"/>
      <c r="D1358" s="271"/>
      <c r="E1358" s="272"/>
      <c r="F1358" s="272"/>
      <c r="G1358" s="273"/>
      <c r="H1358" s="274">
        <f t="shared" si="54"/>
        <v>0</v>
      </c>
      <c r="I1358" s="275">
        <f t="shared" si="55"/>
        <v>0</v>
      </c>
    </row>
    <row r="1359" spans="2:9" s="244" customFormat="1" ht="12">
      <c r="B1359" s="762" t="s">
        <v>233</v>
      </c>
      <c r="C1359" s="763"/>
      <c r="D1359" s="763"/>
      <c r="E1359" s="763"/>
      <c r="F1359" s="763"/>
      <c r="G1359" s="764"/>
      <c r="H1359" s="276">
        <f>ROUND(SUM(H1309:H1358),3)</f>
        <v>0</v>
      </c>
      <c r="I1359" s="277">
        <f>ROUND(SUM(I1309:I1358),3)</f>
        <v>0</v>
      </c>
    </row>
    <row r="1360" spans="2:9" s="244" customFormat="1" ht="12.6" thickBot="1">
      <c r="B1360" s="765" t="s">
        <v>234</v>
      </c>
      <c r="C1360" s="766"/>
      <c r="D1360" s="766"/>
      <c r="E1360" s="766"/>
      <c r="F1360" s="766"/>
      <c r="G1360" s="767"/>
      <c r="H1360" s="768">
        <f>ROUND(I1359-H1359+I1308,3)</f>
        <v>0</v>
      </c>
      <c r="I1360" s="769"/>
    </row>
    <row r="1361" spans="2:9" s="245" customFormat="1" ht="10.8" thickTop="1">
      <c r="B1361" s="770" t="s">
        <v>5</v>
      </c>
      <c r="C1361" s="771"/>
      <c r="D1361" s="774" t="s">
        <v>6</v>
      </c>
      <c r="E1361" s="775"/>
      <c r="F1361" s="775"/>
      <c r="G1361" s="775"/>
      <c r="H1361" s="775"/>
      <c r="I1361" s="776"/>
    </row>
    <row r="1362" spans="2:9" s="245" customFormat="1" ht="10.199999999999999">
      <c r="B1362" s="772"/>
      <c r="C1362" s="773"/>
      <c r="D1362" s="777" t="s">
        <v>235</v>
      </c>
      <c r="E1362" s="778"/>
      <c r="F1362" s="778"/>
      <c r="G1362" s="778"/>
      <c r="H1362" s="779" t="s">
        <v>236</v>
      </c>
      <c r="I1362" s="780"/>
    </row>
    <row r="1363" spans="2:9" s="245" customFormat="1" ht="10.199999999999999">
      <c r="B1363" s="798" t="str">
        <f>B1291</f>
        <v>YENİ YAPI</v>
      </c>
      <c r="C1363" s="799"/>
      <c r="D1363" s="802" t="str">
        <f>D1291</f>
        <v>Emrah Kulaklı</v>
      </c>
      <c r="E1363" s="803"/>
      <c r="F1363" s="803"/>
      <c r="G1363" s="803"/>
      <c r="H1363" s="802" t="str">
        <f>H1291</f>
        <v>Emrullah Yavaş</v>
      </c>
      <c r="I1363" s="804"/>
    </row>
    <row r="1364" spans="2:9" s="245" customFormat="1" ht="10.199999999999999">
      <c r="B1364" s="800"/>
      <c r="C1364" s="801"/>
      <c r="D1364" s="802" t="str">
        <f>D1292</f>
        <v>İnşaat Mühendisi</v>
      </c>
      <c r="E1364" s="803"/>
      <c r="F1364" s="803"/>
      <c r="G1364" s="803"/>
      <c r="H1364" s="802" t="str">
        <f>H1292</f>
        <v>İnşaat Mühendisi</v>
      </c>
      <c r="I1364" s="804"/>
    </row>
    <row r="1365" spans="2:9" s="245" customFormat="1" ht="10.199999999999999">
      <c r="B1365" s="800"/>
      <c r="C1365" s="801"/>
      <c r="D1365" s="259"/>
      <c r="H1365" s="259"/>
      <c r="I1365" s="254"/>
    </row>
    <row r="1366" spans="2:9" s="245" customFormat="1" ht="10.199999999999999">
      <c r="B1366" s="253"/>
      <c r="D1366" s="259"/>
      <c r="H1366" s="259"/>
      <c r="I1366" s="254"/>
    </row>
    <row r="1367" spans="2:9" s="245" customFormat="1" ht="10.8" thickBot="1">
      <c r="B1367" s="255"/>
      <c r="C1367" s="256"/>
      <c r="D1367" s="260"/>
      <c r="E1367" s="256"/>
      <c r="F1367" s="256"/>
      <c r="G1367" s="256"/>
      <c r="H1367" s="260"/>
      <c r="I1367" s="257"/>
    </row>
    <row r="1368" spans="2:9" s="245" customFormat="1" ht="6" customHeight="1" thickTop="1"/>
    <row r="1369" spans="2:9" ht="3.75" customHeight="1"/>
    <row r="1370" spans="2:9" ht="9.75" customHeight="1" thickBot="1">
      <c r="B1370" s="246"/>
      <c r="C1370" s="246"/>
      <c r="D1370" s="245"/>
      <c r="H1370" s="247" t="s">
        <v>232</v>
      </c>
      <c r="I1370" s="248">
        <f>I1298+1</f>
        <v>19</v>
      </c>
    </row>
    <row r="1371" spans="2:9" s="244" customFormat="1" ht="12" customHeight="1" thickTop="1">
      <c r="B1371" s="278" t="s">
        <v>6</v>
      </c>
      <c r="C1371" s="760" t="str">
        <f>C1299</f>
        <v>:FARSYAPI</v>
      </c>
      <c r="D1371" s="760"/>
      <c r="E1371" s="760"/>
      <c r="F1371" s="760"/>
      <c r="G1371" s="760"/>
      <c r="H1371" s="760"/>
      <c r="I1371" s="761"/>
    </row>
    <row r="1372" spans="2:9" s="244" customFormat="1" ht="12">
      <c r="B1372" s="279" t="s">
        <v>5</v>
      </c>
      <c r="C1372" s="783" t="str">
        <f t="shared" ref="C1372:C1375" si="56">C1300</f>
        <v>:YENİ YAPI</v>
      </c>
      <c r="D1372" s="783"/>
      <c r="E1372" s="783"/>
      <c r="F1372" s="783"/>
      <c r="G1372" s="783"/>
      <c r="H1372" s="783"/>
      <c r="I1372" s="784"/>
    </row>
    <row r="1373" spans="2:9" s="244" customFormat="1" ht="12" customHeight="1">
      <c r="B1373" s="279" t="s">
        <v>230</v>
      </c>
      <c r="C1373" s="785" t="str">
        <f t="shared" si="56"/>
        <v xml:space="preserve">:PANDROS </v>
      </c>
      <c r="D1373" s="785"/>
      <c r="E1373" s="785"/>
      <c r="F1373" s="785"/>
      <c r="G1373" s="785"/>
      <c r="H1373" s="785"/>
      <c r="I1373" s="786"/>
    </row>
    <row r="1374" spans="2:9" s="244" customFormat="1" ht="12" customHeight="1">
      <c r="B1374" s="279" t="s">
        <v>231</v>
      </c>
      <c r="C1374" s="783" t="str">
        <f t="shared" si="56"/>
        <v>:İNCE İŞLER</v>
      </c>
      <c r="D1374" s="783"/>
      <c r="E1374" s="783"/>
      <c r="F1374" s="783"/>
      <c r="G1374" s="783"/>
      <c r="H1374" s="783"/>
      <c r="I1374" s="784"/>
    </row>
    <row r="1375" spans="2:9" s="244" customFormat="1" ht="33" customHeight="1">
      <c r="B1375" s="280" t="s">
        <v>228</v>
      </c>
      <c r="C1375" s="787" t="str">
        <f t="shared" si="56"/>
        <v>:İSG Cezası Kesintileri</v>
      </c>
      <c r="D1375" s="787"/>
      <c r="E1375" s="787"/>
      <c r="F1375" s="787"/>
      <c r="G1375" s="787"/>
      <c r="H1375" s="787"/>
      <c r="I1375" s="788"/>
    </row>
    <row r="1376" spans="2:9" s="244" customFormat="1" ht="12.6" thickBot="1">
      <c r="B1376" s="281" t="s">
        <v>9</v>
      </c>
      <c r="C1376" s="282" t="str">
        <f>C1304</f>
        <v>:KES.01</v>
      </c>
      <c r="D1376" s="283" t="s">
        <v>1</v>
      </c>
      <c r="E1376" s="283" t="str">
        <f>E1304</f>
        <v>:pkt</v>
      </c>
      <c r="F1376" s="283"/>
      <c r="G1376" s="283"/>
      <c r="H1376" s="283" t="s">
        <v>198</v>
      </c>
      <c r="I1376" s="284" t="str">
        <f>I1304</f>
        <v>:1TL</v>
      </c>
    </row>
    <row r="1377" spans="2:10" s="249" customFormat="1" ht="24" customHeight="1" thickTop="1" thickBot="1">
      <c r="B1377" s="789" t="s">
        <v>229</v>
      </c>
      <c r="C1377" s="790"/>
      <c r="D1377" s="790"/>
      <c r="E1377" s="790"/>
      <c r="F1377" s="790"/>
      <c r="G1377" s="790"/>
      <c r="H1377" s="790"/>
      <c r="I1377" s="791"/>
    </row>
    <row r="1378" spans="2:10" s="244" customFormat="1" ht="12.6" thickTop="1">
      <c r="B1378" s="792" t="s">
        <v>223</v>
      </c>
      <c r="C1378" s="793"/>
      <c r="D1378" s="793" t="s">
        <v>145</v>
      </c>
      <c r="E1378" s="793"/>
      <c r="F1378" s="793"/>
      <c r="G1378" s="793"/>
      <c r="H1378" s="796" t="s">
        <v>3</v>
      </c>
      <c r="I1378" s="797"/>
    </row>
    <row r="1379" spans="2:10" s="244" customFormat="1" ht="12">
      <c r="B1379" s="794"/>
      <c r="C1379" s="795"/>
      <c r="D1379" s="251" t="s">
        <v>147</v>
      </c>
      <c r="E1379" s="251" t="s">
        <v>224</v>
      </c>
      <c r="F1379" s="251" t="s">
        <v>225</v>
      </c>
      <c r="G1379" s="251" t="s">
        <v>148</v>
      </c>
      <c r="H1379" s="258" t="s">
        <v>226</v>
      </c>
      <c r="I1379" s="252" t="s">
        <v>227</v>
      </c>
      <c r="J1379" s="250"/>
    </row>
    <row r="1380" spans="2:10" s="244" customFormat="1" ht="12">
      <c r="B1380" s="781" t="s">
        <v>237</v>
      </c>
      <c r="C1380" s="782"/>
      <c r="D1380" s="261"/>
      <c r="E1380" s="262"/>
      <c r="F1380" s="262"/>
      <c r="G1380" s="263"/>
      <c r="H1380" s="264"/>
      <c r="I1380" s="265">
        <f>H1360</f>
        <v>0</v>
      </c>
      <c r="J1380" s="250"/>
    </row>
    <row r="1381" spans="2:10" s="245" customFormat="1" ht="10.199999999999999">
      <c r="B1381" s="756"/>
      <c r="C1381" s="757"/>
      <c r="D1381" s="266"/>
      <c r="E1381" s="267"/>
      <c r="F1381" s="267"/>
      <c r="G1381" s="268"/>
      <c r="H1381" s="269">
        <f>ROUND(IF(MID(B1381,1,5)="MİNHA",PRODUCT(D1381:G1381),0),3)</f>
        <v>0</v>
      </c>
      <c r="I1381" s="270">
        <f>ROUND(IF(MID(B1381,1,5)&lt;&gt;"MİNHA",PRODUCT(D1381:G1381),0),3)</f>
        <v>0</v>
      </c>
    </row>
    <row r="1382" spans="2:10" s="245" customFormat="1" ht="10.199999999999999">
      <c r="B1382" s="756"/>
      <c r="C1382" s="757"/>
      <c r="D1382" s="266"/>
      <c r="E1382" s="267"/>
      <c r="F1382" s="267"/>
      <c r="G1382" s="268"/>
      <c r="H1382" s="269">
        <f t="shared" ref="H1382:H1430" si="57">ROUND(IF(MID(B1382,1,5)="MİNHA",PRODUCT(D1382:G1382),0),3)</f>
        <v>0</v>
      </c>
      <c r="I1382" s="270">
        <f t="shared" ref="I1382:I1430" si="58">ROUND(IF(MID(B1382,1,5)&lt;&gt;"MİNHA",PRODUCT(D1382:G1382),0),3)</f>
        <v>0</v>
      </c>
    </row>
    <row r="1383" spans="2:10" s="245" customFormat="1" ht="10.199999999999999">
      <c r="B1383" s="756"/>
      <c r="C1383" s="757"/>
      <c r="D1383" s="266"/>
      <c r="E1383" s="267"/>
      <c r="F1383" s="267"/>
      <c r="G1383" s="268"/>
      <c r="H1383" s="269">
        <f t="shared" si="57"/>
        <v>0</v>
      </c>
      <c r="I1383" s="270">
        <f t="shared" si="58"/>
        <v>0</v>
      </c>
    </row>
    <row r="1384" spans="2:10" s="245" customFormat="1" ht="10.199999999999999">
      <c r="B1384" s="756"/>
      <c r="C1384" s="757"/>
      <c r="D1384" s="266"/>
      <c r="E1384" s="267"/>
      <c r="F1384" s="267"/>
      <c r="G1384" s="268"/>
      <c r="H1384" s="269">
        <f t="shared" si="57"/>
        <v>0</v>
      </c>
      <c r="I1384" s="270">
        <f t="shared" si="58"/>
        <v>0</v>
      </c>
    </row>
    <row r="1385" spans="2:10" s="245" customFormat="1" ht="10.199999999999999">
      <c r="B1385" s="756"/>
      <c r="C1385" s="757"/>
      <c r="D1385" s="266"/>
      <c r="E1385" s="267"/>
      <c r="F1385" s="267"/>
      <c r="G1385" s="268"/>
      <c r="H1385" s="269">
        <f t="shared" si="57"/>
        <v>0</v>
      </c>
      <c r="I1385" s="270">
        <f t="shared" si="58"/>
        <v>0</v>
      </c>
    </row>
    <row r="1386" spans="2:10" s="245" customFormat="1" ht="10.199999999999999">
      <c r="B1386" s="756"/>
      <c r="C1386" s="757"/>
      <c r="D1386" s="266"/>
      <c r="E1386" s="267"/>
      <c r="F1386" s="267"/>
      <c r="G1386" s="268"/>
      <c r="H1386" s="269">
        <f t="shared" si="57"/>
        <v>0</v>
      </c>
      <c r="I1386" s="270">
        <f t="shared" si="58"/>
        <v>0</v>
      </c>
    </row>
    <row r="1387" spans="2:10" s="245" customFormat="1" ht="10.199999999999999">
      <c r="B1387" s="756"/>
      <c r="C1387" s="757"/>
      <c r="D1387" s="266"/>
      <c r="E1387" s="267"/>
      <c r="F1387" s="267"/>
      <c r="G1387" s="268"/>
      <c r="H1387" s="269">
        <f t="shared" si="57"/>
        <v>0</v>
      </c>
      <c r="I1387" s="270">
        <f t="shared" si="58"/>
        <v>0</v>
      </c>
    </row>
    <row r="1388" spans="2:10" s="245" customFormat="1" ht="10.199999999999999">
      <c r="B1388" s="756"/>
      <c r="C1388" s="757"/>
      <c r="D1388" s="266"/>
      <c r="E1388" s="267"/>
      <c r="F1388" s="267"/>
      <c r="G1388" s="268"/>
      <c r="H1388" s="269">
        <f t="shared" si="57"/>
        <v>0</v>
      </c>
      <c r="I1388" s="270">
        <f t="shared" si="58"/>
        <v>0</v>
      </c>
    </row>
    <row r="1389" spans="2:10" s="245" customFormat="1" ht="10.199999999999999">
      <c r="B1389" s="756"/>
      <c r="C1389" s="757"/>
      <c r="D1389" s="266"/>
      <c r="E1389" s="267"/>
      <c r="F1389" s="267"/>
      <c r="G1389" s="268"/>
      <c r="H1389" s="269">
        <f t="shared" si="57"/>
        <v>0</v>
      </c>
      <c r="I1389" s="270">
        <f t="shared" si="58"/>
        <v>0</v>
      </c>
    </row>
    <row r="1390" spans="2:10" s="245" customFormat="1" ht="10.199999999999999">
      <c r="B1390" s="756"/>
      <c r="C1390" s="757"/>
      <c r="D1390" s="266"/>
      <c r="E1390" s="267"/>
      <c r="F1390" s="267"/>
      <c r="G1390" s="268"/>
      <c r="H1390" s="269">
        <f t="shared" si="57"/>
        <v>0</v>
      </c>
      <c r="I1390" s="270">
        <f t="shared" si="58"/>
        <v>0</v>
      </c>
    </row>
    <row r="1391" spans="2:10" s="245" customFormat="1" ht="10.199999999999999">
      <c r="B1391" s="756"/>
      <c r="C1391" s="757"/>
      <c r="D1391" s="266"/>
      <c r="E1391" s="267"/>
      <c r="F1391" s="267"/>
      <c r="G1391" s="268"/>
      <c r="H1391" s="269">
        <f t="shared" si="57"/>
        <v>0</v>
      </c>
      <c r="I1391" s="270">
        <f t="shared" si="58"/>
        <v>0</v>
      </c>
    </row>
    <row r="1392" spans="2:10" s="245" customFormat="1" ht="10.199999999999999">
      <c r="B1392" s="756"/>
      <c r="C1392" s="757"/>
      <c r="D1392" s="266"/>
      <c r="E1392" s="267"/>
      <c r="F1392" s="267"/>
      <c r="G1392" s="268"/>
      <c r="H1392" s="269">
        <f t="shared" si="57"/>
        <v>0</v>
      </c>
      <c r="I1392" s="270">
        <f t="shared" si="58"/>
        <v>0</v>
      </c>
    </row>
    <row r="1393" spans="2:9" s="245" customFormat="1" ht="10.199999999999999">
      <c r="B1393" s="756"/>
      <c r="C1393" s="757"/>
      <c r="D1393" s="266"/>
      <c r="E1393" s="267"/>
      <c r="F1393" s="267"/>
      <c r="G1393" s="268"/>
      <c r="H1393" s="269">
        <f t="shared" si="57"/>
        <v>0</v>
      </c>
      <c r="I1393" s="270">
        <f t="shared" si="58"/>
        <v>0</v>
      </c>
    </row>
    <row r="1394" spans="2:9" s="245" customFormat="1" ht="10.199999999999999">
      <c r="B1394" s="756"/>
      <c r="C1394" s="757"/>
      <c r="D1394" s="266"/>
      <c r="E1394" s="267"/>
      <c r="F1394" s="267"/>
      <c r="G1394" s="268"/>
      <c r="H1394" s="269">
        <f t="shared" si="57"/>
        <v>0</v>
      </c>
      <c r="I1394" s="270">
        <f t="shared" si="58"/>
        <v>0</v>
      </c>
    </row>
    <row r="1395" spans="2:9" s="245" customFormat="1" ht="10.199999999999999">
      <c r="B1395" s="756"/>
      <c r="C1395" s="757"/>
      <c r="D1395" s="266"/>
      <c r="E1395" s="267"/>
      <c r="F1395" s="267"/>
      <c r="G1395" s="268"/>
      <c r="H1395" s="269">
        <f t="shared" si="57"/>
        <v>0</v>
      </c>
      <c r="I1395" s="270">
        <f t="shared" si="58"/>
        <v>0</v>
      </c>
    </row>
    <row r="1396" spans="2:9" s="245" customFormat="1" ht="10.199999999999999">
      <c r="B1396" s="756"/>
      <c r="C1396" s="757"/>
      <c r="D1396" s="266"/>
      <c r="E1396" s="267"/>
      <c r="F1396" s="267"/>
      <c r="G1396" s="268"/>
      <c r="H1396" s="269">
        <f t="shared" si="57"/>
        <v>0</v>
      </c>
      <c r="I1396" s="270">
        <f t="shared" si="58"/>
        <v>0</v>
      </c>
    </row>
    <row r="1397" spans="2:9" s="245" customFormat="1" ht="10.199999999999999">
      <c r="B1397" s="756"/>
      <c r="C1397" s="757"/>
      <c r="D1397" s="266"/>
      <c r="E1397" s="267"/>
      <c r="F1397" s="267"/>
      <c r="G1397" s="268"/>
      <c r="H1397" s="269">
        <f t="shared" si="57"/>
        <v>0</v>
      </c>
      <c r="I1397" s="270">
        <f t="shared" si="58"/>
        <v>0</v>
      </c>
    </row>
    <row r="1398" spans="2:9" s="245" customFormat="1" ht="10.199999999999999">
      <c r="B1398" s="756"/>
      <c r="C1398" s="757"/>
      <c r="D1398" s="266"/>
      <c r="E1398" s="267"/>
      <c r="F1398" s="267"/>
      <c r="G1398" s="268"/>
      <c r="H1398" s="269">
        <f t="shared" si="57"/>
        <v>0</v>
      </c>
      <c r="I1398" s="270">
        <f t="shared" si="58"/>
        <v>0</v>
      </c>
    </row>
    <row r="1399" spans="2:9" s="245" customFormat="1" ht="10.199999999999999">
      <c r="B1399" s="756"/>
      <c r="C1399" s="757"/>
      <c r="D1399" s="266"/>
      <c r="E1399" s="267"/>
      <c r="F1399" s="267"/>
      <c r="G1399" s="268"/>
      <c r="H1399" s="269">
        <f t="shared" si="57"/>
        <v>0</v>
      </c>
      <c r="I1399" s="270">
        <f t="shared" si="58"/>
        <v>0</v>
      </c>
    </row>
    <row r="1400" spans="2:9" s="245" customFormat="1" ht="10.199999999999999">
      <c r="B1400" s="756"/>
      <c r="C1400" s="757"/>
      <c r="D1400" s="266"/>
      <c r="E1400" s="267"/>
      <c r="F1400" s="267"/>
      <c r="G1400" s="268"/>
      <c r="H1400" s="269">
        <f t="shared" si="57"/>
        <v>0</v>
      </c>
      <c r="I1400" s="270">
        <f t="shared" si="58"/>
        <v>0</v>
      </c>
    </row>
    <row r="1401" spans="2:9" s="245" customFormat="1" ht="10.199999999999999">
      <c r="B1401" s="756"/>
      <c r="C1401" s="757"/>
      <c r="D1401" s="266"/>
      <c r="E1401" s="267"/>
      <c r="F1401" s="267"/>
      <c r="G1401" s="268"/>
      <c r="H1401" s="269">
        <f t="shared" si="57"/>
        <v>0</v>
      </c>
      <c r="I1401" s="270">
        <f t="shared" si="58"/>
        <v>0</v>
      </c>
    </row>
    <row r="1402" spans="2:9" s="245" customFormat="1" ht="10.199999999999999">
      <c r="B1402" s="756"/>
      <c r="C1402" s="757"/>
      <c r="D1402" s="266"/>
      <c r="E1402" s="267"/>
      <c r="F1402" s="267"/>
      <c r="G1402" s="268"/>
      <c r="H1402" s="269">
        <f t="shared" si="57"/>
        <v>0</v>
      </c>
      <c r="I1402" s="270">
        <f t="shared" si="58"/>
        <v>0</v>
      </c>
    </row>
    <row r="1403" spans="2:9" s="245" customFormat="1" ht="10.199999999999999">
      <c r="B1403" s="756"/>
      <c r="C1403" s="757"/>
      <c r="D1403" s="266"/>
      <c r="E1403" s="267"/>
      <c r="F1403" s="267"/>
      <c r="G1403" s="268"/>
      <c r="H1403" s="269">
        <f t="shared" si="57"/>
        <v>0</v>
      </c>
      <c r="I1403" s="270">
        <f t="shared" si="58"/>
        <v>0</v>
      </c>
    </row>
    <row r="1404" spans="2:9" s="245" customFormat="1" ht="10.199999999999999">
      <c r="B1404" s="756"/>
      <c r="C1404" s="757"/>
      <c r="D1404" s="266"/>
      <c r="E1404" s="267"/>
      <c r="F1404" s="267"/>
      <c r="G1404" s="268"/>
      <c r="H1404" s="269">
        <f t="shared" si="57"/>
        <v>0</v>
      </c>
      <c r="I1404" s="270">
        <f t="shared" si="58"/>
        <v>0</v>
      </c>
    </row>
    <row r="1405" spans="2:9" s="245" customFormat="1" ht="10.199999999999999">
      <c r="B1405" s="756"/>
      <c r="C1405" s="757"/>
      <c r="D1405" s="266"/>
      <c r="E1405" s="267"/>
      <c r="F1405" s="267"/>
      <c r="G1405" s="268"/>
      <c r="H1405" s="269">
        <f t="shared" si="57"/>
        <v>0</v>
      </c>
      <c r="I1405" s="270">
        <f t="shared" si="58"/>
        <v>0</v>
      </c>
    </row>
    <row r="1406" spans="2:9" s="245" customFormat="1" ht="10.199999999999999">
      <c r="B1406" s="756"/>
      <c r="C1406" s="757"/>
      <c r="D1406" s="266"/>
      <c r="E1406" s="267"/>
      <c r="F1406" s="267"/>
      <c r="G1406" s="268"/>
      <c r="H1406" s="269">
        <f t="shared" si="57"/>
        <v>0</v>
      </c>
      <c r="I1406" s="270">
        <f t="shared" si="58"/>
        <v>0</v>
      </c>
    </row>
    <row r="1407" spans="2:9" s="245" customFormat="1" ht="10.199999999999999">
      <c r="B1407" s="756"/>
      <c r="C1407" s="757"/>
      <c r="D1407" s="266"/>
      <c r="E1407" s="267"/>
      <c r="F1407" s="267"/>
      <c r="G1407" s="268"/>
      <c r="H1407" s="269">
        <f t="shared" si="57"/>
        <v>0</v>
      </c>
      <c r="I1407" s="270">
        <f t="shared" si="58"/>
        <v>0</v>
      </c>
    </row>
    <row r="1408" spans="2:9" s="245" customFormat="1" ht="10.199999999999999">
      <c r="B1408" s="756"/>
      <c r="C1408" s="757"/>
      <c r="D1408" s="266"/>
      <c r="E1408" s="267"/>
      <c r="F1408" s="267"/>
      <c r="G1408" s="268"/>
      <c r="H1408" s="269">
        <f t="shared" si="57"/>
        <v>0</v>
      </c>
      <c r="I1408" s="270">
        <f t="shared" si="58"/>
        <v>0</v>
      </c>
    </row>
    <row r="1409" spans="2:9" s="245" customFormat="1" ht="10.199999999999999">
      <c r="B1409" s="756"/>
      <c r="C1409" s="757"/>
      <c r="D1409" s="266"/>
      <c r="E1409" s="267"/>
      <c r="F1409" s="267"/>
      <c r="G1409" s="268"/>
      <c r="H1409" s="269">
        <f t="shared" si="57"/>
        <v>0</v>
      </c>
      <c r="I1409" s="270">
        <f t="shared" si="58"/>
        <v>0</v>
      </c>
    </row>
    <row r="1410" spans="2:9" s="245" customFormat="1" ht="10.199999999999999">
      <c r="B1410" s="756"/>
      <c r="C1410" s="757"/>
      <c r="D1410" s="266"/>
      <c r="E1410" s="267"/>
      <c r="F1410" s="267"/>
      <c r="G1410" s="268"/>
      <c r="H1410" s="269">
        <f t="shared" si="57"/>
        <v>0</v>
      </c>
      <c r="I1410" s="270">
        <f t="shared" si="58"/>
        <v>0</v>
      </c>
    </row>
    <row r="1411" spans="2:9" s="245" customFormat="1" ht="10.199999999999999">
      <c r="B1411" s="756"/>
      <c r="C1411" s="757"/>
      <c r="D1411" s="266"/>
      <c r="E1411" s="267"/>
      <c r="F1411" s="267"/>
      <c r="G1411" s="268"/>
      <c r="H1411" s="269">
        <f t="shared" si="57"/>
        <v>0</v>
      </c>
      <c r="I1411" s="270">
        <f t="shared" si="58"/>
        <v>0</v>
      </c>
    </row>
    <row r="1412" spans="2:9" s="245" customFormat="1" ht="10.199999999999999">
      <c r="B1412" s="756"/>
      <c r="C1412" s="757"/>
      <c r="D1412" s="266"/>
      <c r="E1412" s="267"/>
      <c r="F1412" s="267"/>
      <c r="G1412" s="268"/>
      <c r="H1412" s="269">
        <f t="shared" si="57"/>
        <v>0</v>
      </c>
      <c r="I1412" s="270">
        <f t="shared" si="58"/>
        <v>0</v>
      </c>
    </row>
    <row r="1413" spans="2:9" s="245" customFormat="1" ht="10.199999999999999">
      <c r="B1413" s="756"/>
      <c r="C1413" s="757"/>
      <c r="D1413" s="266"/>
      <c r="E1413" s="267"/>
      <c r="F1413" s="267"/>
      <c r="G1413" s="268"/>
      <c r="H1413" s="269">
        <f t="shared" si="57"/>
        <v>0</v>
      </c>
      <c r="I1413" s="270">
        <f t="shared" si="58"/>
        <v>0</v>
      </c>
    </row>
    <row r="1414" spans="2:9" s="245" customFormat="1" ht="10.199999999999999">
      <c r="B1414" s="756"/>
      <c r="C1414" s="757"/>
      <c r="D1414" s="266"/>
      <c r="E1414" s="267"/>
      <c r="F1414" s="267"/>
      <c r="G1414" s="268"/>
      <c r="H1414" s="269">
        <f t="shared" si="57"/>
        <v>0</v>
      </c>
      <c r="I1414" s="270">
        <f t="shared" si="58"/>
        <v>0</v>
      </c>
    </row>
    <row r="1415" spans="2:9" s="245" customFormat="1" ht="10.199999999999999">
      <c r="B1415" s="756"/>
      <c r="C1415" s="757"/>
      <c r="D1415" s="266"/>
      <c r="E1415" s="267"/>
      <c r="F1415" s="267"/>
      <c r="G1415" s="268"/>
      <c r="H1415" s="269">
        <f t="shared" si="57"/>
        <v>0</v>
      </c>
      <c r="I1415" s="270">
        <f t="shared" si="58"/>
        <v>0</v>
      </c>
    </row>
    <row r="1416" spans="2:9" s="245" customFormat="1" ht="10.199999999999999">
      <c r="B1416" s="756"/>
      <c r="C1416" s="757"/>
      <c r="D1416" s="266"/>
      <c r="E1416" s="267"/>
      <c r="F1416" s="267"/>
      <c r="G1416" s="268"/>
      <c r="H1416" s="269">
        <f t="shared" si="57"/>
        <v>0</v>
      </c>
      <c r="I1416" s="270">
        <f t="shared" si="58"/>
        <v>0</v>
      </c>
    </row>
    <row r="1417" spans="2:9" s="245" customFormat="1" ht="10.199999999999999">
      <c r="B1417" s="756"/>
      <c r="C1417" s="757"/>
      <c r="D1417" s="266"/>
      <c r="E1417" s="267"/>
      <c r="F1417" s="267"/>
      <c r="G1417" s="268"/>
      <c r="H1417" s="269">
        <f t="shared" si="57"/>
        <v>0</v>
      </c>
      <c r="I1417" s="270">
        <f t="shared" si="58"/>
        <v>0</v>
      </c>
    </row>
    <row r="1418" spans="2:9" s="245" customFormat="1" ht="10.199999999999999">
      <c r="B1418" s="756"/>
      <c r="C1418" s="757"/>
      <c r="D1418" s="266"/>
      <c r="E1418" s="267"/>
      <c r="F1418" s="267"/>
      <c r="G1418" s="268"/>
      <c r="H1418" s="269">
        <f t="shared" si="57"/>
        <v>0</v>
      </c>
      <c r="I1418" s="270">
        <f t="shared" si="58"/>
        <v>0</v>
      </c>
    </row>
    <row r="1419" spans="2:9" s="245" customFormat="1" ht="10.199999999999999">
      <c r="B1419" s="756"/>
      <c r="C1419" s="757"/>
      <c r="D1419" s="266"/>
      <c r="E1419" s="267"/>
      <c r="F1419" s="267"/>
      <c r="G1419" s="268"/>
      <c r="H1419" s="269">
        <f t="shared" si="57"/>
        <v>0</v>
      </c>
      <c r="I1419" s="270">
        <f t="shared" si="58"/>
        <v>0</v>
      </c>
    </row>
    <row r="1420" spans="2:9" s="245" customFormat="1" ht="10.199999999999999">
      <c r="B1420" s="756"/>
      <c r="C1420" s="757"/>
      <c r="D1420" s="266"/>
      <c r="E1420" s="267"/>
      <c r="F1420" s="267"/>
      <c r="G1420" s="268"/>
      <c r="H1420" s="269">
        <f t="shared" si="57"/>
        <v>0</v>
      </c>
      <c r="I1420" s="270">
        <f t="shared" si="58"/>
        <v>0</v>
      </c>
    </row>
    <row r="1421" spans="2:9" s="245" customFormat="1" ht="10.199999999999999">
      <c r="B1421" s="756"/>
      <c r="C1421" s="757"/>
      <c r="D1421" s="266"/>
      <c r="E1421" s="267"/>
      <c r="F1421" s="267"/>
      <c r="G1421" s="268"/>
      <c r="H1421" s="269">
        <f t="shared" si="57"/>
        <v>0</v>
      </c>
      <c r="I1421" s="270">
        <f t="shared" si="58"/>
        <v>0</v>
      </c>
    </row>
    <row r="1422" spans="2:9" s="245" customFormat="1" ht="10.199999999999999">
      <c r="B1422" s="756"/>
      <c r="C1422" s="757"/>
      <c r="D1422" s="266"/>
      <c r="E1422" s="267"/>
      <c r="F1422" s="267"/>
      <c r="G1422" s="268"/>
      <c r="H1422" s="269">
        <f t="shared" si="57"/>
        <v>0</v>
      </c>
      <c r="I1422" s="270">
        <f t="shared" si="58"/>
        <v>0</v>
      </c>
    </row>
    <row r="1423" spans="2:9" s="245" customFormat="1" ht="10.199999999999999">
      <c r="B1423" s="756"/>
      <c r="C1423" s="757"/>
      <c r="D1423" s="266"/>
      <c r="E1423" s="267"/>
      <c r="F1423" s="267"/>
      <c r="G1423" s="268"/>
      <c r="H1423" s="269">
        <f t="shared" si="57"/>
        <v>0</v>
      </c>
      <c r="I1423" s="270">
        <f t="shared" si="58"/>
        <v>0</v>
      </c>
    </row>
    <row r="1424" spans="2:9" s="245" customFormat="1" ht="10.199999999999999">
      <c r="B1424" s="756"/>
      <c r="C1424" s="757"/>
      <c r="D1424" s="266"/>
      <c r="E1424" s="267"/>
      <c r="F1424" s="267"/>
      <c r="G1424" s="268"/>
      <c r="H1424" s="269">
        <f t="shared" si="57"/>
        <v>0</v>
      </c>
      <c r="I1424" s="270">
        <f t="shared" si="58"/>
        <v>0</v>
      </c>
    </row>
    <row r="1425" spans="2:9" s="245" customFormat="1" ht="10.199999999999999">
      <c r="B1425" s="756"/>
      <c r="C1425" s="757"/>
      <c r="D1425" s="266"/>
      <c r="E1425" s="267"/>
      <c r="F1425" s="267"/>
      <c r="G1425" s="268"/>
      <c r="H1425" s="269">
        <f t="shared" si="57"/>
        <v>0</v>
      </c>
      <c r="I1425" s="270">
        <f t="shared" si="58"/>
        <v>0</v>
      </c>
    </row>
    <row r="1426" spans="2:9" s="245" customFormat="1" ht="10.199999999999999">
      <c r="B1426" s="756"/>
      <c r="C1426" s="757"/>
      <c r="D1426" s="266"/>
      <c r="E1426" s="267"/>
      <c r="F1426" s="267"/>
      <c r="G1426" s="268"/>
      <c r="H1426" s="269">
        <f t="shared" si="57"/>
        <v>0</v>
      </c>
      <c r="I1426" s="270">
        <f t="shared" si="58"/>
        <v>0</v>
      </c>
    </row>
    <row r="1427" spans="2:9" s="245" customFormat="1" ht="10.199999999999999">
      <c r="B1427" s="756"/>
      <c r="C1427" s="757"/>
      <c r="D1427" s="266"/>
      <c r="E1427" s="267"/>
      <c r="F1427" s="267"/>
      <c r="G1427" s="268"/>
      <c r="H1427" s="269">
        <f t="shared" si="57"/>
        <v>0</v>
      </c>
      <c r="I1427" s="270">
        <f t="shared" si="58"/>
        <v>0</v>
      </c>
    </row>
    <row r="1428" spans="2:9" s="245" customFormat="1" ht="10.199999999999999">
      <c r="B1428" s="756"/>
      <c r="C1428" s="757"/>
      <c r="D1428" s="266"/>
      <c r="E1428" s="267"/>
      <c r="F1428" s="267"/>
      <c r="G1428" s="268"/>
      <c r="H1428" s="269">
        <f t="shared" si="57"/>
        <v>0</v>
      </c>
      <c r="I1428" s="270">
        <f t="shared" si="58"/>
        <v>0</v>
      </c>
    </row>
    <row r="1429" spans="2:9" s="245" customFormat="1" ht="10.199999999999999">
      <c r="B1429" s="756"/>
      <c r="C1429" s="757"/>
      <c r="D1429" s="266"/>
      <c r="E1429" s="267"/>
      <c r="F1429" s="267"/>
      <c r="G1429" s="268"/>
      <c r="H1429" s="269">
        <f t="shared" si="57"/>
        <v>0</v>
      </c>
      <c r="I1429" s="270">
        <f t="shared" si="58"/>
        <v>0</v>
      </c>
    </row>
    <row r="1430" spans="2:9" s="245" customFormat="1" ht="10.199999999999999">
      <c r="B1430" s="758"/>
      <c r="C1430" s="759"/>
      <c r="D1430" s="271"/>
      <c r="E1430" s="272"/>
      <c r="F1430" s="272"/>
      <c r="G1430" s="273"/>
      <c r="H1430" s="274">
        <f t="shared" si="57"/>
        <v>0</v>
      </c>
      <c r="I1430" s="275">
        <f t="shared" si="58"/>
        <v>0</v>
      </c>
    </row>
    <row r="1431" spans="2:9" s="244" customFormat="1" ht="12">
      <c r="B1431" s="762" t="s">
        <v>233</v>
      </c>
      <c r="C1431" s="763"/>
      <c r="D1431" s="763"/>
      <c r="E1431" s="763"/>
      <c r="F1431" s="763"/>
      <c r="G1431" s="764"/>
      <c r="H1431" s="276">
        <f>ROUND(SUM(H1381:H1430),3)</f>
        <v>0</v>
      </c>
      <c r="I1431" s="277">
        <f>ROUND(SUM(I1381:I1430),3)</f>
        <v>0</v>
      </c>
    </row>
    <row r="1432" spans="2:9" s="244" customFormat="1" ht="12.6" thickBot="1">
      <c r="B1432" s="765" t="s">
        <v>234</v>
      </c>
      <c r="C1432" s="766"/>
      <c r="D1432" s="766"/>
      <c r="E1432" s="766"/>
      <c r="F1432" s="766"/>
      <c r="G1432" s="767"/>
      <c r="H1432" s="768">
        <f>ROUND(I1431-H1431+I1380,3)</f>
        <v>0</v>
      </c>
      <c r="I1432" s="769"/>
    </row>
    <row r="1433" spans="2:9" s="245" customFormat="1" ht="10.8" thickTop="1">
      <c r="B1433" s="770" t="s">
        <v>5</v>
      </c>
      <c r="C1433" s="771"/>
      <c r="D1433" s="774" t="s">
        <v>6</v>
      </c>
      <c r="E1433" s="775"/>
      <c r="F1433" s="775"/>
      <c r="G1433" s="775"/>
      <c r="H1433" s="775"/>
      <c r="I1433" s="776"/>
    </row>
    <row r="1434" spans="2:9" s="245" customFormat="1" ht="10.199999999999999">
      <c r="B1434" s="772"/>
      <c r="C1434" s="773"/>
      <c r="D1434" s="777" t="s">
        <v>235</v>
      </c>
      <c r="E1434" s="778"/>
      <c r="F1434" s="778"/>
      <c r="G1434" s="778"/>
      <c r="H1434" s="779" t="s">
        <v>236</v>
      </c>
      <c r="I1434" s="780"/>
    </row>
    <row r="1435" spans="2:9" s="245" customFormat="1" ht="10.199999999999999">
      <c r="B1435" s="798" t="str">
        <f>B1363</f>
        <v>YENİ YAPI</v>
      </c>
      <c r="C1435" s="799"/>
      <c r="D1435" s="802" t="str">
        <f>D1363</f>
        <v>Emrah Kulaklı</v>
      </c>
      <c r="E1435" s="803"/>
      <c r="F1435" s="803"/>
      <c r="G1435" s="803"/>
      <c r="H1435" s="802" t="str">
        <f>H1363</f>
        <v>Emrullah Yavaş</v>
      </c>
      <c r="I1435" s="804"/>
    </row>
    <row r="1436" spans="2:9" s="245" customFormat="1" ht="10.199999999999999">
      <c r="B1436" s="800"/>
      <c r="C1436" s="801"/>
      <c r="D1436" s="802" t="str">
        <f>D1364</f>
        <v>İnşaat Mühendisi</v>
      </c>
      <c r="E1436" s="803"/>
      <c r="F1436" s="803"/>
      <c r="G1436" s="803"/>
      <c r="H1436" s="802" t="str">
        <f>H1364</f>
        <v>İnşaat Mühendisi</v>
      </c>
      <c r="I1436" s="804"/>
    </row>
    <row r="1437" spans="2:9" s="245" customFormat="1" ht="10.199999999999999">
      <c r="B1437" s="800"/>
      <c r="C1437" s="801"/>
      <c r="D1437" s="259"/>
      <c r="H1437" s="259"/>
      <c r="I1437" s="254"/>
    </row>
    <row r="1438" spans="2:9" s="245" customFormat="1" ht="10.199999999999999">
      <c r="B1438" s="253"/>
      <c r="D1438" s="259"/>
      <c r="H1438" s="259"/>
      <c r="I1438" s="254"/>
    </row>
    <row r="1439" spans="2:9" s="245" customFormat="1" ht="10.8" thickBot="1">
      <c r="B1439" s="255"/>
      <c r="C1439" s="256"/>
      <c r="D1439" s="260"/>
      <c r="E1439" s="256"/>
      <c r="F1439" s="256"/>
      <c r="G1439" s="256"/>
      <c r="H1439" s="260"/>
      <c r="I1439" s="257"/>
    </row>
    <row r="1440" spans="2:9" s="245" customFormat="1" ht="6" customHeight="1" thickTop="1"/>
  </sheetData>
  <mergeCells count="1440">
    <mergeCell ref="D65:I65"/>
    <mergeCell ref="D66:G66"/>
    <mergeCell ref="H66:I66"/>
    <mergeCell ref="B67:C69"/>
    <mergeCell ref="D67:G67"/>
    <mergeCell ref="H67:I67"/>
    <mergeCell ref="D68:G68"/>
    <mergeCell ref="H68:I68"/>
    <mergeCell ref="B10:C11"/>
    <mergeCell ref="D10:G10"/>
    <mergeCell ref="H10:I10"/>
    <mergeCell ref="B12:C12"/>
    <mergeCell ref="B63:G63"/>
    <mergeCell ref="B64:G64"/>
    <mergeCell ref="H64:I64"/>
    <mergeCell ref="C3:I3"/>
    <mergeCell ref="C4:I4"/>
    <mergeCell ref="C5:I5"/>
    <mergeCell ref="C6:I6"/>
    <mergeCell ref="C7:I7"/>
    <mergeCell ref="B9:I9"/>
    <mergeCell ref="B21:C21"/>
    <mergeCell ref="B20:C20"/>
    <mergeCell ref="B19:C19"/>
    <mergeCell ref="B18:C18"/>
    <mergeCell ref="B17:C17"/>
    <mergeCell ref="B16:C16"/>
    <mergeCell ref="B15:C15"/>
    <mergeCell ref="B14:C14"/>
    <mergeCell ref="B13:C13"/>
    <mergeCell ref="B35:C35"/>
    <mergeCell ref="B34:C34"/>
    <mergeCell ref="D137:I137"/>
    <mergeCell ref="D138:G138"/>
    <mergeCell ref="H138:I138"/>
    <mergeCell ref="B139:C141"/>
    <mergeCell ref="D139:G139"/>
    <mergeCell ref="H139:I139"/>
    <mergeCell ref="D140:G140"/>
    <mergeCell ref="H140:I140"/>
    <mergeCell ref="B82:C83"/>
    <mergeCell ref="D82:G82"/>
    <mergeCell ref="H82:I82"/>
    <mergeCell ref="B84:C84"/>
    <mergeCell ref="B135:G135"/>
    <mergeCell ref="B136:G136"/>
    <mergeCell ref="H136:I136"/>
    <mergeCell ref="C75:I75"/>
    <mergeCell ref="C76:I76"/>
    <mergeCell ref="C77:I77"/>
    <mergeCell ref="C78:I78"/>
    <mergeCell ref="C79:I79"/>
    <mergeCell ref="B81:I81"/>
    <mergeCell ref="B109:C109"/>
    <mergeCell ref="B108:C108"/>
    <mergeCell ref="B107:C107"/>
    <mergeCell ref="B106:C106"/>
    <mergeCell ref="B105:C105"/>
    <mergeCell ref="B104:C104"/>
    <mergeCell ref="B103:C103"/>
    <mergeCell ref="B102:C102"/>
    <mergeCell ref="B101:C101"/>
    <mergeCell ref="B100:C100"/>
    <mergeCell ref="B99:C99"/>
    <mergeCell ref="D209:I209"/>
    <mergeCell ref="D210:G210"/>
    <mergeCell ref="H210:I210"/>
    <mergeCell ref="B211:C213"/>
    <mergeCell ref="D211:G211"/>
    <mergeCell ref="H211:I211"/>
    <mergeCell ref="D212:G212"/>
    <mergeCell ref="H212:I212"/>
    <mergeCell ref="B154:C155"/>
    <mergeCell ref="D154:G154"/>
    <mergeCell ref="H154:I154"/>
    <mergeCell ref="B156:C156"/>
    <mergeCell ref="B207:G207"/>
    <mergeCell ref="B208:G208"/>
    <mergeCell ref="H208:I208"/>
    <mergeCell ref="C147:I147"/>
    <mergeCell ref="C148:I148"/>
    <mergeCell ref="C149:I149"/>
    <mergeCell ref="C150:I150"/>
    <mergeCell ref="C151:I151"/>
    <mergeCell ref="B153:I153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D281:I281"/>
    <mergeCell ref="D282:G282"/>
    <mergeCell ref="H282:I282"/>
    <mergeCell ref="B283:C285"/>
    <mergeCell ref="D283:G283"/>
    <mergeCell ref="H283:I283"/>
    <mergeCell ref="D284:G284"/>
    <mergeCell ref="H284:I284"/>
    <mergeCell ref="B226:C227"/>
    <mergeCell ref="D226:G226"/>
    <mergeCell ref="H226:I226"/>
    <mergeCell ref="B228:C228"/>
    <mergeCell ref="B279:G279"/>
    <mergeCell ref="B280:G280"/>
    <mergeCell ref="H280:I280"/>
    <mergeCell ref="C219:I219"/>
    <mergeCell ref="C220:I220"/>
    <mergeCell ref="C221:I221"/>
    <mergeCell ref="C222:I222"/>
    <mergeCell ref="C223:I223"/>
    <mergeCell ref="B225:I22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D353:I353"/>
    <mergeCell ref="D354:G354"/>
    <mergeCell ref="H354:I354"/>
    <mergeCell ref="B355:C357"/>
    <mergeCell ref="D355:G355"/>
    <mergeCell ref="H355:I355"/>
    <mergeCell ref="D356:G356"/>
    <mergeCell ref="H356:I356"/>
    <mergeCell ref="B298:C299"/>
    <mergeCell ref="D298:G298"/>
    <mergeCell ref="H298:I298"/>
    <mergeCell ref="B300:C300"/>
    <mergeCell ref="B351:G351"/>
    <mergeCell ref="B352:G352"/>
    <mergeCell ref="H352:I352"/>
    <mergeCell ref="C291:I291"/>
    <mergeCell ref="C292:I292"/>
    <mergeCell ref="C293:I293"/>
    <mergeCell ref="C294:I294"/>
    <mergeCell ref="C295:I295"/>
    <mergeCell ref="B297:I297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D425:I425"/>
    <mergeCell ref="D426:G426"/>
    <mergeCell ref="H426:I426"/>
    <mergeCell ref="B427:C429"/>
    <mergeCell ref="D427:G427"/>
    <mergeCell ref="H427:I427"/>
    <mergeCell ref="D428:G428"/>
    <mergeCell ref="H428:I428"/>
    <mergeCell ref="B370:C371"/>
    <mergeCell ref="D370:G370"/>
    <mergeCell ref="H370:I370"/>
    <mergeCell ref="B372:C372"/>
    <mergeCell ref="B423:G423"/>
    <mergeCell ref="B424:G424"/>
    <mergeCell ref="H424:I424"/>
    <mergeCell ref="C363:I363"/>
    <mergeCell ref="C364:I364"/>
    <mergeCell ref="C365:I365"/>
    <mergeCell ref="C366:I366"/>
    <mergeCell ref="C367:I367"/>
    <mergeCell ref="B369:I369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D497:I497"/>
    <mergeCell ref="D498:G498"/>
    <mergeCell ref="H498:I498"/>
    <mergeCell ref="B499:C501"/>
    <mergeCell ref="D499:G499"/>
    <mergeCell ref="H499:I499"/>
    <mergeCell ref="D500:G500"/>
    <mergeCell ref="H500:I500"/>
    <mergeCell ref="B442:C443"/>
    <mergeCell ref="D442:G442"/>
    <mergeCell ref="H442:I442"/>
    <mergeCell ref="B444:C444"/>
    <mergeCell ref="B495:G495"/>
    <mergeCell ref="B496:G496"/>
    <mergeCell ref="H496:I496"/>
    <mergeCell ref="C435:I435"/>
    <mergeCell ref="C436:I436"/>
    <mergeCell ref="C437:I437"/>
    <mergeCell ref="C438:I438"/>
    <mergeCell ref="C439:I439"/>
    <mergeCell ref="B441:I44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D569:I569"/>
    <mergeCell ref="D570:G570"/>
    <mergeCell ref="H570:I570"/>
    <mergeCell ref="B571:C573"/>
    <mergeCell ref="D571:G571"/>
    <mergeCell ref="H571:I571"/>
    <mergeCell ref="D572:G572"/>
    <mergeCell ref="H572:I572"/>
    <mergeCell ref="B514:C515"/>
    <mergeCell ref="D514:G514"/>
    <mergeCell ref="H514:I514"/>
    <mergeCell ref="B516:C516"/>
    <mergeCell ref="B567:G567"/>
    <mergeCell ref="B568:G568"/>
    <mergeCell ref="H568:I568"/>
    <mergeCell ref="C507:I507"/>
    <mergeCell ref="C508:I508"/>
    <mergeCell ref="C509:I509"/>
    <mergeCell ref="C510:I510"/>
    <mergeCell ref="C511:I511"/>
    <mergeCell ref="B513:I513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D641:I641"/>
    <mergeCell ref="D642:G642"/>
    <mergeCell ref="H642:I642"/>
    <mergeCell ref="B643:C645"/>
    <mergeCell ref="D643:G643"/>
    <mergeCell ref="H643:I643"/>
    <mergeCell ref="D644:G644"/>
    <mergeCell ref="H644:I644"/>
    <mergeCell ref="B586:C587"/>
    <mergeCell ref="D586:G586"/>
    <mergeCell ref="H586:I586"/>
    <mergeCell ref="B588:C588"/>
    <mergeCell ref="B639:G639"/>
    <mergeCell ref="B640:G640"/>
    <mergeCell ref="H640:I640"/>
    <mergeCell ref="C579:I579"/>
    <mergeCell ref="C580:I580"/>
    <mergeCell ref="C581:I581"/>
    <mergeCell ref="C582:I582"/>
    <mergeCell ref="C583:I583"/>
    <mergeCell ref="B585:I585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D713:I713"/>
    <mergeCell ref="D714:G714"/>
    <mergeCell ref="H714:I714"/>
    <mergeCell ref="B715:C717"/>
    <mergeCell ref="D715:G715"/>
    <mergeCell ref="H715:I715"/>
    <mergeCell ref="D716:G716"/>
    <mergeCell ref="H716:I716"/>
    <mergeCell ref="B658:C659"/>
    <mergeCell ref="D658:G658"/>
    <mergeCell ref="H658:I658"/>
    <mergeCell ref="B660:C660"/>
    <mergeCell ref="B711:G711"/>
    <mergeCell ref="B712:G712"/>
    <mergeCell ref="H712:I712"/>
    <mergeCell ref="C651:I651"/>
    <mergeCell ref="C652:I652"/>
    <mergeCell ref="C653:I653"/>
    <mergeCell ref="C654:I654"/>
    <mergeCell ref="C655:I655"/>
    <mergeCell ref="B657:I65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D785:I785"/>
    <mergeCell ref="D786:G786"/>
    <mergeCell ref="H786:I786"/>
    <mergeCell ref="B787:C789"/>
    <mergeCell ref="D787:G787"/>
    <mergeCell ref="H787:I787"/>
    <mergeCell ref="D788:G788"/>
    <mergeCell ref="H788:I788"/>
    <mergeCell ref="B730:C731"/>
    <mergeCell ref="D730:G730"/>
    <mergeCell ref="H730:I730"/>
    <mergeCell ref="B732:C732"/>
    <mergeCell ref="B783:G783"/>
    <mergeCell ref="B784:G784"/>
    <mergeCell ref="H784:I784"/>
    <mergeCell ref="C723:I723"/>
    <mergeCell ref="C724:I724"/>
    <mergeCell ref="C725:I725"/>
    <mergeCell ref="C726:I726"/>
    <mergeCell ref="C727:I727"/>
    <mergeCell ref="B729:I729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747:C747"/>
    <mergeCell ref="D857:I857"/>
    <mergeCell ref="D858:G858"/>
    <mergeCell ref="H858:I858"/>
    <mergeCell ref="B859:C861"/>
    <mergeCell ref="D859:G859"/>
    <mergeCell ref="H859:I859"/>
    <mergeCell ref="D860:G860"/>
    <mergeCell ref="H860:I860"/>
    <mergeCell ref="B802:C803"/>
    <mergeCell ref="D802:G802"/>
    <mergeCell ref="H802:I802"/>
    <mergeCell ref="B804:C804"/>
    <mergeCell ref="B855:G855"/>
    <mergeCell ref="B856:G856"/>
    <mergeCell ref="H856:I856"/>
    <mergeCell ref="C795:I795"/>
    <mergeCell ref="C796:I796"/>
    <mergeCell ref="C797:I797"/>
    <mergeCell ref="C798:I798"/>
    <mergeCell ref="C799:I799"/>
    <mergeCell ref="B801:I801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815:C815"/>
    <mergeCell ref="B816:C816"/>
    <mergeCell ref="D929:I929"/>
    <mergeCell ref="D930:G930"/>
    <mergeCell ref="H930:I930"/>
    <mergeCell ref="B931:C933"/>
    <mergeCell ref="D931:G931"/>
    <mergeCell ref="H931:I931"/>
    <mergeCell ref="D932:G932"/>
    <mergeCell ref="H932:I932"/>
    <mergeCell ref="B874:C875"/>
    <mergeCell ref="D874:G874"/>
    <mergeCell ref="H874:I874"/>
    <mergeCell ref="B876:C876"/>
    <mergeCell ref="B927:G927"/>
    <mergeCell ref="B928:G928"/>
    <mergeCell ref="H928:I928"/>
    <mergeCell ref="C867:I867"/>
    <mergeCell ref="C868:I868"/>
    <mergeCell ref="C869:I869"/>
    <mergeCell ref="C870:I870"/>
    <mergeCell ref="C871:I871"/>
    <mergeCell ref="B873:I87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D1001:I1001"/>
    <mergeCell ref="D1002:G1002"/>
    <mergeCell ref="H1002:I1002"/>
    <mergeCell ref="B1003:C1005"/>
    <mergeCell ref="D1003:G1003"/>
    <mergeCell ref="H1003:I1003"/>
    <mergeCell ref="D1004:G1004"/>
    <mergeCell ref="H1004:I1004"/>
    <mergeCell ref="B946:C947"/>
    <mergeCell ref="D946:G946"/>
    <mergeCell ref="H946:I946"/>
    <mergeCell ref="B948:C948"/>
    <mergeCell ref="B999:G999"/>
    <mergeCell ref="B1000:G1000"/>
    <mergeCell ref="H1000:I1000"/>
    <mergeCell ref="C939:I939"/>
    <mergeCell ref="C940:I940"/>
    <mergeCell ref="C941:I941"/>
    <mergeCell ref="C942:I942"/>
    <mergeCell ref="C943:I943"/>
    <mergeCell ref="B945:I945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D1073:I1073"/>
    <mergeCell ref="D1074:G1074"/>
    <mergeCell ref="H1074:I1074"/>
    <mergeCell ref="B1075:C1077"/>
    <mergeCell ref="D1075:G1075"/>
    <mergeCell ref="H1075:I1075"/>
    <mergeCell ref="D1076:G1076"/>
    <mergeCell ref="H1076:I1076"/>
    <mergeCell ref="B1018:C1019"/>
    <mergeCell ref="D1018:G1018"/>
    <mergeCell ref="H1018:I1018"/>
    <mergeCell ref="B1020:C1020"/>
    <mergeCell ref="B1071:G1071"/>
    <mergeCell ref="B1072:G1072"/>
    <mergeCell ref="H1072:I1072"/>
    <mergeCell ref="C1011:I1011"/>
    <mergeCell ref="C1012:I1012"/>
    <mergeCell ref="C1013:I1013"/>
    <mergeCell ref="C1014:I1014"/>
    <mergeCell ref="C1015:I1015"/>
    <mergeCell ref="B1017:I1017"/>
    <mergeCell ref="B1022:C1022"/>
    <mergeCell ref="B1023:C1023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D1145:I1145"/>
    <mergeCell ref="D1146:G1146"/>
    <mergeCell ref="H1146:I1146"/>
    <mergeCell ref="B1147:C1149"/>
    <mergeCell ref="D1147:G1147"/>
    <mergeCell ref="H1147:I1147"/>
    <mergeCell ref="D1148:G1148"/>
    <mergeCell ref="H1148:I1148"/>
    <mergeCell ref="B1090:C1091"/>
    <mergeCell ref="D1090:G1090"/>
    <mergeCell ref="H1090:I1090"/>
    <mergeCell ref="B1092:C1092"/>
    <mergeCell ref="B1143:G1143"/>
    <mergeCell ref="B1144:G1144"/>
    <mergeCell ref="H1144:I1144"/>
    <mergeCell ref="C1083:I1083"/>
    <mergeCell ref="C1084:I1084"/>
    <mergeCell ref="C1085:I1085"/>
    <mergeCell ref="C1086:I1086"/>
    <mergeCell ref="C1087:I1087"/>
    <mergeCell ref="B1089:I108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110:C1110"/>
    <mergeCell ref="D1217:I1217"/>
    <mergeCell ref="D1218:G1218"/>
    <mergeCell ref="H1218:I1218"/>
    <mergeCell ref="B1219:C1221"/>
    <mergeCell ref="D1219:G1219"/>
    <mergeCell ref="H1219:I1219"/>
    <mergeCell ref="D1220:G1220"/>
    <mergeCell ref="H1220:I1220"/>
    <mergeCell ref="B1162:C1163"/>
    <mergeCell ref="D1162:G1162"/>
    <mergeCell ref="H1162:I1162"/>
    <mergeCell ref="B1164:C1164"/>
    <mergeCell ref="B1215:G1215"/>
    <mergeCell ref="B1216:G1216"/>
    <mergeCell ref="H1216:I1216"/>
    <mergeCell ref="C1155:I1155"/>
    <mergeCell ref="C1156:I1156"/>
    <mergeCell ref="C1157:I1157"/>
    <mergeCell ref="C1158:I1158"/>
    <mergeCell ref="C1159:I1159"/>
    <mergeCell ref="B1161:I1161"/>
    <mergeCell ref="B1169:C1169"/>
    <mergeCell ref="B1170:C1170"/>
    <mergeCell ref="B1171:C1171"/>
    <mergeCell ref="B1172:C1172"/>
    <mergeCell ref="B1173:C1173"/>
    <mergeCell ref="B1174:C1174"/>
    <mergeCell ref="B1175:C1175"/>
    <mergeCell ref="B1176:C1176"/>
    <mergeCell ref="B1177:C1177"/>
    <mergeCell ref="B1178:C1178"/>
    <mergeCell ref="B1179:C1179"/>
    <mergeCell ref="D1234:G1234"/>
    <mergeCell ref="H1234:I1234"/>
    <mergeCell ref="B1236:C1236"/>
    <mergeCell ref="B1287:G1287"/>
    <mergeCell ref="B1288:G1288"/>
    <mergeCell ref="H1288:I1288"/>
    <mergeCell ref="C1227:I1227"/>
    <mergeCell ref="C1228:I1228"/>
    <mergeCell ref="C1229:I1229"/>
    <mergeCell ref="C1230:I1230"/>
    <mergeCell ref="C1231:I1231"/>
    <mergeCell ref="B1233:I1233"/>
    <mergeCell ref="B1238:C1238"/>
    <mergeCell ref="B1239:C1239"/>
    <mergeCell ref="B1240:C1240"/>
    <mergeCell ref="B1241:C1241"/>
    <mergeCell ref="B1242:C1242"/>
    <mergeCell ref="B1243:C1243"/>
    <mergeCell ref="B1244:C1244"/>
    <mergeCell ref="B1245:C1245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394:C1394"/>
    <mergeCell ref="B1395:C1395"/>
    <mergeCell ref="B1361:C1362"/>
    <mergeCell ref="D1361:I1361"/>
    <mergeCell ref="D1362:G1362"/>
    <mergeCell ref="H1362:I1362"/>
    <mergeCell ref="B1363:C1365"/>
    <mergeCell ref="D1363:G1363"/>
    <mergeCell ref="H1363:I1363"/>
    <mergeCell ref="D1364:G1364"/>
    <mergeCell ref="H1364:I1364"/>
    <mergeCell ref="B1306:C1307"/>
    <mergeCell ref="D1306:G1306"/>
    <mergeCell ref="H1306:I1306"/>
    <mergeCell ref="B1308:C1308"/>
    <mergeCell ref="B1359:G1359"/>
    <mergeCell ref="B1360:G1360"/>
    <mergeCell ref="H1360:I1360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11:C1311"/>
    <mergeCell ref="B1312:C1312"/>
    <mergeCell ref="B1313:C1313"/>
    <mergeCell ref="B25:C25"/>
    <mergeCell ref="B1433:C1434"/>
    <mergeCell ref="D1433:I1433"/>
    <mergeCell ref="D1434:G1434"/>
    <mergeCell ref="H1434:I1434"/>
    <mergeCell ref="B1435:C1437"/>
    <mergeCell ref="D1435:G1435"/>
    <mergeCell ref="H1435:I1435"/>
    <mergeCell ref="D1436:G1436"/>
    <mergeCell ref="H1436:I1436"/>
    <mergeCell ref="B1378:C1379"/>
    <mergeCell ref="D1378:G1378"/>
    <mergeCell ref="H1378:I1378"/>
    <mergeCell ref="B1380:C1380"/>
    <mergeCell ref="B1431:G1431"/>
    <mergeCell ref="B1432:G1432"/>
    <mergeCell ref="H1432:I1432"/>
    <mergeCell ref="C1371:I1371"/>
    <mergeCell ref="C1372:I1372"/>
    <mergeCell ref="C1373:I1373"/>
    <mergeCell ref="C1374:I1374"/>
    <mergeCell ref="C1375:I1375"/>
    <mergeCell ref="B1377:I1377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93:C1393"/>
    <mergeCell ref="B24:C24"/>
    <mergeCell ref="B23:C23"/>
    <mergeCell ref="B22:C22"/>
    <mergeCell ref="B56:C56"/>
    <mergeCell ref="B55:C55"/>
    <mergeCell ref="B54:C54"/>
    <mergeCell ref="B53:C53"/>
    <mergeCell ref="B52:C52"/>
    <mergeCell ref="B51:C51"/>
    <mergeCell ref="B50:C50"/>
    <mergeCell ref="B49:C49"/>
    <mergeCell ref="B48:C48"/>
    <mergeCell ref="B47:C47"/>
    <mergeCell ref="B46:C46"/>
    <mergeCell ref="B45:C45"/>
    <mergeCell ref="B44:C44"/>
    <mergeCell ref="B43:C43"/>
    <mergeCell ref="B42:C42"/>
    <mergeCell ref="B41:C41"/>
    <mergeCell ref="B40:C40"/>
    <mergeCell ref="B39:C39"/>
    <mergeCell ref="B38:C38"/>
    <mergeCell ref="B37:C37"/>
    <mergeCell ref="B36:C36"/>
    <mergeCell ref="B33:C33"/>
    <mergeCell ref="B32:C32"/>
    <mergeCell ref="B31:C31"/>
    <mergeCell ref="B30:C30"/>
    <mergeCell ref="B29:C29"/>
    <mergeCell ref="B28:C28"/>
    <mergeCell ref="B27:C27"/>
    <mergeCell ref="B26:C26"/>
    <mergeCell ref="B98:C98"/>
    <mergeCell ref="B117:C117"/>
    <mergeCell ref="B116:C116"/>
    <mergeCell ref="B115:C115"/>
    <mergeCell ref="B114:C114"/>
    <mergeCell ref="B113:C113"/>
    <mergeCell ref="B112:C112"/>
    <mergeCell ref="B111:C111"/>
    <mergeCell ref="B110:C110"/>
    <mergeCell ref="B62:C62"/>
    <mergeCell ref="B61:C61"/>
    <mergeCell ref="B60:C60"/>
    <mergeCell ref="B59:C59"/>
    <mergeCell ref="B58:C58"/>
    <mergeCell ref="B57:C57"/>
    <mergeCell ref="B97:C97"/>
    <mergeCell ref="B96:C96"/>
    <mergeCell ref="B95:C95"/>
    <mergeCell ref="B94:C94"/>
    <mergeCell ref="B93:C93"/>
    <mergeCell ref="B92:C92"/>
    <mergeCell ref="B91:C91"/>
    <mergeCell ref="B90:C90"/>
    <mergeCell ref="B89:C89"/>
    <mergeCell ref="B88:C88"/>
    <mergeCell ref="B87:C87"/>
    <mergeCell ref="B86:C86"/>
    <mergeCell ref="B85:C85"/>
    <mergeCell ref="B65:C66"/>
    <mergeCell ref="B119:C119"/>
    <mergeCell ref="B118:C118"/>
    <mergeCell ref="B134:C134"/>
    <mergeCell ref="B133:C133"/>
    <mergeCell ref="B132:C132"/>
    <mergeCell ref="B131:C131"/>
    <mergeCell ref="B130:C130"/>
    <mergeCell ref="B129:C129"/>
    <mergeCell ref="B157:C157"/>
    <mergeCell ref="B128:C128"/>
    <mergeCell ref="B127:C127"/>
    <mergeCell ref="B126:C126"/>
    <mergeCell ref="B125:C125"/>
    <mergeCell ref="B124:C124"/>
    <mergeCell ref="B123:C123"/>
    <mergeCell ref="B122:C122"/>
    <mergeCell ref="B121:C121"/>
    <mergeCell ref="B120:C120"/>
    <mergeCell ref="B137:C138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05:C205"/>
    <mergeCell ref="B206:C206"/>
    <mergeCell ref="B229:C229"/>
    <mergeCell ref="B230:C230"/>
    <mergeCell ref="B231:C231"/>
    <mergeCell ref="B232:C232"/>
    <mergeCell ref="B233:C233"/>
    <mergeCell ref="B234:C234"/>
    <mergeCell ref="B235:C235"/>
    <mergeCell ref="B209:C210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274:C274"/>
    <mergeCell ref="B275:C275"/>
    <mergeCell ref="B276:C276"/>
    <mergeCell ref="B277:C277"/>
    <mergeCell ref="B278:C278"/>
    <mergeCell ref="B301:C301"/>
    <mergeCell ref="B302:C302"/>
    <mergeCell ref="B303:C303"/>
    <mergeCell ref="B304:C304"/>
    <mergeCell ref="B281:C282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73:C373"/>
    <mergeCell ref="B353:C354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21:C421"/>
    <mergeCell ref="B422:C422"/>
    <mergeCell ref="B445:C445"/>
    <mergeCell ref="B446:C446"/>
    <mergeCell ref="B447:C447"/>
    <mergeCell ref="B448:C448"/>
    <mergeCell ref="B449:C449"/>
    <mergeCell ref="B450:C450"/>
    <mergeCell ref="B451:C45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5:C426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90:C490"/>
    <mergeCell ref="B491:C491"/>
    <mergeCell ref="B492:C492"/>
    <mergeCell ref="B493:C493"/>
    <mergeCell ref="B494:C494"/>
    <mergeCell ref="B517:C517"/>
    <mergeCell ref="B518:C518"/>
    <mergeCell ref="B519:C519"/>
    <mergeCell ref="B520:C52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7:C498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89:C58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69:C570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37:C637"/>
    <mergeCell ref="B638:C638"/>
    <mergeCell ref="B661:C661"/>
    <mergeCell ref="B662:C662"/>
    <mergeCell ref="B663:C663"/>
    <mergeCell ref="B664:C664"/>
    <mergeCell ref="B665:C665"/>
    <mergeCell ref="B666:C666"/>
    <mergeCell ref="B667:C667"/>
    <mergeCell ref="B641:C642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06:C706"/>
    <mergeCell ref="B707:C707"/>
    <mergeCell ref="B708:C708"/>
    <mergeCell ref="B709:C709"/>
    <mergeCell ref="B710:C710"/>
    <mergeCell ref="B733:C733"/>
    <mergeCell ref="B734:C734"/>
    <mergeCell ref="B735:C735"/>
    <mergeCell ref="B736:C736"/>
    <mergeCell ref="B713:C714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57:C757"/>
    <mergeCell ref="B758:C758"/>
    <mergeCell ref="B759:C759"/>
    <mergeCell ref="B760:C760"/>
    <mergeCell ref="B761:C761"/>
    <mergeCell ref="B762:C762"/>
    <mergeCell ref="B763:C763"/>
    <mergeCell ref="B764:C764"/>
    <mergeCell ref="B765:C765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775:C775"/>
    <mergeCell ref="B776:C776"/>
    <mergeCell ref="B777:C777"/>
    <mergeCell ref="B778:C778"/>
    <mergeCell ref="B779:C779"/>
    <mergeCell ref="B780:C780"/>
    <mergeCell ref="B781:C781"/>
    <mergeCell ref="B782:C782"/>
    <mergeCell ref="B805:C805"/>
    <mergeCell ref="B785:C786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53:C853"/>
    <mergeCell ref="B854:C854"/>
    <mergeCell ref="B877:C877"/>
    <mergeCell ref="B878:C878"/>
    <mergeCell ref="B879:C879"/>
    <mergeCell ref="B880:C880"/>
    <mergeCell ref="B881:C881"/>
    <mergeCell ref="B882:C882"/>
    <mergeCell ref="B883:C883"/>
    <mergeCell ref="B844:C844"/>
    <mergeCell ref="B845:C845"/>
    <mergeCell ref="B846:C846"/>
    <mergeCell ref="B847:C847"/>
    <mergeCell ref="B848:C848"/>
    <mergeCell ref="B849:C849"/>
    <mergeCell ref="B850:C850"/>
    <mergeCell ref="B851:C851"/>
    <mergeCell ref="B852:C852"/>
    <mergeCell ref="B857:C858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895:C895"/>
    <mergeCell ref="B896:C896"/>
    <mergeCell ref="B897:C897"/>
    <mergeCell ref="B898:C898"/>
    <mergeCell ref="B899:C899"/>
    <mergeCell ref="B900:C900"/>
    <mergeCell ref="B901:C901"/>
    <mergeCell ref="B902:C902"/>
    <mergeCell ref="B903:C903"/>
    <mergeCell ref="B922:C922"/>
    <mergeCell ref="B923:C923"/>
    <mergeCell ref="B924:C924"/>
    <mergeCell ref="B925:C925"/>
    <mergeCell ref="B926:C926"/>
    <mergeCell ref="B949:C949"/>
    <mergeCell ref="B950:C950"/>
    <mergeCell ref="B951:C951"/>
    <mergeCell ref="B952:C952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29:C930"/>
    <mergeCell ref="B973:C973"/>
    <mergeCell ref="B974:C974"/>
    <mergeCell ref="B975:C975"/>
    <mergeCell ref="B976:C976"/>
    <mergeCell ref="B977:C977"/>
    <mergeCell ref="B978:C978"/>
    <mergeCell ref="B979:C979"/>
    <mergeCell ref="B980:C980"/>
    <mergeCell ref="B981:C981"/>
    <mergeCell ref="B964:C964"/>
    <mergeCell ref="B965:C965"/>
    <mergeCell ref="B966:C966"/>
    <mergeCell ref="B967:C967"/>
    <mergeCell ref="B968:C968"/>
    <mergeCell ref="B969:C969"/>
    <mergeCell ref="B970:C970"/>
    <mergeCell ref="B971:C971"/>
    <mergeCell ref="B972:C972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1021:C1021"/>
    <mergeCell ref="B982:C982"/>
    <mergeCell ref="B983:C983"/>
    <mergeCell ref="B984:C984"/>
    <mergeCell ref="B985:C985"/>
    <mergeCell ref="B986:C986"/>
    <mergeCell ref="B987:C987"/>
    <mergeCell ref="B988:C988"/>
    <mergeCell ref="B989:C989"/>
    <mergeCell ref="B990:C990"/>
    <mergeCell ref="B1001:C1002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33:C1033"/>
    <mergeCell ref="B1034:C1034"/>
    <mergeCell ref="B1035:C1035"/>
    <mergeCell ref="B1036:C1036"/>
    <mergeCell ref="B1037:C1037"/>
    <mergeCell ref="B1038:C1038"/>
    <mergeCell ref="B1039:C1039"/>
    <mergeCell ref="B1040:C1040"/>
    <mergeCell ref="B1041:C1041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B1059:C1059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069:C1069"/>
    <mergeCell ref="B1070:C1070"/>
    <mergeCell ref="B1093:C1093"/>
    <mergeCell ref="B1094:C1094"/>
    <mergeCell ref="B1095:C1095"/>
    <mergeCell ref="B1096:C1096"/>
    <mergeCell ref="B1097:C1097"/>
    <mergeCell ref="B1098:C1098"/>
    <mergeCell ref="B1099:C1099"/>
    <mergeCell ref="B1073:C1074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120:C1120"/>
    <mergeCell ref="B1121:C1121"/>
    <mergeCell ref="B1122:C1122"/>
    <mergeCell ref="B1123:C1123"/>
    <mergeCell ref="B1124:C1124"/>
    <mergeCell ref="B1125:C1125"/>
    <mergeCell ref="B1126:C1126"/>
    <mergeCell ref="B1127:C1127"/>
    <mergeCell ref="B1128:C1128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38:C1138"/>
    <mergeCell ref="B1139:C1139"/>
    <mergeCell ref="B1140:C1140"/>
    <mergeCell ref="B1141:C1141"/>
    <mergeCell ref="B1142:C1142"/>
    <mergeCell ref="B1165:C1165"/>
    <mergeCell ref="B1166:C1166"/>
    <mergeCell ref="B1167:C1167"/>
    <mergeCell ref="B1168:C1168"/>
    <mergeCell ref="B1145:C1146"/>
    <mergeCell ref="B1198:C1198"/>
    <mergeCell ref="B1199:C1199"/>
    <mergeCell ref="B1200:C1200"/>
    <mergeCell ref="B1201:C1201"/>
    <mergeCell ref="B1202:C1202"/>
    <mergeCell ref="B1203:C1203"/>
    <mergeCell ref="B1204:C1204"/>
    <mergeCell ref="B1205:C1205"/>
    <mergeCell ref="B1206:C1206"/>
    <mergeCell ref="B1189:C1189"/>
    <mergeCell ref="B1190:C1190"/>
    <mergeCell ref="B1191:C1191"/>
    <mergeCell ref="B1192:C1192"/>
    <mergeCell ref="B1193:C1193"/>
    <mergeCell ref="B1194:C1194"/>
    <mergeCell ref="B1195:C1195"/>
    <mergeCell ref="B1196:C1196"/>
    <mergeCell ref="B1197:C1197"/>
    <mergeCell ref="B1207:C1207"/>
    <mergeCell ref="B1208:C1208"/>
    <mergeCell ref="B1209:C1209"/>
    <mergeCell ref="B1210:C1210"/>
    <mergeCell ref="B1211:C1211"/>
    <mergeCell ref="B1212:C1212"/>
    <mergeCell ref="B1213:C1213"/>
    <mergeCell ref="B1214:C1214"/>
    <mergeCell ref="B1237:C1237"/>
    <mergeCell ref="B1217:C1218"/>
    <mergeCell ref="B1267:C1267"/>
    <mergeCell ref="B1268:C1268"/>
    <mergeCell ref="B1269:C1269"/>
    <mergeCell ref="B1270:C1270"/>
    <mergeCell ref="B1271:C1271"/>
    <mergeCell ref="B1234:C1235"/>
    <mergeCell ref="B1272:C1272"/>
    <mergeCell ref="B1273:C1273"/>
    <mergeCell ref="B1274:C1274"/>
    <mergeCell ref="B1275:C1275"/>
    <mergeCell ref="B1258:C1258"/>
    <mergeCell ref="B1259:C1259"/>
    <mergeCell ref="B1260:C1260"/>
    <mergeCell ref="B1261:C1261"/>
    <mergeCell ref="B1262:C1262"/>
    <mergeCell ref="B1263:C1263"/>
    <mergeCell ref="B1264:C1264"/>
    <mergeCell ref="B1265:C1265"/>
    <mergeCell ref="B1266:C1266"/>
    <mergeCell ref="B1285:C1285"/>
    <mergeCell ref="B1286:C1286"/>
    <mergeCell ref="B1309:C1309"/>
    <mergeCell ref="B1310:C1310"/>
    <mergeCell ref="B1314:C1314"/>
    <mergeCell ref="B1315:C1315"/>
    <mergeCell ref="B1276:C1276"/>
    <mergeCell ref="B1277:C1277"/>
    <mergeCell ref="B1278:C1278"/>
    <mergeCell ref="B1279:C1279"/>
    <mergeCell ref="B1280:C1280"/>
    <mergeCell ref="B1281:C1281"/>
    <mergeCell ref="B1282:C1282"/>
    <mergeCell ref="B1283:C1283"/>
    <mergeCell ref="B1284:C1284"/>
    <mergeCell ref="C1299:I1299"/>
    <mergeCell ref="C1300:I1300"/>
    <mergeCell ref="C1301:I1301"/>
    <mergeCell ref="C1302:I1302"/>
    <mergeCell ref="C1303:I1303"/>
    <mergeCell ref="B1305:I1305"/>
    <mergeCell ref="B1289:C1290"/>
    <mergeCell ref="D1289:I1289"/>
    <mergeCell ref="D1290:G1290"/>
    <mergeCell ref="H1290:I1290"/>
    <mergeCell ref="B1291:C1293"/>
    <mergeCell ref="D1291:G1291"/>
    <mergeCell ref="H1291:I1291"/>
    <mergeCell ref="D1292:G1292"/>
    <mergeCell ref="H1292:I1292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27:C1327"/>
    <mergeCell ref="B1328:C1328"/>
    <mergeCell ref="B1329:C1329"/>
    <mergeCell ref="B1330:C1330"/>
    <mergeCell ref="B1331:C1331"/>
    <mergeCell ref="B1332:C1332"/>
    <mergeCell ref="B1333:C1333"/>
    <mergeCell ref="B1334:C1334"/>
    <mergeCell ref="B1335:C1335"/>
    <mergeCell ref="B1354:C1354"/>
    <mergeCell ref="B1355:C1355"/>
    <mergeCell ref="B1356:C1356"/>
    <mergeCell ref="B1357:C1357"/>
    <mergeCell ref="B1358:C1358"/>
    <mergeCell ref="B1381:C1381"/>
    <mergeCell ref="B1382:C1382"/>
    <mergeCell ref="B1383:C1383"/>
    <mergeCell ref="B1384:C1384"/>
    <mergeCell ref="B1345:C1345"/>
    <mergeCell ref="B1346:C1346"/>
    <mergeCell ref="B1347:C1347"/>
    <mergeCell ref="B1348:C1348"/>
    <mergeCell ref="B1349:C1349"/>
    <mergeCell ref="B1350:C1350"/>
    <mergeCell ref="B1351:C1351"/>
    <mergeCell ref="B1352:C1352"/>
    <mergeCell ref="B1353:C1353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396:C1396"/>
    <mergeCell ref="B1397:C1397"/>
    <mergeCell ref="B1398:C1398"/>
    <mergeCell ref="B1399:C1399"/>
    <mergeCell ref="B1400:C1400"/>
    <mergeCell ref="B1401:C1401"/>
    <mergeCell ref="B1402:C1402"/>
    <mergeCell ref="B1403:C1403"/>
    <mergeCell ref="B1404:C1404"/>
    <mergeCell ref="B1423:C1423"/>
    <mergeCell ref="B1424:C1424"/>
    <mergeCell ref="B1425:C1425"/>
    <mergeCell ref="B1426:C1426"/>
    <mergeCell ref="B1427:C1427"/>
    <mergeCell ref="B1428:C1428"/>
    <mergeCell ref="B1429:C1429"/>
    <mergeCell ref="B1430:C1430"/>
    <mergeCell ref="B1414:C1414"/>
    <mergeCell ref="B1415:C1415"/>
    <mergeCell ref="B1416:C1416"/>
    <mergeCell ref="B1417:C1417"/>
    <mergeCell ref="B1418:C1418"/>
    <mergeCell ref="B1419:C1419"/>
    <mergeCell ref="B1420:C1420"/>
    <mergeCell ref="B1421:C1421"/>
    <mergeCell ref="B1422:C1422"/>
  </mergeCells>
  <printOptions horizontalCentered="1" verticalCentered="1"/>
  <pageMargins left="0.59055118110236227" right="0.19685039370078741" top="0.19685039370078741" bottom="0.19685039370078741" header="0" footer="0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00000"/>
  </sheetPr>
  <dimension ref="B1:J1440"/>
  <sheetViews>
    <sheetView showZeros="0" view="pageBreakPreview" zoomScale="115" zoomScaleNormal="100" zoomScaleSheetLayoutView="115" workbookViewId="0">
      <selection activeCell="B13" sqref="B13:G24"/>
    </sheetView>
  </sheetViews>
  <sheetFormatPr defaultRowHeight="14.4"/>
  <cols>
    <col min="1" max="1" width="0.5546875" customWidth="1"/>
    <col min="2" max="2" width="9.33203125" customWidth="1"/>
    <col min="3" max="3" width="36.109375" customWidth="1"/>
    <col min="4" max="6" width="7" customWidth="1"/>
    <col min="7" max="7" width="8.88671875" bestFit="1" customWidth="1"/>
    <col min="10" max="10" width="0.6640625" customWidth="1"/>
  </cols>
  <sheetData>
    <row r="1" spans="2:10" ht="3.75" customHeight="1"/>
    <row r="2" spans="2:10" ht="9.75" customHeight="1" thickBot="1">
      <c r="B2" s="246"/>
      <c r="C2" s="246"/>
      <c r="D2" s="245"/>
      <c r="H2" s="247" t="s">
        <v>232</v>
      </c>
      <c r="I2" s="248"/>
    </row>
    <row r="3" spans="2:10" s="244" customFormat="1" ht="12.6" thickTop="1">
      <c r="B3" s="278" t="s">
        <v>6</v>
      </c>
      <c r="C3" s="760" t="str">
        <f>CONCATENATE(":",Giriş!$C$5)</f>
        <v>:FARSYAPI</v>
      </c>
      <c r="D3" s="760"/>
      <c r="E3" s="760"/>
      <c r="F3" s="760"/>
      <c r="G3" s="760"/>
      <c r="H3" s="760"/>
      <c r="I3" s="761"/>
    </row>
    <row r="4" spans="2:10" s="244" customFormat="1" ht="12">
      <c r="B4" s="279" t="s">
        <v>5</v>
      </c>
      <c r="C4" s="783" t="str">
        <f>CONCATENATE(":",Giriş!$C$6)</f>
        <v>:YENİ YAPI</v>
      </c>
      <c r="D4" s="783"/>
      <c r="E4" s="783"/>
      <c r="F4" s="783"/>
      <c r="G4" s="783"/>
      <c r="H4" s="783"/>
      <c r="I4" s="784"/>
    </row>
    <row r="5" spans="2:10" s="244" customFormat="1" ht="12">
      <c r="B5" s="279" t="s">
        <v>230</v>
      </c>
      <c r="C5" s="785" t="str">
        <f>CONCATENATE(":",Giriş!$C$4)</f>
        <v xml:space="preserve">:PANDROS </v>
      </c>
      <c r="D5" s="785"/>
      <c r="E5" s="785"/>
      <c r="F5" s="785"/>
      <c r="G5" s="785"/>
      <c r="H5" s="785"/>
      <c r="I5" s="786"/>
    </row>
    <row r="6" spans="2:10" s="244" customFormat="1" ht="12">
      <c r="B6" s="279" t="s">
        <v>231</v>
      </c>
      <c r="C6" s="783" t="str">
        <f>CONCATENATE(":",Giriş!$C$7)</f>
        <v>:İNCE İŞLER</v>
      </c>
      <c r="D6" s="783"/>
      <c r="E6" s="783"/>
      <c r="F6" s="783"/>
      <c r="G6" s="783"/>
      <c r="H6" s="783"/>
      <c r="I6" s="784"/>
    </row>
    <row r="7" spans="2:10" s="244" customFormat="1" ht="33.75" customHeight="1">
      <c r="B7" s="280" t="s">
        <v>228</v>
      </c>
      <c r="C7" s="787" t="str">
        <f>CONCATENATE(":",İcmal!$D$11)</f>
        <v>:Yemek Kesintisi</v>
      </c>
      <c r="D7" s="787"/>
      <c r="E7" s="787"/>
      <c r="F7" s="787"/>
      <c r="G7" s="787"/>
      <c r="H7" s="787"/>
      <c r="I7" s="788"/>
    </row>
    <row r="8" spans="2:10" s="244" customFormat="1" ht="12.6" thickBot="1">
      <c r="B8" s="281" t="s">
        <v>9</v>
      </c>
      <c r="C8" s="282" t="str">
        <f>CONCATENATE(":",İcmal!$C$11)</f>
        <v>:KES.02</v>
      </c>
      <c r="D8" s="283" t="s">
        <v>1</v>
      </c>
      <c r="E8" s="283" t="str">
        <f>CONCATENATE(":",İcmal!$E$11)</f>
        <v>:pkt</v>
      </c>
      <c r="F8" s="283"/>
      <c r="G8" s="283"/>
      <c r="H8" s="283" t="s">
        <v>198</v>
      </c>
      <c r="I8" s="284" t="str">
        <f>CONCATENATE(":",İcmal!$F$11,"TL")</f>
        <v>:1TL</v>
      </c>
    </row>
    <row r="9" spans="2:10" s="249" customFormat="1" ht="24" customHeight="1" thickTop="1" thickBot="1">
      <c r="B9" s="789" t="s">
        <v>229</v>
      </c>
      <c r="C9" s="790"/>
      <c r="D9" s="790"/>
      <c r="E9" s="790"/>
      <c r="F9" s="790"/>
      <c r="G9" s="790"/>
      <c r="H9" s="790"/>
      <c r="I9" s="791"/>
    </row>
    <row r="10" spans="2:10" s="244" customFormat="1" ht="12.6" thickTop="1">
      <c r="B10" s="792" t="s">
        <v>223</v>
      </c>
      <c r="C10" s="793"/>
      <c r="D10" s="793" t="s">
        <v>145</v>
      </c>
      <c r="E10" s="793"/>
      <c r="F10" s="793"/>
      <c r="G10" s="793"/>
      <c r="H10" s="796" t="s">
        <v>3</v>
      </c>
      <c r="I10" s="797"/>
    </row>
    <row r="11" spans="2:10" s="244" customFormat="1" ht="12">
      <c r="B11" s="794"/>
      <c r="C11" s="795"/>
      <c r="D11" s="251" t="s">
        <v>147</v>
      </c>
      <c r="E11" s="251" t="s">
        <v>224</v>
      </c>
      <c r="F11" s="251" t="s">
        <v>225</v>
      </c>
      <c r="G11" s="251" t="s">
        <v>148</v>
      </c>
      <c r="H11" s="258" t="s">
        <v>226</v>
      </c>
      <c r="I11" s="252" t="s">
        <v>227</v>
      </c>
      <c r="J11" s="250"/>
    </row>
    <row r="12" spans="2:10" s="244" customFormat="1" ht="12">
      <c r="B12" s="781" t="s">
        <v>237</v>
      </c>
      <c r="C12" s="782"/>
      <c r="D12" s="261"/>
      <c r="E12" s="262"/>
      <c r="F12" s="262"/>
      <c r="G12" s="263"/>
      <c r="H12" s="264"/>
      <c r="I12" s="265"/>
      <c r="J12" s="250"/>
    </row>
    <row r="13" spans="2:10" s="245" customFormat="1" ht="10.199999999999999">
      <c r="B13" s="805"/>
      <c r="C13" s="806"/>
      <c r="D13" s="266"/>
      <c r="E13" s="267"/>
      <c r="F13" s="267"/>
      <c r="G13" s="268"/>
      <c r="H13" s="269">
        <f>ROUND(IF(MID(B13,1,5)="MİNHA",PRODUCT(D13:G13),0),3)</f>
        <v>0</v>
      </c>
      <c r="I13" s="270">
        <f>ROUND(IF(MID(B13,1,5)&lt;&gt;"MİNHA",PRODUCT(D13:G13),0),3)</f>
        <v>0</v>
      </c>
    </row>
    <row r="14" spans="2:10" s="245" customFormat="1" ht="10.199999999999999">
      <c r="B14" s="805"/>
      <c r="C14" s="806"/>
      <c r="D14" s="266"/>
      <c r="E14" s="267"/>
      <c r="F14" s="267"/>
      <c r="G14" s="268"/>
      <c r="H14" s="269">
        <f t="shared" ref="H14:H62" si="0">ROUND(IF(MID(B14,1,5)="MİNHA",PRODUCT(D14:G14),0),3)</f>
        <v>0</v>
      </c>
      <c r="I14" s="270">
        <f t="shared" ref="I14:I62" si="1">ROUND(IF(MID(B14,1,5)&lt;&gt;"MİNHA",PRODUCT(D14:G14),0),3)</f>
        <v>0</v>
      </c>
    </row>
    <row r="15" spans="2:10" s="245" customFormat="1" ht="10.199999999999999">
      <c r="B15" s="756"/>
      <c r="C15" s="757"/>
      <c r="D15" s="266"/>
      <c r="E15" s="267"/>
      <c r="F15" s="267"/>
      <c r="G15" s="268"/>
      <c r="H15" s="269">
        <f t="shared" si="0"/>
        <v>0</v>
      </c>
      <c r="I15" s="270">
        <f t="shared" si="1"/>
        <v>0</v>
      </c>
    </row>
    <row r="16" spans="2:10" s="245" customFormat="1" ht="10.199999999999999">
      <c r="B16" s="756"/>
      <c r="C16" s="757"/>
      <c r="D16" s="266"/>
      <c r="E16" s="267"/>
      <c r="F16" s="267"/>
      <c r="G16" s="268"/>
      <c r="H16" s="269">
        <f t="shared" si="0"/>
        <v>0</v>
      </c>
      <c r="I16" s="270">
        <f t="shared" si="1"/>
        <v>0</v>
      </c>
    </row>
    <row r="17" spans="2:9" s="245" customFormat="1" ht="10.199999999999999">
      <c r="B17" s="756"/>
      <c r="C17" s="757"/>
      <c r="D17" s="266"/>
      <c r="E17" s="267"/>
      <c r="F17" s="267"/>
      <c r="G17" s="268"/>
      <c r="H17" s="269">
        <f t="shared" si="0"/>
        <v>0</v>
      </c>
      <c r="I17" s="270">
        <f t="shared" si="1"/>
        <v>0</v>
      </c>
    </row>
    <row r="18" spans="2:9" s="245" customFormat="1" ht="10.199999999999999">
      <c r="B18" s="805"/>
      <c r="C18" s="806"/>
      <c r="D18" s="266"/>
      <c r="E18" s="267"/>
      <c r="F18" s="267"/>
      <c r="G18" s="268"/>
      <c r="H18" s="269">
        <f t="shared" si="0"/>
        <v>0</v>
      </c>
      <c r="I18" s="270">
        <f t="shared" si="1"/>
        <v>0</v>
      </c>
    </row>
    <row r="19" spans="2:9" s="245" customFormat="1" ht="10.199999999999999">
      <c r="B19" s="756"/>
      <c r="C19" s="757"/>
      <c r="D19" s="266"/>
      <c r="E19" s="267"/>
      <c r="F19" s="267"/>
      <c r="G19" s="268"/>
      <c r="H19" s="269">
        <f t="shared" si="0"/>
        <v>0</v>
      </c>
      <c r="I19" s="270">
        <f t="shared" si="1"/>
        <v>0</v>
      </c>
    </row>
    <row r="20" spans="2:9" s="245" customFormat="1" ht="10.199999999999999">
      <c r="B20" s="756"/>
      <c r="C20" s="757"/>
      <c r="D20" s="266"/>
      <c r="E20" s="267"/>
      <c r="F20" s="267"/>
      <c r="G20" s="268"/>
      <c r="H20" s="269">
        <f t="shared" si="0"/>
        <v>0</v>
      </c>
      <c r="I20" s="270">
        <f t="shared" si="1"/>
        <v>0</v>
      </c>
    </row>
    <row r="21" spans="2:9" s="245" customFormat="1" ht="10.199999999999999">
      <c r="B21" s="756"/>
      <c r="C21" s="757"/>
      <c r="D21" s="266"/>
      <c r="E21" s="267"/>
      <c r="F21" s="267"/>
      <c r="G21" s="268"/>
      <c r="H21" s="269">
        <f t="shared" si="0"/>
        <v>0</v>
      </c>
      <c r="I21" s="270">
        <f t="shared" si="1"/>
        <v>0</v>
      </c>
    </row>
    <row r="22" spans="2:9" s="245" customFormat="1" ht="10.199999999999999">
      <c r="B22" s="805"/>
      <c r="C22" s="806"/>
      <c r="D22" s="266"/>
      <c r="E22" s="267"/>
      <c r="F22" s="267"/>
      <c r="G22" s="268"/>
      <c r="H22" s="269">
        <f t="shared" si="0"/>
        <v>0</v>
      </c>
      <c r="I22" s="270">
        <f t="shared" si="1"/>
        <v>0</v>
      </c>
    </row>
    <row r="23" spans="2:9" s="245" customFormat="1" ht="10.199999999999999">
      <c r="B23" s="756"/>
      <c r="C23" s="757"/>
      <c r="D23" s="266"/>
      <c r="E23" s="267"/>
      <c r="F23" s="267"/>
      <c r="G23" s="268"/>
      <c r="H23" s="269">
        <f t="shared" si="0"/>
        <v>0</v>
      </c>
      <c r="I23" s="270">
        <f t="shared" si="1"/>
        <v>0</v>
      </c>
    </row>
    <row r="24" spans="2:9" s="245" customFormat="1" ht="10.199999999999999">
      <c r="B24" s="756"/>
      <c r="C24" s="757"/>
      <c r="D24" s="266"/>
      <c r="E24" s="267"/>
      <c r="F24" s="267"/>
      <c r="G24" s="268"/>
      <c r="H24" s="269">
        <f t="shared" si="0"/>
        <v>0</v>
      </c>
      <c r="I24" s="270">
        <f t="shared" si="1"/>
        <v>0</v>
      </c>
    </row>
    <row r="25" spans="2:9" s="245" customFormat="1" ht="10.199999999999999">
      <c r="B25" s="756"/>
      <c r="C25" s="757"/>
      <c r="D25" s="266"/>
      <c r="E25" s="267"/>
      <c r="F25" s="267"/>
      <c r="G25" s="268"/>
      <c r="H25" s="269">
        <f t="shared" si="0"/>
        <v>0</v>
      </c>
      <c r="I25" s="270">
        <f t="shared" si="1"/>
        <v>0</v>
      </c>
    </row>
    <row r="26" spans="2:9" s="245" customFormat="1" ht="10.199999999999999">
      <c r="B26" s="756"/>
      <c r="C26" s="757"/>
      <c r="D26" s="266"/>
      <c r="E26" s="267"/>
      <c r="F26" s="267"/>
      <c r="G26" s="268"/>
      <c r="H26" s="269">
        <f t="shared" si="0"/>
        <v>0</v>
      </c>
      <c r="I26" s="270">
        <f t="shared" si="1"/>
        <v>0</v>
      </c>
    </row>
    <row r="27" spans="2:9" s="245" customFormat="1" ht="10.199999999999999">
      <c r="B27" s="756"/>
      <c r="C27" s="757"/>
      <c r="D27" s="266"/>
      <c r="E27" s="267"/>
      <c r="F27" s="267"/>
      <c r="G27" s="268"/>
      <c r="H27" s="269">
        <f t="shared" si="0"/>
        <v>0</v>
      </c>
      <c r="I27" s="270">
        <f t="shared" si="1"/>
        <v>0</v>
      </c>
    </row>
    <row r="28" spans="2:9" s="245" customFormat="1" ht="10.199999999999999">
      <c r="B28" s="756"/>
      <c r="C28" s="757"/>
      <c r="D28" s="266"/>
      <c r="E28" s="267"/>
      <c r="F28" s="267"/>
      <c r="G28" s="268"/>
      <c r="H28" s="269">
        <f t="shared" si="0"/>
        <v>0</v>
      </c>
      <c r="I28" s="270">
        <f t="shared" si="1"/>
        <v>0</v>
      </c>
    </row>
    <row r="29" spans="2:9" s="245" customFormat="1" ht="10.199999999999999">
      <c r="B29" s="756"/>
      <c r="C29" s="757"/>
      <c r="D29" s="266"/>
      <c r="E29" s="267"/>
      <c r="F29" s="267"/>
      <c r="G29" s="268"/>
      <c r="H29" s="269">
        <f t="shared" si="0"/>
        <v>0</v>
      </c>
      <c r="I29" s="270">
        <f t="shared" si="1"/>
        <v>0</v>
      </c>
    </row>
    <row r="30" spans="2:9" s="245" customFormat="1" ht="10.199999999999999">
      <c r="B30" s="756"/>
      <c r="C30" s="757"/>
      <c r="D30" s="266"/>
      <c r="E30" s="267"/>
      <c r="F30" s="267"/>
      <c r="G30" s="268"/>
      <c r="H30" s="269">
        <f t="shared" si="0"/>
        <v>0</v>
      </c>
      <c r="I30" s="270">
        <f t="shared" si="1"/>
        <v>0</v>
      </c>
    </row>
    <row r="31" spans="2:9" s="245" customFormat="1" ht="10.199999999999999">
      <c r="B31" s="756"/>
      <c r="C31" s="757"/>
      <c r="D31" s="266"/>
      <c r="E31" s="267"/>
      <c r="F31" s="267"/>
      <c r="G31" s="268"/>
      <c r="H31" s="269">
        <f t="shared" si="0"/>
        <v>0</v>
      </c>
      <c r="I31" s="270">
        <f t="shared" si="1"/>
        <v>0</v>
      </c>
    </row>
    <row r="32" spans="2:9" s="245" customFormat="1" ht="10.199999999999999">
      <c r="B32" s="756"/>
      <c r="C32" s="757"/>
      <c r="D32" s="266"/>
      <c r="E32" s="267"/>
      <c r="F32" s="267"/>
      <c r="G32" s="268"/>
      <c r="H32" s="269">
        <f t="shared" si="0"/>
        <v>0</v>
      </c>
      <c r="I32" s="270">
        <f t="shared" si="1"/>
        <v>0</v>
      </c>
    </row>
    <row r="33" spans="2:9" s="245" customFormat="1" ht="10.199999999999999">
      <c r="B33" s="756"/>
      <c r="C33" s="757"/>
      <c r="D33" s="266"/>
      <c r="E33" s="267"/>
      <c r="F33" s="267"/>
      <c r="G33" s="268"/>
      <c r="H33" s="269">
        <f t="shared" si="0"/>
        <v>0</v>
      </c>
      <c r="I33" s="270">
        <f t="shared" si="1"/>
        <v>0</v>
      </c>
    </row>
    <row r="34" spans="2:9" s="245" customFormat="1" ht="10.199999999999999">
      <c r="B34" s="756"/>
      <c r="C34" s="757"/>
      <c r="D34" s="266"/>
      <c r="E34" s="267"/>
      <c r="F34" s="267"/>
      <c r="G34" s="268"/>
      <c r="H34" s="269">
        <f t="shared" si="0"/>
        <v>0</v>
      </c>
      <c r="I34" s="270">
        <f t="shared" si="1"/>
        <v>0</v>
      </c>
    </row>
    <row r="35" spans="2:9" s="245" customFormat="1" ht="10.199999999999999">
      <c r="B35" s="756"/>
      <c r="C35" s="757"/>
      <c r="D35" s="266"/>
      <c r="E35" s="267"/>
      <c r="F35" s="267"/>
      <c r="G35" s="268"/>
      <c r="H35" s="269">
        <f t="shared" si="0"/>
        <v>0</v>
      </c>
      <c r="I35" s="270">
        <f t="shared" si="1"/>
        <v>0</v>
      </c>
    </row>
    <row r="36" spans="2:9" s="245" customFormat="1" ht="10.199999999999999">
      <c r="B36" s="756"/>
      <c r="C36" s="757"/>
      <c r="D36" s="266"/>
      <c r="E36" s="267"/>
      <c r="F36" s="267"/>
      <c r="G36" s="268"/>
      <c r="H36" s="269">
        <f t="shared" si="0"/>
        <v>0</v>
      </c>
      <c r="I36" s="270">
        <f t="shared" si="1"/>
        <v>0</v>
      </c>
    </row>
    <row r="37" spans="2:9" s="245" customFormat="1" ht="10.199999999999999">
      <c r="B37" s="756"/>
      <c r="C37" s="757"/>
      <c r="D37" s="266"/>
      <c r="E37" s="267"/>
      <c r="F37" s="267"/>
      <c r="G37" s="268"/>
      <c r="H37" s="269">
        <f t="shared" si="0"/>
        <v>0</v>
      </c>
      <c r="I37" s="270">
        <f t="shared" si="1"/>
        <v>0</v>
      </c>
    </row>
    <row r="38" spans="2:9" s="245" customFormat="1" ht="10.199999999999999">
      <c r="B38" s="756"/>
      <c r="C38" s="757"/>
      <c r="D38" s="266"/>
      <c r="E38" s="267"/>
      <c r="F38" s="267"/>
      <c r="G38" s="268"/>
      <c r="H38" s="269">
        <f t="shared" si="0"/>
        <v>0</v>
      </c>
      <c r="I38" s="270">
        <f t="shared" si="1"/>
        <v>0</v>
      </c>
    </row>
    <row r="39" spans="2:9" s="245" customFormat="1" ht="10.199999999999999">
      <c r="B39" s="756"/>
      <c r="C39" s="757"/>
      <c r="D39" s="266"/>
      <c r="E39" s="267"/>
      <c r="F39" s="267"/>
      <c r="G39" s="268"/>
      <c r="H39" s="269">
        <f t="shared" si="0"/>
        <v>0</v>
      </c>
      <c r="I39" s="270">
        <f t="shared" si="1"/>
        <v>0</v>
      </c>
    </row>
    <row r="40" spans="2:9" s="245" customFormat="1" ht="10.199999999999999">
      <c r="B40" s="756"/>
      <c r="C40" s="757"/>
      <c r="D40" s="266"/>
      <c r="E40" s="267"/>
      <c r="F40" s="267"/>
      <c r="G40" s="268"/>
      <c r="H40" s="269">
        <f t="shared" si="0"/>
        <v>0</v>
      </c>
      <c r="I40" s="270">
        <f t="shared" si="1"/>
        <v>0</v>
      </c>
    </row>
    <row r="41" spans="2:9" s="245" customFormat="1" ht="10.199999999999999">
      <c r="B41" s="756"/>
      <c r="C41" s="757"/>
      <c r="D41" s="266"/>
      <c r="E41" s="267"/>
      <c r="F41" s="267"/>
      <c r="G41" s="268"/>
      <c r="H41" s="269">
        <f t="shared" si="0"/>
        <v>0</v>
      </c>
      <c r="I41" s="270">
        <f t="shared" si="1"/>
        <v>0</v>
      </c>
    </row>
    <row r="42" spans="2:9" s="245" customFormat="1" ht="10.199999999999999">
      <c r="B42" s="756"/>
      <c r="C42" s="757"/>
      <c r="D42" s="266"/>
      <c r="E42" s="267"/>
      <c r="F42" s="267"/>
      <c r="G42" s="268"/>
      <c r="H42" s="269">
        <f t="shared" si="0"/>
        <v>0</v>
      </c>
      <c r="I42" s="270">
        <f t="shared" si="1"/>
        <v>0</v>
      </c>
    </row>
    <row r="43" spans="2:9" s="245" customFormat="1" ht="10.199999999999999">
      <c r="B43" s="756"/>
      <c r="C43" s="757"/>
      <c r="D43" s="266"/>
      <c r="E43" s="267"/>
      <c r="F43" s="267"/>
      <c r="G43" s="268"/>
      <c r="H43" s="269">
        <f t="shared" si="0"/>
        <v>0</v>
      </c>
      <c r="I43" s="270">
        <f t="shared" si="1"/>
        <v>0</v>
      </c>
    </row>
    <row r="44" spans="2:9" s="245" customFormat="1" ht="10.199999999999999">
      <c r="B44" s="756"/>
      <c r="C44" s="757"/>
      <c r="D44" s="266"/>
      <c r="E44" s="267"/>
      <c r="F44" s="267"/>
      <c r="G44" s="268"/>
      <c r="H44" s="269">
        <f t="shared" si="0"/>
        <v>0</v>
      </c>
      <c r="I44" s="270">
        <f t="shared" si="1"/>
        <v>0</v>
      </c>
    </row>
    <row r="45" spans="2:9" s="245" customFormat="1" ht="10.199999999999999">
      <c r="B45" s="756"/>
      <c r="C45" s="757"/>
      <c r="D45" s="266"/>
      <c r="E45" s="267"/>
      <c r="F45" s="267"/>
      <c r="G45" s="268"/>
      <c r="H45" s="269">
        <f t="shared" si="0"/>
        <v>0</v>
      </c>
      <c r="I45" s="270">
        <f t="shared" si="1"/>
        <v>0</v>
      </c>
    </row>
    <row r="46" spans="2:9" s="245" customFormat="1" ht="10.199999999999999">
      <c r="B46" s="756"/>
      <c r="C46" s="757"/>
      <c r="D46" s="266"/>
      <c r="E46" s="267"/>
      <c r="F46" s="267"/>
      <c r="G46" s="268"/>
      <c r="H46" s="269">
        <f t="shared" si="0"/>
        <v>0</v>
      </c>
      <c r="I46" s="270">
        <f t="shared" si="1"/>
        <v>0</v>
      </c>
    </row>
    <row r="47" spans="2:9" s="245" customFormat="1" ht="10.199999999999999">
      <c r="B47" s="756"/>
      <c r="C47" s="757"/>
      <c r="D47" s="266"/>
      <c r="E47" s="267"/>
      <c r="F47" s="267"/>
      <c r="G47" s="268"/>
      <c r="H47" s="269">
        <f t="shared" si="0"/>
        <v>0</v>
      </c>
      <c r="I47" s="270">
        <f t="shared" si="1"/>
        <v>0</v>
      </c>
    </row>
    <row r="48" spans="2:9" s="245" customFormat="1" ht="10.199999999999999">
      <c r="B48" s="756"/>
      <c r="C48" s="757"/>
      <c r="D48" s="266"/>
      <c r="E48" s="267"/>
      <c r="F48" s="267"/>
      <c r="G48" s="268"/>
      <c r="H48" s="269">
        <f t="shared" si="0"/>
        <v>0</v>
      </c>
      <c r="I48" s="270">
        <f t="shared" si="1"/>
        <v>0</v>
      </c>
    </row>
    <row r="49" spans="2:9" s="245" customFormat="1" ht="10.199999999999999">
      <c r="B49" s="756"/>
      <c r="C49" s="757"/>
      <c r="D49" s="266"/>
      <c r="E49" s="267"/>
      <c r="F49" s="267"/>
      <c r="G49" s="268"/>
      <c r="H49" s="269">
        <f t="shared" si="0"/>
        <v>0</v>
      </c>
      <c r="I49" s="270">
        <f t="shared" si="1"/>
        <v>0</v>
      </c>
    </row>
    <row r="50" spans="2:9" s="245" customFormat="1" ht="10.199999999999999">
      <c r="B50" s="756"/>
      <c r="C50" s="757"/>
      <c r="D50" s="266"/>
      <c r="E50" s="267"/>
      <c r="F50" s="267"/>
      <c r="G50" s="268"/>
      <c r="H50" s="269">
        <f t="shared" si="0"/>
        <v>0</v>
      </c>
      <c r="I50" s="270">
        <f t="shared" si="1"/>
        <v>0</v>
      </c>
    </row>
    <row r="51" spans="2:9" s="245" customFormat="1" ht="10.199999999999999">
      <c r="B51" s="756"/>
      <c r="C51" s="757"/>
      <c r="D51" s="266"/>
      <c r="E51" s="267"/>
      <c r="F51" s="267"/>
      <c r="G51" s="268"/>
      <c r="H51" s="269">
        <f t="shared" si="0"/>
        <v>0</v>
      </c>
      <c r="I51" s="270">
        <f t="shared" si="1"/>
        <v>0</v>
      </c>
    </row>
    <row r="52" spans="2:9" s="245" customFormat="1" ht="10.199999999999999">
      <c r="B52" s="756"/>
      <c r="C52" s="757"/>
      <c r="D52" s="266"/>
      <c r="E52" s="267"/>
      <c r="F52" s="267"/>
      <c r="G52" s="268"/>
      <c r="H52" s="269">
        <f t="shared" si="0"/>
        <v>0</v>
      </c>
      <c r="I52" s="270">
        <f t="shared" si="1"/>
        <v>0</v>
      </c>
    </row>
    <row r="53" spans="2:9" s="245" customFormat="1" ht="10.199999999999999">
      <c r="B53" s="756"/>
      <c r="C53" s="757"/>
      <c r="D53" s="266"/>
      <c r="E53" s="267"/>
      <c r="F53" s="267"/>
      <c r="G53" s="268"/>
      <c r="H53" s="269">
        <f t="shared" si="0"/>
        <v>0</v>
      </c>
      <c r="I53" s="270">
        <f t="shared" si="1"/>
        <v>0</v>
      </c>
    </row>
    <row r="54" spans="2:9" s="245" customFormat="1" ht="10.199999999999999">
      <c r="B54" s="756"/>
      <c r="C54" s="757"/>
      <c r="D54" s="266"/>
      <c r="E54" s="267"/>
      <c r="F54" s="267"/>
      <c r="G54" s="268"/>
      <c r="H54" s="269">
        <f t="shared" si="0"/>
        <v>0</v>
      </c>
      <c r="I54" s="270">
        <f t="shared" si="1"/>
        <v>0</v>
      </c>
    </row>
    <row r="55" spans="2:9" s="245" customFormat="1" ht="10.199999999999999">
      <c r="B55" s="756"/>
      <c r="C55" s="757"/>
      <c r="D55" s="266"/>
      <c r="E55" s="267"/>
      <c r="F55" s="267"/>
      <c r="G55" s="268"/>
      <c r="H55" s="269">
        <f t="shared" si="0"/>
        <v>0</v>
      </c>
      <c r="I55" s="270">
        <f t="shared" si="1"/>
        <v>0</v>
      </c>
    </row>
    <row r="56" spans="2:9" s="245" customFormat="1" ht="10.199999999999999">
      <c r="B56" s="756"/>
      <c r="C56" s="757"/>
      <c r="D56" s="266"/>
      <c r="E56" s="267"/>
      <c r="F56" s="267"/>
      <c r="G56" s="268"/>
      <c r="H56" s="269">
        <f t="shared" si="0"/>
        <v>0</v>
      </c>
      <c r="I56" s="270">
        <f t="shared" si="1"/>
        <v>0</v>
      </c>
    </row>
    <row r="57" spans="2:9" s="245" customFormat="1" ht="10.199999999999999">
      <c r="B57" s="756"/>
      <c r="C57" s="757"/>
      <c r="D57" s="266"/>
      <c r="E57" s="267"/>
      <c r="F57" s="267"/>
      <c r="G57" s="268"/>
      <c r="H57" s="269">
        <f t="shared" si="0"/>
        <v>0</v>
      </c>
      <c r="I57" s="270">
        <f t="shared" si="1"/>
        <v>0</v>
      </c>
    </row>
    <row r="58" spans="2:9" s="245" customFormat="1" ht="10.199999999999999">
      <c r="B58" s="756"/>
      <c r="C58" s="757"/>
      <c r="D58" s="266"/>
      <c r="E58" s="267"/>
      <c r="F58" s="267"/>
      <c r="G58" s="268"/>
      <c r="H58" s="269">
        <f t="shared" si="0"/>
        <v>0</v>
      </c>
      <c r="I58" s="270">
        <f t="shared" si="1"/>
        <v>0</v>
      </c>
    </row>
    <row r="59" spans="2:9" s="245" customFormat="1" ht="10.199999999999999">
      <c r="B59" s="756"/>
      <c r="C59" s="757"/>
      <c r="D59" s="266"/>
      <c r="E59" s="267"/>
      <c r="F59" s="267"/>
      <c r="G59" s="268"/>
      <c r="H59" s="269">
        <f t="shared" si="0"/>
        <v>0</v>
      </c>
      <c r="I59" s="270">
        <f t="shared" si="1"/>
        <v>0</v>
      </c>
    </row>
    <row r="60" spans="2:9" s="245" customFormat="1" ht="10.199999999999999">
      <c r="B60" s="756"/>
      <c r="C60" s="757"/>
      <c r="D60" s="266"/>
      <c r="E60" s="267"/>
      <c r="F60" s="267"/>
      <c r="G60" s="268"/>
      <c r="H60" s="269">
        <f t="shared" si="0"/>
        <v>0</v>
      </c>
      <c r="I60" s="270">
        <f t="shared" si="1"/>
        <v>0</v>
      </c>
    </row>
    <row r="61" spans="2:9" s="245" customFormat="1" ht="10.199999999999999">
      <c r="B61" s="756"/>
      <c r="C61" s="757"/>
      <c r="D61" s="266"/>
      <c r="E61" s="267"/>
      <c r="F61" s="267"/>
      <c r="G61" s="268"/>
      <c r="H61" s="269">
        <f t="shared" si="0"/>
        <v>0</v>
      </c>
      <c r="I61" s="270">
        <f t="shared" si="1"/>
        <v>0</v>
      </c>
    </row>
    <row r="62" spans="2:9" s="245" customFormat="1" ht="10.199999999999999">
      <c r="B62" s="758"/>
      <c r="C62" s="759"/>
      <c r="D62" s="271"/>
      <c r="E62" s="272"/>
      <c r="F62" s="272"/>
      <c r="G62" s="273"/>
      <c r="H62" s="274">
        <f t="shared" si="0"/>
        <v>0</v>
      </c>
      <c r="I62" s="275">
        <f t="shared" si="1"/>
        <v>0</v>
      </c>
    </row>
    <row r="63" spans="2:9" s="244" customFormat="1" ht="12">
      <c r="B63" s="762" t="s">
        <v>233</v>
      </c>
      <c r="C63" s="763"/>
      <c r="D63" s="763"/>
      <c r="E63" s="763"/>
      <c r="F63" s="763"/>
      <c r="G63" s="764"/>
      <c r="H63" s="276">
        <f>ROUND(SUM(H13:H62),3)</f>
        <v>0</v>
      </c>
      <c r="I63" s="277">
        <f>ROUND(SUM(I13:I62),3)</f>
        <v>0</v>
      </c>
    </row>
    <row r="64" spans="2:9" s="244" customFormat="1" ht="12.6" thickBot="1">
      <c r="B64" s="765" t="s">
        <v>234</v>
      </c>
      <c r="C64" s="766"/>
      <c r="D64" s="766"/>
      <c r="E64" s="766"/>
      <c r="F64" s="766"/>
      <c r="G64" s="767"/>
      <c r="H64" s="768">
        <f>ROUND(I63-H63+I12,3)</f>
        <v>0</v>
      </c>
      <c r="I64" s="769"/>
    </row>
    <row r="65" spans="2:9" s="245" customFormat="1" ht="10.8" thickTop="1">
      <c r="B65" s="770" t="s">
        <v>5</v>
      </c>
      <c r="C65" s="771"/>
      <c r="D65" s="774" t="s">
        <v>6</v>
      </c>
      <c r="E65" s="775"/>
      <c r="F65" s="775"/>
      <c r="G65" s="775"/>
      <c r="H65" s="775"/>
      <c r="I65" s="776"/>
    </row>
    <row r="66" spans="2:9" s="245" customFormat="1" ht="10.199999999999999">
      <c r="B66" s="772"/>
      <c r="C66" s="773"/>
      <c r="D66" s="777" t="s">
        <v>235</v>
      </c>
      <c r="E66" s="778"/>
      <c r="F66" s="778"/>
      <c r="G66" s="778"/>
      <c r="H66" s="779" t="s">
        <v>236</v>
      </c>
      <c r="I66" s="780"/>
    </row>
    <row r="67" spans="2:9" s="245" customFormat="1" ht="10.199999999999999">
      <c r="B67" s="798" t="str">
        <f>Giriş!$C$6</f>
        <v>YENİ YAPI</v>
      </c>
      <c r="C67" s="799"/>
      <c r="D67" s="802" t="str">
        <f>Giriş!$C$47</f>
        <v>Emrah Kulaklı</v>
      </c>
      <c r="E67" s="803"/>
      <c r="F67" s="803"/>
      <c r="G67" s="803"/>
      <c r="H67" s="802" t="str">
        <f>Giriş!$C$46</f>
        <v>Emrullah Yavaş</v>
      </c>
      <c r="I67" s="804"/>
    </row>
    <row r="68" spans="2:9" s="245" customFormat="1" ht="10.199999999999999">
      <c r="B68" s="800"/>
      <c r="C68" s="801"/>
      <c r="D68" s="802" t="str">
        <f>Giriş!$D$47</f>
        <v>İnşaat Mühendisi</v>
      </c>
      <c r="E68" s="803"/>
      <c r="F68" s="803"/>
      <c r="G68" s="803"/>
      <c r="H68" s="802" t="str">
        <f>Giriş!$D$46</f>
        <v>İnşaat Mühendisi</v>
      </c>
      <c r="I68" s="804"/>
    </row>
    <row r="69" spans="2:9" s="245" customFormat="1" ht="10.199999999999999">
      <c r="B69" s="800"/>
      <c r="C69" s="801"/>
      <c r="D69" s="259"/>
      <c r="H69" s="259"/>
      <c r="I69" s="254"/>
    </row>
    <row r="70" spans="2:9" s="245" customFormat="1" ht="10.199999999999999">
      <c r="B70" s="253"/>
      <c r="D70" s="259"/>
      <c r="H70" s="259"/>
      <c r="I70" s="254"/>
    </row>
    <row r="71" spans="2:9" s="245" customFormat="1" ht="10.8" thickBot="1">
      <c r="B71" s="255"/>
      <c r="C71" s="256"/>
      <c r="D71" s="260"/>
      <c r="E71" s="256"/>
      <c r="F71" s="256"/>
      <c r="G71" s="256"/>
      <c r="H71" s="260"/>
      <c r="I71" s="257"/>
    </row>
    <row r="72" spans="2:9" s="245" customFormat="1" ht="6" customHeight="1" thickTop="1"/>
    <row r="73" spans="2:9" ht="3.75" customHeight="1"/>
    <row r="74" spans="2:9" ht="9.75" customHeight="1" thickBot="1">
      <c r="B74" s="246"/>
      <c r="C74" s="246"/>
      <c r="D74" s="245"/>
      <c r="H74" s="247" t="s">
        <v>232</v>
      </c>
      <c r="I74" s="248">
        <f>I2+1</f>
        <v>1</v>
      </c>
    </row>
    <row r="75" spans="2:9" s="244" customFormat="1" ht="12" customHeight="1" thickTop="1">
      <c r="B75" s="278" t="s">
        <v>6</v>
      </c>
      <c r="C75" s="760" t="str">
        <f>C3</f>
        <v>:FARSYAPI</v>
      </c>
      <c r="D75" s="760"/>
      <c r="E75" s="760"/>
      <c r="F75" s="760"/>
      <c r="G75" s="760"/>
      <c r="H75" s="760"/>
      <c r="I75" s="761"/>
    </row>
    <row r="76" spans="2:9" s="244" customFormat="1" ht="12">
      <c r="B76" s="279" t="s">
        <v>5</v>
      </c>
      <c r="C76" s="783" t="str">
        <f t="shared" ref="C76:C79" si="2">C4</f>
        <v>:YENİ YAPI</v>
      </c>
      <c r="D76" s="783"/>
      <c r="E76" s="783"/>
      <c r="F76" s="783"/>
      <c r="G76" s="783"/>
      <c r="H76" s="783"/>
      <c r="I76" s="784"/>
    </row>
    <row r="77" spans="2:9" s="244" customFormat="1" ht="12" customHeight="1">
      <c r="B77" s="279" t="s">
        <v>230</v>
      </c>
      <c r="C77" s="785" t="str">
        <f t="shared" si="2"/>
        <v xml:space="preserve">:PANDROS </v>
      </c>
      <c r="D77" s="785"/>
      <c r="E77" s="785"/>
      <c r="F77" s="785"/>
      <c r="G77" s="785"/>
      <c r="H77" s="785"/>
      <c r="I77" s="786"/>
    </row>
    <row r="78" spans="2:9" s="244" customFormat="1" ht="12" customHeight="1">
      <c r="B78" s="279" t="s">
        <v>231</v>
      </c>
      <c r="C78" s="783" t="str">
        <f t="shared" si="2"/>
        <v>:İNCE İŞLER</v>
      </c>
      <c r="D78" s="783"/>
      <c r="E78" s="783"/>
      <c r="F78" s="783"/>
      <c r="G78" s="783"/>
      <c r="H78" s="783"/>
      <c r="I78" s="784"/>
    </row>
    <row r="79" spans="2:9" s="244" customFormat="1" ht="33" customHeight="1">
      <c r="B79" s="280" t="s">
        <v>228</v>
      </c>
      <c r="C79" s="787" t="str">
        <f t="shared" si="2"/>
        <v>:Yemek Kesintisi</v>
      </c>
      <c r="D79" s="787"/>
      <c r="E79" s="787"/>
      <c r="F79" s="787"/>
      <c r="G79" s="787"/>
      <c r="H79" s="787"/>
      <c r="I79" s="788"/>
    </row>
    <row r="80" spans="2:9" s="244" customFormat="1" ht="12.6" thickBot="1">
      <c r="B80" s="281" t="s">
        <v>9</v>
      </c>
      <c r="C80" s="282" t="str">
        <f>C8</f>
        <v>:KES.02</v>
      </c>
      <c r="D80" s="283" t="s">
        <v>1</v>
      </c>
      <c r="E80" s="283" t="str">
        <f>E8</f>
        <v>:pkt</v>
      </c>
      <c r="F80" s="283"/>
      <c r="G80" s="283"/>
      <c r="H80" s="283" t="s">
        <v>198</v>
      </c>
      <c r="I80" s="284" t="str">
        <f>I8</f>
        <v>:1TL</v>
      </c>
    </row>
    <row r="81" spans="2:10" s="249" customFormat="1" ht="24" customHeight="1" thickTop="1" thickBot="1">
      <c r="B81" s="789" t="s">
        <v>229</v>
      </c>
      <c r="C81" s="790"/>
      <c r="D81" s="790"/>
      <c r="E81" s="790"/>
      <c r="F81" s="790"/>
      <c r="G81" s="790"/>
      <c r="H81" s="790"/>
      <c r="I81" s="791"/>
    </row>
    <row r="82" spans="2:10" s="244" customFormat="1" ht="12.6" thickTop="1">
      <c r="B82" s="792" t="s">
        <v>223</v>
      </c>
      <c r="C82" s="793"/>
      <c r="D82" s="793" t="s">
        <v>145</v>
      </c>
      <c r="E82" s="793"/>
      <c r="F82" s="793"/>
      <c r="G82" s="793"/>
      <c r="H82" s="796" t="s">
        <v>3</v>
      </c>
      <c r="I82" s="797"/>
    </row>
    <row r="83" spans="2:10" s="244" customFormat="1" ht="12">
      <c r="B83" s="794"/>
      <c r="C83" s="795"/>
      <c r="D83" s="251" t="s">
        <v>147</v>
      </c>
      <c r="E83" s="251" t="s">
        <v>224</v>
      </c>
      <c r="F83" s="251" t="s">
        <v>225</v>
      </c>
      <c r="G83" s="251" t="s">
        <v>148</v>
      </c>
      <c r="H83" s="258" t="s">
        <v>226</v>
      </c>
      <c r="I83" s="252" t="s">
        <v>227</v>
      </c>
      <c r="J83" s="250"/>
    </row>
    <row r="84" spans="2:10" s="244" customFormat="1" ht="12">
      <c r="B84" s="781" t="s">
        <v>237</v>
      </c>
      <c r="C84" s="782"/>
      <c r="D84" s="261"/>
      <c r="E84" s="262"/>
      <c r="F84" s="262"/>
      <c r="G84" s="263"/>
      <c r="H84" s="264"/>
      <c r="I84" s="265">
        <f>H64</f>
        <v>0</v>
      </c>
      <c r="J84" s="250"/>
    </row>
    <row r="85" spans="2:10" s="245" customFormat="1" ht="10.199999999999999">
      <c r="B85" s="756"/>
      <c r="C85" s="757"/>
      <c r="D85" s="266"/>
      <c r="E85" s="267"/>
      <c r="F85" s="267"/>
      <c r="G85" s="268"/>
      <c r="H85" s="269">
        <f>ROUND(IF(MID(B85,1,5)="MİNHA",PRODUCT(D85:G85),0),3)</f>
        <v>0</v>
      </c>
      <c r="I85" s="270">
        <f>ROUND(IF(MID(B85,1,5)&lt;&gt;"MİNHA",PRODUCT(D85:G85),0),3)</f>
        <v>0</v>
      </c>
    </row>
    <row r="86" spans="2:10" s="245" customFormat="1" ht="10.199999999999999">
      <c r="B86" s="756"/>
      <c r="C86" s="757"/>
      <c r="D86" s="266"/>
      <c r="E86" s="267"/>
      <c r="F86" s="267"/>
      <c r="G86" s="268"/>
      <c r="H86" s="269">
        <f t="shared" ref="H86:H134" si="3">ROUND(IF(MID(B86,1,5)="MİNHA",PRODUCT(D86:G86),0),3)</f>
        <v>0</v>
      </c>
      <c r="I86" s="270">
        <f t="shared" ref="I86:I134" si="4">ROUND(IF(MID(B86,1,5)&lt;&gt;"MİNHA",PRODUCT(D86:G86),0),3)</f>
        <v>0</v>
      </c>
    </row>
    <row r="87" spans="2:10" s="245" customFormat="1" ht="10.199999999999999">
      <c r="B87" s="756"/>
      <c r="C87" s="757"/>
      <c r="D87" s="266"/>
      <c r="E87" s="267"/>
      <c r="F87" s="267"/>
      <c r="G87" s="268"/>
      <c r="H87" s="269">
        <f t="shared" si="3"/>
        <v>0</v>
      </c>
      <c r="I87" s="270">
        <f t="shared" si="4"/>
        <v>0</v>
      </c>
    </row>
    <row r="88" spans="2:10" s="245" customFormat="1" ht="10.199999999999999">
      <c r="B88" s="756"/>
      <c r="C88" s="757"/>
      <c r="D88" s="266"/>
      <c r="E88" s="267"/>
      <c r="F88" s="267"/>
      <c r="G88" s="268"/>
      <c r="H88" s="269">
        <f t="shared" si="3"/>
        <v>0</v>
      </c>
      <c r="I88" s="270">
        <f t="shared" si="4"/>
        <v>0</v>
      </c>
    </row>
    <row r="89" spans="2:10" s="245" customFormat="1" ht="10.199999999999999">
      <c r="B89" s="756"/>
      <c r="C89" s="757"/>
      <c r="D89" s="266"/>
      <c r="E89" s="267"/>
      <c r="F89" s="267"/>
      <c r="G89" s="268"/>
      <c r="H89" s="269">
        <f t="shared" si="3"/>
        <v>0</v>
      </c>
      <c r="I89" s="270">
        <f t="shared" si="4"/>
        <v>0</v>
      </c>
    </row>
    <row r="90" spans="2:10" s="245" customFormat="1" ht="10.199999999999999">
      <c r="B90" s="756"/>
      <c r="C90" s="757"/>
      <c r="D90" s="266"/>
      <c r="E90" s="267"/>
      <c r="F90" s="267"/>
      <c r="G90" s="268"/>
      <c r="H90" s="269">
        <f t="shared" si="3"/>
        <v>0</v>
      </c>
      <c r="I90" s="270">
        <f t="shared" si="4"/>
        <v>0</v>
      </c>
    </row>
    <row r="91" spans="2:10" s="245" customFormat="1" ht="10.199999999999999">
      <c r="B91" s="756"/>
      <c r="C91" s="757"/>
      <c r="D91" s="266"/>
      <c r="E91" s="267"/>
      <c r="F91" s="267"/>
      <c r="G91" s="268"/>
      <c r="H91" s="269">
        <f t="shared" si="3"/>
        <v>0</v>
      </c>
      <c r="I91" s="270">
        <f t="shared" si="4"/>
        <v>0</v>
      </c>
    </row>
    <row r="92" spans="2:10" s="245" customFormat="1" ht="10.199999999999999">
      <c r="B92" s="756"/>
      <c r="C92" s="757"/>
      <c r="D92" s="266"/>
      <c r="E92" s="267"/>
      <c r="F92" s="267"/>
      <c r="G92" s="268"/>
      <c r="H92" s="269">
        <f t="shared" si="3"/>
        <v>0</v>
      </c>
      <c r="I92" s="270">
        <f t="shared" si="4"/>
        <v>0</v>
      </c>
    </row>
    <row r="93" spans="2:10" s="245" customFormat="1" ht="10.199999999999999">
      <c r="B93" s="756"/>
      <c r="C93" s="757"/>
      <c r="D93" s="266"/>
      <c r="E93" s="267"/>
      <c r="F93" s="267"/>
      <c r="G93" s="268"/>
      <c r="H93" s="269">
        <f t="shared" si="3"/>
        <v>0</v>
      </c>
      <c r="I93" s="270">
        <f t="shared" si="4"/>
        <v>0</v>
      </c>
    </row>
    <row r="94" spans="2:10" s="245" customFormat="1" ht="10.199999999999999">
      <c r="B94" s="756"/>
      <c r="C94" s="757"/>
      <c r="D94" s="266"/>
      <c r="E94" s="267"/>
      <c r="F94" s="267"/>
      <c r="G94" s="268"/>
      <c r="H94" s="269">
        <f t="shared" si="3"/>
        <v>0</v>
      </c>
      <c r="I94" s="270">
        <f t="shared" si="4"/>
        <v>0</v>
      </c>
    </row>
    <row r="95" spans="2:10" s="245" customFormat="1" ht="10.199999999999999">
      <c r="B95" s="756"/>
      <c r="C95" s="757"/>
      <c r="D95" s="266"/>
      <c r="E95" s="267"/>
      <c r="F95" s="267"/>
      <c r="G95" s="268"/>
      <c r="H95" s="269">
        <f t="shared" si="3"/>
        <v>0</v>
      </c>
      <c r="I95" s="270">
        <f t="shared" si="4"/>
        <v>0</v>
      </c>
    </row>
    <row r="96" spans="2:10" s="245" customFormat="1" ht="10.199999999999999">
      <c r="B96" s="756"/>
      <c r="C96" s="757"/>
      <c r="D96" s="266"/>
      <c r="E96" s="267"/>
      <c r="F96" s="267"/>
      <c r="G96" s="268"/>
      <c r="H96" s="269">
        <f t="shared" si="3"/>
        <v>0</v>
      </c>
      <c r="I96" s="270">
        <f t="shared" si="4"/>
        <v>0</v>
      </c>
    </row>
    <row r="97" spans="2:9" s="245" customFormat="1" ht="10.199999999999999">
      <c r="B97" s="756"/>
      <c r="C97" s="757"/>
      <c r="D97" s="266"/>
      <c r="E97" s="267"/>
      <c r="F97" s="267"/>
      <c r="G97" s="268"/>
      <c r="H97" s="269">
        <f t="shared" si="3"/>
        <v>0</v>
      </c>
      <c r="I97" s="270">
        <f t="shared" si="4"/>
        <v>0</v>
      </c>
    </row>
    <row r="98" spans="2:9" s="245" customFormat="1" ht="10.199999999999999">
      <c r="B98" s="756"/>
      <c r="C98" s="757"/>
      <c r="D98" s="266"/>
      <c r="E98" s="267"/>
      <c r="F98" s="267"/>
      <c r="G98" s="268"/>
      <c r="H98" s="269">
        <f t="shared" si="3"/>
        <v>0</v>
      </c>
      <c r="I98" s="270">
        <f t="shared" si="4"/>
        <v>0</v>
      </c>
    </row>
    <row r="99" spans="2:9" s="245" customFormat="1" ht="10.199999999999999">
      <c r="B99" s="756"/>
      <c r="C99" s="757"/>
      <c r="D99" s="266"/>
      <c r="E99" s="267"/>
      <c r="F99" s="267"/>
      <c r="G99" s="268"/>
      <c r="H99" s="269">
        <f t="shared" si="3"/>
        <v>0</v>
      </c>
      <c r="I99" s="270">
        <f t="shared" si="4"/>
        <v>0</v>
      </c>
    </row>
    <row r="100" spans="2:9" s="245" customFormat="1" ht="10.199999999999999">
      <c r="B100" s="756"/>
      <c r="C100" s="757"/>
      <c r="D100" s="266"/>
      <c r="E100" s="267"/>
      <c r="F100" s="267"/>
      <c r="G100" s="268"/>
      <c r="H100" s="269">
        <f t="shared" si="3"/>
        <v>0</v>
      </c>
      <c r="I100" s="270">
        <f t="shared" si="4"/>
        <v>0</v>
      </c>
    </row>
    <row r="101" spans="2:9" s="245" customFormat="1" ht="10.199999999999999">
      <c r="B101" s="756"/>
      <c r="C101" s="757"/>
      <c r="D101" s="266"/>
      <c r="E101" s="267"/>
      <c r="F101" s="267"/>
      <c r="G101" s="268"/>
      <c r="H101" s="269">
        <f t="shared" si="3"/>
        <v>0</v>
      </c>
      <c r="I101" s="270">
        <f t="shared" si="4"/>
        <v>0</v>
      </c>
    </row>
    <row r="102" spans="2:9" s="245" customFormat="1" ht="10.199999999999999">
      <c r="B102" s="756"/>
      <c r="C102" s="757"/>
      <c r="D102" s="266"/>
      <c r="E102" s="267"/>
      <c r="F102" s="267"/>
      <c r="G102" s="268"/>
      <c r="H102" s="269">
        <f t="shared" si="3"/>
        <v>0</v>
      </c>
      <c r="I102" s="270">
        <f t="shared" si="4"/>
        <v>0</v>
      </c>
    </row>
    <row r="103" spans="2:9" s="245" customFormat="1" ht="10.199999999999999">
      <c r="B103" s="756"/>
      <c r="C103" s="757"/>
      <c r="D103" s="266"/>
      <c r="E103" s="267"/>
      <c r="F103" s="267"/>
      <c r="G103" s="268"/>
      <c r="H103" s="269">
        <f t="shared" si="3"/>
        <v>0</v>
      </c>
      <c r="I103" s="270">
        <f t="shared" si="4"/>
        <v>0</v>
      </c>
    </row>
    <row r="104" spans="2:9" s="245" customFormat="1" ht="10.199999999999999">
      <c r="B104" s="756"/>
      <c r="C104" s="757"/>
      <c r="D104" s="266"/>
      <c r="E104" s="267"/>
      <c r="F104" s="267"/>
      <c r="G104" s="268"/>
      <c r="H104" s="269">
        <f t="shared" si="3"/>
        <v>0</v>
      </c>
      <c r="I104" s="270">
        <f t="shared" si="4"/>
        <v>0</v>
      </c>
    </row>
    <row r="105" spans="2:9" s="245" customFormat="1" ht="10.199999999999999">
      <c r="B105" s="756"/>
      <c r="C105" s="757"/>
      <c r="D105" s="266"/>
      <c r="E105" s="267"/>
      <c r="F105" s="267"/>
      <c r="G105" s="268"/>
      <c r="H105" s="269">
        <f t="shared" si="3"/>
        <v>0</v>
      </c>
      <c r="I105" s="270">
        <f t="shared" si="4"/>
        <v>0</v>
      </c>
    </row>
    <row r="106" spans="2:9" s="245" customFormat="1" ht="10.199999999999999">
      <c r="B106" s="756"/>
      <c r="C106" s="757"/>
      <c r="D106" s="266"/>
      <c r="E106" s="267"/>
      <c r="F106" s="267"/>
      <c r="G106" s="268"/>
      <c r="H106" s="269">
        <f t="shared" si="3"/>
        <v>0</v>
      </c>
      <c r="I106" s="270">
        <f t="shared" si="4"/>
        <v>0</v>
      </c>
    </row>
    <row r="107" spans="2:9" s="245" customFormat="1" ht="10.199999999999999">
      <c r="B107" s="756"/>
      <c r="C107" s="757"/>
      <c r="D107" s="266"/>
      <c r="E107" s="267"/>
      <c r="F107" s="267"/>
      <c r="G107" s="268"/>
      <c r="H107" s="269">
        <f t="shared" si="3"/>
        <v>0</v>
      </c>
      <c r="I107" s="270">
        <f t="shared" si="4"/>
        <v>0</v>
      </c>
    </row>
    <row r="108" spans="2:9" s="245" customFormat="1" ht="10.199999999999999">
      <c r="B108" s="756"/>
      <c r="C108" s="757"/>
      <c r="D108" s="266"/>
      <c r="E108" s="267"/>
      <c r="F108" s="267"/>
      <c r="G108" s="268"/>
      <c r="H108" s="269">
        <f t="shared" si="3"/>
        <v>0</v>
      </c>
      <c r="I108" s="270">
        <f t="shared" si="4"/>
        <v>0</v>
      </c>
    </row>
    <row r="109" spans="2:9" s="245" customFormat="1" ht="10.199999999999999">
      <c r="B109" s="756"/>
      <c r="C109" s="757"/>
      <c r="D109" s="266"/>
      <c r="E109" s="267"/>
      <c r="F109" s="267"/>
      <c r="G109" s="268"/>
      <c r="H109" s="269">
        <f t="shared" si="3"/>
        <v>0</v>
      </c>
      <c r="I109" s="270">
        <f t="shared" si="4"/>
        <v>0</v>
      </c>
    </row>
    <row r="110" spans="2:9" s="245" customFormat="1" ht="10.199999999999999">
      <c r="B110" s="756"/>
      <c r="C110" s="757"/>
      <c r="D110" s="266"/>
      <c r="E110" s="267"/>
      <c r="F110" s="267"/>
      <c r="G110" s="268"/>
      <c r="H110" s="269">
        <f t="shared" si="3"/>
        <v>0</v>
      </c>
      <c r="I110" s="270">
        <f t="shared" si="4"/>
        <v>0</v>
      </c>
    </row>
    <row r="111" spans="2:9" s="245" customFormat="1" ht="10.199999999999999">
      <c r="B111" s="756"/>
      <c r="C111" s="757"/>
      <c r="D111" s="266"/>
      <c r="E111" s="267"/>
      <c r="F111" s="267"/>
      <c r="G111" s="268"/>
      <c r="H111" s="269">
        <f t="shared" si="3"/>
        <v>0</v>
      </c>
      <c r="I111" s="270">
        <f t="shared" si="4"/>
        <v>0</v>
      </c>
    </row>
    <row r="112" spans="2:9" s="245" customFormat="1" ht="10.199999999999999">
      <c r="B112" s="756"/>
      <c r="C112" s="757"/>
      <c r="D112" s="266"/>
      <c r="E112" s="267"/>
      <c r="F112" s="267"/>
      <c r="G112" s="268"/>
      <c r="H112" s="269">
        <f t="shared" si="3"/>
        <v>0</v>
      </c>
      <c r="I112" s="270">
        <f t="shared" si="4"/>
        <v>0</v>
      </c>
    </row>
    <row r="113" spans="2:9" s="245" customFormat="1" ht="10.199999999999999">
      <c r="B113" s="756"/>
      <c r="C113" s="757"/>
      <c r="D113" s="266"/>
      <c r="E113" s="267"/>
      <c r="F113" s="267"/>
      <c r="G113" s="268"/>
      <c r="H113" s="269">
        <f t="shared" si="3"/>
        <v>0</v>
      </c>
      <c r="I113" s="270">
        <f t="shared" si="4"/>
        <v>0</v>
      </c>
    </row>
    <row r="114" spans="2:9" s="245" customFormat="1" ht="10.199999999999999">
      <c r="B114" s="756"/>
      <c r="C114" s="757"/>
      <c r="D114" s="266"/>
      <c r="E114" s="267"/>
      <c r="F114" s="267"/>
      <c r="G114" s="268"/>
      <c r="H114" s="269">
        <f t="shared" si="3"/>
        <v>0</v>
      </c>
      <c r="I114" s="270">
        <f t="shared" si="4"/>
        <v>0</v>
      </c>
    </row>
    <row r="115" spans="2:9" s="245" customFormat="1" ht="10.199999999999999">
      <c r="B115" s="756"/>
      <c r="C115" s="757"/>
      <c r="D115" s="266"/>
      <c r="E115" s="267"/>
      <c r="F115" s="267"/>
      <c r="G115" s="268"/>
      <c r="H115" s="269">
        <f t="shared" si="3"/>
        <v>0</v>
      </c>
      <c r="I115" s="270">
        <f t="shared" si="4"/>
        <v>0</v>
      </c>
    </row>
    <row r="116" spans="2:9" s="245" customFormat="1" ht="10.199999999999999">
      <c r="B116" s="756"/>
      <c r="C116" s="757"/>
      <c r="D116" s="266"/>
      <c r="E116" s="267"/>
      <c r="F116" s="267"/>
      <c r="G116" s="268"/>
      <c r="H116" s="269">
        <f t="shared" si="3"/>
        <v>0</v>
      </c>
      <c r="I116" s="270">
        <f t="shared" si="4"/>
        <v>0</v>
      </c>
    </row>
    <row r="117" spans="2:9" s="245" customFormat="1" ht="10.199999999999999">
      <c r="B117" s="756"/>
      <c r="C117" s="757"/>
      <c r="D117" s="266"/>
      <c r="E117" s="267"/>
      <c r="F117" s="267"/>
      <c r="G117" s="268"/>
      <c r="H117" s="269">
        <f t="shared" si="3"/>
        <v>0</v>
      </c>
      <c r="I117" s="270">
        <f t="shared" si="4"/>
        <v>0</v>
      </c>
    </row>
    <row r="118" spans="2:9" s="245" customFormat="1" ht="10.199999999999999">
      <c r="B118" s="756"/>
      <c r="C118" s="757"/>
      <c r="D118" s="266"/>
      <c r="E118" s="267"/>
      <c r="F118" s="267"/>
      <c r="G118" s="268"/>
      <c r="H118" s="269">
        <f t="shared" si="3"/>
        <v>0</v>
      </c>
      <c r="I118" s="270">
        <f t="shared" si="4"/>
        <v>0</v>
      </c>
    </row>
    <row r="119" spans="2:9" s="245" customFormat="1" ht="10.199999999999999">
      <c r="B119" s="756"/>
      <c r="C119" s="757"/>
      <c r="D119" s="266"/>
      <c r="E119" s="267"/>
      <c r="F119" s="267"/>
      <c r="G119" s="268"/>
      <c r="H119" s="269">
        <f t="shared" si="3"/>
        <v>0</v>
      </c>
      <c r="I119" s="270">
        <f t="shared" si="4"/>
        <v>0</v>
      </c>
    </row>
    <row r="120" spans="2:9" s="245" customFormat="1" ht="10.199999999999999">
      <c r="B120" s="756"/>
      <c r="C120" s="757"/>
      <c r="D120" s="266"/>
      <c r="E120" s="267"/>
      <c r="F120" s="267"/>
      <c r="G120" s="268"/>
      <c r="H120" s="269">
        <f t="shared" si="3"/>
        <v>0</v>
      </c>
      <c r="I120" s="270">
        <f t="shared" si="4"/>
        <v>0</v>
      </c>
    </row>
    <row r="121" spans="2:9" s="245" customFormat="1" ht="10.199999999999999">
      <c r="B121" s="756"/>
      <c r="C121" s="757"/>
      <c r="D121" s="266"/>
      <c r="E121" s="267"/>
      <c r="F121" s="267"/>
      <c r="G121" s="268"/>
      <c r="H121" s="269">
        <f t="shared" si="3"/>
        <v>0</v>
      </c>
      <c r="I121" s="270">
        <f t="shared" si="4"/>
        <v>0</v>
      </c>
    </row>
    <row r="122" spans="2:9" s="245" customFormat="1" ht="10.199999999999999">
      <c r="B122" s="756"/>
      <c r="C122" s="757"/>
      <c r="D122" s="266"/>
      <c r="E122" s="267"/>
      <c r="F122" s="267"/>
      <c r="G122" s="268"/>
      <c r="H122" s="269">
        <f t="shared" si="3"/>
        <v>0</v>
      </c>
      <c r="I122" s="270">
        <f t="shared" si="4"/>
        <v>0</v>
      </c>
    </row>
    <row r="123" spans="2:9" s="245" customFormat="1" ht="10.199999999999999">
      <c r="B123" s="756"/>
      <c r="C123" s="757"/>
      <c r="D123" s="266"/>
      <c r="E123" s="267"/>
      <c r="F123" s="267"/>
      <c r="G123" s="268"/>
      <c r="H123" s="269">
        <f t="shared" si="3"/>
        <v>0</v>
      </c>
      <c r="I123" s="270">
        <f t="shared" si="4"/>
        <v>0</v>
      </c>
    </row>
    <row r="124" spans="2:9" s="245" customFormat="1" ht="10.199999999999999">
      <c r="B124" s="756"/>
      <c r="C124" s="757"/>
      <c r="D124" s="266"/>
      <c r="E124" s="267"/>
      <c r="F124" s="267"/>
      <c r="G124" s="268"/>
      <c r="H124" s="269">
        <f t="shared" si="3"/>
        <v>0</v>
      </c>
      <c r="I124" s="270">
        <f t="shared" si="4"/>
        <v>0</v>
      </c>
    </row>
    <row r="125" spans="2:9" s="245" customFormat="1" ht="10.199999999999999">
      <c r="B125" s="756"/>
      <c r="C125" s="757"/>
      <c r="D125" s="266"/>
      <c r="E125" s="267"/>
      <c r="F125" s="267"/>
      <c r="G125" s="268"/>
      <c r="H125" s="269">
        <f t="shared" si="3"/>
        <v>0</v>
      </c>
      <c r="I125" s="270">
        <f t="shared" si="4"/>
        <v>0</v>
      </c>
    </row>
    <row r="126" spans="2:9" s="245" customFormat="1" ht="10.199999999999999">
      <c r="B126" s="756"/>
      <c r="C126" s="757"/>
      <c r="D126" s="266"/>
      <c r="E126" s="267"/>
      <c r="F126" s="267"/>
      <c r="G126" s="268"/>
      <c r="H126" s="269">
        <f t="shared" si="3"/>
        <v>0</v>
      </c>
      <c r="I126" s="270">
        <f t="shared" si="4"/>
        <v>0</v>
      </c>
    </row>
    <row r="127" spans="2:9" s="245" customFormat="1" ht="10.199999999999999">
      <c r="B127" s="756"/>
      <c r="C127" s="757"/>
      <c r="D127" s="266"/>
      <c r="E127" s="267"/>
      <c r="F127" s="267"/>
      <c r="G127" s="268"/>
      <c r="H127" s="269">
        <f t="shared" si="3"/>
        <v>0</v>
      </c>
      <c r="I127" s="270">
        <f t="shared" si="4"/>
        <v>0</v>
      </c>
    </row>
    <row r="128" spans="2:9" s="245" customFormat="1" ht="10.199999999999999">
      <c r="B128" s="756"/>
      <c r="C128" s="757"/>
      <c r="D128" s="266"/>
      <c r="E128" s="267"/>
      <c r="F128" s="267"/>
      <c r="G128" s="268"/>
      <c r="H128" s="269">
        <f t="shared" si="3"/>
        <v>0</v>
      </c>
      <c r="I128" s="270">
        <f t="shared" si="4"/>
        <v>0</v>
      </c>
    </row>
    <row r="129" spans="2:9" s="245" customFormat="1" ht="10.199999999999999">
      <c r="B129" s="756"/>
      <c r="C129" s="757"/>
      <c r="D129" s="266"/>
      <c r="E129" s="267"/>
      <c r="F129" s="267"/>
      <c r="G129" s="268"/>
      <c r="H129" s="269">
        <f t="shared" si="3"/>
        <v>0</v>
      </c>
      <c r="I129" s="270">
        <f t="shared" si="4"/>
        <v>0</v>
      </c>
    </row>
    <row r="130" spans="2:9" s="245" customFormat="1" ht="10.199999999999999">
      <c r="B130" s="756"/>
      <c r="C130" s="757"/>
      <c r="D130" s="266"/>
      <c r="E130" s="267"/>
      <c r="F130" s="267"/>
      <c r="G130" s="268"/>
      <c r="H130" s="269">
        <f t="shared" si="3"/>
        <v>0</v>
      </c>
      <c r="I130" s="270">
        <f t="shared" si="4"/>
        <v>0</v>
      </c>
    </row>
    <row r="131" spans="2:9" s="245" customFormat="1" ht="10.199999999999999">
      <c r="B131" s="756"/>
      <c r="C131" s="757"/>
      <c r="D131" s="266"/>
      <c r="E131" s="267"/>
      <c r="F131" s="267"/>
      <c r="G131" s="268"/>
      <c r="H131" s="269">
        <f t="shared" si="3"/>
        <v>0</v>
      </c>
      <c r="I131" s="270">
        <f t="shared" si="4"/>
        <v>0</v>
      </c>
    </row>
    <row r="132" spans="2:9" s="245" customFormat="1" ht="10.199999999999999">
      <c r="B132" s="756"/>
      <c r="C132" s="757"/>
      <c r="D132" s="266"/>
      <c r="E132" s="267"/>
      <c r="F132" s="267"/>
      <c r="G132" s="268"/>
      <c r="H132" s="269">
        <f t="shared" si="3"/>
        <v>0</v>
      </c>
      <c r="I132" s="270">
        <f t="shared" si="4"/>
        <v>0</v>
      </c>
    </row>
    <row r="133" spans="2:9" s="245" customFormat="1" ht="10.199999999999999">
      <c r="B133" s="756"/>
      <c r="C133" s="757"/>
      <c r="D133" s="266"/>
      <c r="E133" s="267"/>
      <c r="F133" s="267"/>
      <c r="G133" s="268"/>
      <c r="H133" s="269">
        <f t="shared" si="3"/>
        <v>0</v>
      </c>
      <c r="I133" s="270">
        <f t="shared" si="4"/>
        <v>0</v>
      </c>
    </row>
    <row r="134" spans="2:9" s="245" customFormat="1" ht="10.199999999999999">
      <c r="B134" s="758"/>
      <c r="C134" s="759"/>
      <c r="D134" s="271"/>
      <c r="E134" s="272"/>
      <c r="F134" s="272"/>
      <c r="G134" s="273"/>
      <c r="H134" s="274">
        <f t="shared" si="3"/>
        <v>0</v>
      </c>
      <c r="I134" s="275">
        <f t="shared" si="4"/>
        <v>0</v>
      </c>
    </row>
    <row r="135" spans="2:9" s="244" customFormat="1" ht="12">
      <c r="B135" s="762" t="s">
        <v>233</v>
      </c>
      <c r="C135" s="763"/>
      <c r="D135" s="763"/>
      <c r="E135" s="763"/>
      <c r="F135" s="763"/>
      <c r="G135" s="764"/>
      <c r="H135" s="276">
        <f>ROUND(SUM(H85:H134),3)</f>
        <v>0</v>
      </c>
      <c r="I135" s="277">
        <f>ROUND(SUM(I85:I134),3)</f>
        <v>0</v>
      </c>
    </row>
    <row r="136" spans="2:9" s="244" customFormat="1" ht="12.6" thickBot="1">
      <c r="B136" s="765" t="s">
        <v>234</v>
      </c>
      <c r="C136" s="766"/>
      <c r="D136" s="766"/>
      <c r="E136" s="766"/>
      <c r="F136" s="766"/>
      <c r="G136" s="767"/>
      <c r="H136" s="768">
        <f>ROUND(I135-H135+I84,3)</f>
        <v>0</v>
      </c>
      <c r="I136" s="769"/>
    </row>
    <row r="137" spans="2:9" s="245" customFormat="1" ht="10.8" thickTop="1">
      <c r="B137" s="770" t="s">
        <v>5</v>
      </c>
      <c r="C137" s="771"/>
      <c r="D137" s="774" t="s">
        <v>6</v>
      </c>
      <c r="E137" s="775"/>
      <c r="F137" s="775"/>
      <c r="G137" s="775"/>
      <c r="H137" s="775"/>
      <c r="I137" s="776"/>
    </row>
    <row r="138" spans="2:9" s="245" customFormat="1" ht="10.199999999999999">
      <c r="B138" s="772"/>
      <c r="C138" s="773"/>
      <c r="D138" s="777" t="s">
        <v>235</v>
      </c>
      <c r="E138" s="778"/>
      <c r="F138" s="778"/>
      <c r="G138" s="778"/>
      <c r="H138" s="779" t="s">
        <v>236</v>
      </c>
      <c r="I138" s="780"/>
    </row>
    <row r="139" spans="2:9" s="245" customFormat="1" ht="10.199999999999999">
      <c r="B139" s="798" t="str">
        <f>B67</f>
        <v>YENİ YAPI</v>
      </c>
      <c r="C139" s="799"/>
      <c r="D139" s="802" t="str">
        <f>D67</f>
        <v>Emrah Kulaklı</v>
      </c>
      <c r="E139" s="803"/>
      <c r="F139" s="803"/>
      <c r="G139" s="803"/>
      <c r="H139" s="802" t="str">
        <f>H67</f>
        <v>Emrullah Yavaş</v>
      </c>
      <c r="I139" s="804"/>
    </row>
    <row r="140" spans="2:9" s="245" customFormat="1" ht="10.199999999999999">
      <c r="B140" s="800"/>
      <c r="C140" s="801"/>
      <c r="D140" s="802" t="str">
        <f>D68</f>
        <v>İnşaat Mühendisi</v>
      </c>
      <c r="E140" s="803"/>
      <c r="F140" s="803"/>
      <c r="G140" s="803"/>
      <c r="H140" s="802" t="str">
        <f>H68</f>
        <v>İnşaat Mühendisi</v>
      </c>
      <c r="I140" s="804"/>
    </row>
    <row r="141" spans="2:9" s="245" customFormat="1" ht="10.199999999999999">
      <c r="B141" s="800"/>
      <c r="C141" s="801"/>
      <c r="D141" s="259"/>
      <c r="H141" s="259"/>
      <c r="I141" s="254"/>
    </row>
    <row r="142" spans="2:9" s="245" customFormat="1" ht="10.199999999999999">
      <c r="B142" s="253"/>
      <c r="D142" s="259"/>
      <c r="H142" s="259"/>
      <c r="I142" s="254"/>
    </row>
    <row r="143" spans="2:9" s="245" customFormat="1" ht="10.8" thickBot="1">
      <c r="B143" s="255"/>
      <c r="C143" s="256"/>
      <c r="D143" s="260"/>
      <c r="E143" s="256"/>
      <c r="F143" s="256"/>
      <c r="G143" s="256"/>
      <c r="H143" s="260"/>
      <c r="I143" s="257"/>
    </row>
    <row r="144" spans="2:9" s="245" customFormat="1" ht="6" customHeight="1" thickTop="1"/>
    <row r="145" spans="2:10" ht="3.75" customHeight="1"/>
    <row r="146" spans="2:10" ht="9.75" customHeight="1" thickBot="1">
      <c r="B146" s="246"/>
      <c r="C146" s="246"/>
      <c r="D146" s="245"/>
      <c r="H146" s="247" t="s">
        <v>232</v>
      </c>
      <c r="I146" s="248">
        <f>I74+1</f>
        <v>2</v>
      </c>
    </row>
    <row r="147" spans="2:10" s="244" customFormat="1" ht="12" customHeight="1" thickTop="1">
      <c r="B147" s="278" t="s">
        <v>6</v>
      </c>
      <c r="C147" s="760" t="str">
        <f>C75</f>
        <v>:FARSYAPI</v>
      </c>
      <c r="D147" s="760"/>
      <c r="E147" s="760"/>
      <c r="F147" s="760"/>
      <c r="G147" s="760"/>
      <c r="H147" s="760"/>
      <c r="I147" s="761"/>
    </row>
    <row r="148" spans="2:10" s="244" customFormat="1" ht="12">
      <c r="B148" s="279" t="s">
        <v>5</v>
      </c>
      <c r="C148" s="783" t="str">
        <f t="shared" ref="C148:C151" si="5">C76</f>
        <v>:YENİ YAPI</v>
      </c>
      <c r="D148" s="783"/>
      <c r="E148" s="783"/>
      <c r="F148" s="783"/>
      <c r="G148" s="783"/>
      <c r="H148" s="783"/>
      <c r="I148" s="784"/>
    </row>
    <row r="149" spans="2:10" s="244" customFormat="1" ht="12" customHeight="1">
      <c r="B149" s="279" t="s">
        <v>230</v>
      </c>
      <c r="C149" s="785" t="str">
        <f t="shared" si="5"/>
        <v xml:space="preserve">:PANDROS </v>
      </c>
      <c r="D149" s="785"/>
      <c r="E149" s="785"/>
      <c r="F149" s="785"/>
      <c r="G149" s="785"/>
      <c r="H149" s="785"/>
      <c r="I149" s="786"/>
    </row>
    <row r="150" spans="2:10" s="244" customFormat="1" ht="12" customHeight="1">
      <c r="B150" s="279" t="s">
        <v>231</v>
      </c>
      <c r="C150" s="783" t="str">
        <f t="shared" si="5"/>
        <v>:İNCE İŞLER</v>
      </c>
      <c r="D150" s="783"/>
      <c r="E150" s="783"/>
      <c r="F150" s="783"/>
      <c r="G150" s="783"/>
      <c r="H150" s="783"/>
      <c r="I150" s="784"/>
    </row>
    <row r="151" spans="2:10" s="244" customFormat="1" ht="33" customHeight="1">
      <c r="B151" s="280" t="s">
        <v>228</v>
      </c>
      <c r="C151" s="787" t="str">
        <f t="shared" si="5"/>
        <v>:Yemek Kesintisi</v>
      </c>
      <c r="D151" s="787"/>
      <c r="E151" s="787"/>
      <c r="F151" s="787"/>
      <c r="G151" s="787"/>
      <c r="H151" s="787"/>
      <c r="I151" s="788"/>
    </row>
    <row r="152" spans="2:10" s="244" customFormat="1" ht="12.6" thickBot="1">
      <c r="B152" s="281" t="s">
        <v>9</v>
      </c>
      <c r="C152" s="282" t="str">
        <f>C80</f>
        <v>:KES.02</v>
      </c>
      <c r="D152" s="283" t="s">
        <v>1</v>
      </c>
      <c r="E152" s="283" t="str">
        <f>E80</f>
        <v>:pkt</v>
      </c>
      <c r="F152" s="283"/>
      <c r="G152" s="283"/>
      <c r="H152" s="283" t="s">
        <v>198</v>
      </c>
      <c r="I152" s="284" t="str">
        <f>I80</f>
        <v>:1TL</v>
      </c>
    </row>
    <row r="153" spans="2:10" s="249" customFormat="1" ht="24" customHeight="1" thickTop="1" thickBot="1">
      <c r="B153" s="789" t="s">
        <v>229</v>
      </c>
      <c r="C153" s="790"/>
      <c r="D153" s="790"/>
      <c r="E153" s="790"/>
      <c r="F153" s="790"/>
      <c r="G153" s="790"/>
      <c r="H153" s="790"/>
      <c r="I153" s="791"/>
    </row>
    <row r="154" spans="2:10" s="244" customFormat="1" ht="12.6" thickTop="1">
      <c r="B154" s="792" t="s">
        <v>223</v>
      </c>
      <c r="C154" s="793"/>
      <c r="D154" s="793" t="s">
        <v>145</v>
      </c>
      <c r="E154" s="793"/>
      <c r="F154" s="793"/>
      <c r="G154" s="793"/>
      <c r="H154" s="796" t="s">
        <v>3</v>
      </c>
      <c r="I154" s="797"/>
    </row>
    <row r="155" spans="2:10" s="244" customFormat="1" ht="12">
      <c r="B155" s="794"/>
      <c r="C155" s="795"/>
      <c r="D155" s="251" t="s">
        <v>147</v>
      </c>
      <c r="E155" s="251" t="s">
        <v>224</v>
      </c>
      <c r="F155" s="251" t="s">
        <v>225</v>
      </c>
      <c r="G155" s="251" t="s">
        <v>148</v>
      </c>
      <c r="H155" s="258" t="s">
        <v>226</v>
      </c>
      <c r="I155" s="252" t="s">
        <v>227</v>
      </c>
      <c r="J155" s="250"/>
    </row>
    <row r="156" spans="2:10" s="244" customFormat="1" ht="12">
      <c r="B156" s="781" t="s">
        <v>237</v>
      </c>
      <c r="C156" s="782"/>
      <c r="D156" s="261"/>
      <c r="E156" s="262"/>
      <c r="F156" s="262"/>
      <c r="G156" s="263"/>
      <c r="H156" s="264"/>
      <c r="I156" s="265">
        <f>H136</f>
        <v>0</v>
      </c>
      <c r="J156" s="250"/>
    </row>
    <row r="157" spans="2:10" s="245" customFormat="1" ht="10.199999999999999">
      <c r="B157" s="756"/>
      <c r="C157" s="757"/>
      <c r="D157" s="266"/>
      <c r="E157" s="267"/>
      <c r="F157" s="267"/>
      <c r="G157" s="268"/>
      <c r="H157" s="269">
        <f>ROUND(IF(MID(B157,1,5)="MİNHA",PRODUCT(D157:G157),0),3)</f>
        <v>0</v>
      </c>
      <c r="I157" s="270">
        <f>ROUND(IF(MID(B157,1,5)&lt;&gt;"MİNHA",PRODUCT(D157:G157),0),3)</f>
        <v>0</v>
      </c>
    </row>
    <row r="158" spans="2:10" s="245" customFormat="1" ht="10.199999999999999">
      <c r="B158" s="756"/>
      <c r="C158" s="757"/>
      <c r="D158" s="266"/>
      <c r="E158" s="267"/>
      <c r="F158" s="267"/>
      <c r="G158" s="268"/>
      <c r="H158" s="269">
        <f t="shared" ref="H158:H206" si="6">ROUND(IF(MID(B158,1,5)="MİNHA",PRODUCT(D158:G158),0),3)</f>
        <v>0</v>
      </c>
      <c r="I158" s="270">
        <f t="shared" ref="I158:I206" si="7">ROUND(IF(MID(B158,1,5)&lt;&gt;"MİNHA",PRODUCT(D158:G158),0),3)</f>
        <v>0</v>
      </c>
    </row>
    <row r="159" spans="2:10" s="245" customFormat="1" ht="10.199999999999999">
      <c r="B159" s="756"/>
      <c r="C159" s="757"/>
      <c r="D159" s="266"/>
      <c r="E159" s="267"/>
      <c r="F159" s="267"/>
      <c r="G159" s="268"/>
      <c r="H159" s="269">
        <f t="shared" si="6"/>
        <v>0</v>
      </c>
      <c r="I159" s="270">
        <f t="shared" si="7"/>
        <v>0</v>
      </c>
    </row>
    <row r="160" spans="2:10" s="245" customFormat="1" ht="10.199999999999999">
      <c r="B160" s="756"/>
      <c r="C160" s="757"/>
      <c r="D160" s="266"/>
      <c r="E160" s="267"/>
      <c r="F160" s="267"/>
      <c r="G160" s="268"/>
      <c r="H160" s="269">
        <f t="shared" si="6"/>
        <v>0</v>
      </c>
      <c r="I160" s="270">
        <f t="shared" si="7"/>
        <v>0</v>
      </c>
    </row>
    <row r="161" spans="2:9" s="245" customFormat="1" ht="10.199999999999999">
      <c r="B161" s="756"/>
      <c r="C161" s="757"/>
      <c r="D161" s="266"/>
      <c r="E161" s="267"/>
      <c r="F161" s="267"/>
      <c r="G161" s="268"/>
      <c r="H161" s="269">
        <f t="shared" si="6"/>
        <v>0</v>
      </c>
      <c r="I161" s="270">
        <f t="shared" si="7"/>
        <v>0</v>
      </c>
    </row>
    <row r="162" spans="2:9" s="245" customFormat="1" ht="10.199999999999999">
      <c r="B162" s="756"/>
      <c r="C162" s="757"/>
      <c r="D162" s="266"/>
      <c r="E162" s="267"/>
      <c r="F162" s="267"/>
      <c r="G162" s="268"/>
      <c r="H162" s="269">
        <f t="shared" si="6"/>
        <v>0</v>
      </c>
      <c r="I162" s="270">
        <f t="shared" si="7"/>
        <v>0</v>
      </c>
    </row>
    <row r="163" spans="2:9" s="245" customFormat="1" ht="10.199999999999999">
      <c r="B163" s="756"/>
      <c r="C163" s="757"/>
      <c r="D163" s="266"/>
      <c r="E163" s="267"/>
      <c r="F163" s="267"/>
      <c r="G163" s="268"/>
      <c r="H163" s="269">
        <f t="shared" si="6"/>
        <v>0</v>
      </c>
      <c r="I163" s="270">
        <f t="shared" si="7"/>
        <v>0</v>
      </c>
    </row>
    <row r="164" spans="2:9" s="245" customFormat="1" ht="10.199999999999999">
      <c r="B164" s="756"/>
      <c r="C164" s="757"/>
      <c r="D164" s="266"/>
      <c r="E164" s="267"/>
      <c r="F164" s="267"/>
      <c r="G164" s="268"/>
      <c r="H164" s="269">
        <f t="shared" si="6"/>
        <v>0</v>
      </c>
      <c r="I164" s="270">
        <f t="shared" si="7"/>
        <v>0</v>
      </c>
    </row>
    <row r="165" spans="2:9" s="245" customFormat="1" ht="10.199999999999999">
      <c r="B165" s="756"/>
      <c r="C165" s="757"/>
      <c r="D165" s="266"/>
      <c r="E165" s="267"/>
      <c r="F165" s="267"/>
      <c r="G165" s="268"/>
      <c r="H165" s="269">
        <f t="shared" si="6"/>
        <v>0</v>
      </c>
      <c r="I165" s="270">
        <f t="shared" si="7"/>
        <v>0</v>
      </c>
    </row>
    <row r="166" spans="2:9" s="245" customFormat="1" ht="10.199999999999999">
      <c r="B166" s="756"/>
      <c r="C166" s="757"/>
      <c r="D166" s="266"/>
      <c r="E166" s="267"/>
      <c r="F166" s="267"/>
      <c r="G166" s="268"/>
      <c r="H166" s="269">
        <f t="shared" si="6"/>
        <v>0</v>
      </c>
      <c r="I166" s="270">
        <f t="shared" si="7"/>
        <v>0</v>
      </c>
    </row>
    <row r="167" spans="2:9" s="245" customFormat="1" ht="10.199999999999999">
      <c r="B167" s="756"/>
      <c r="C167" s="757"/>
      <c r="D167" s="266"/>
      <c r="E167" s="267"/>
      <c r="F167" s="267"/>
      <c r="G167" s="268"/>
      <c r="H167" s="269">
        <f t="shared" si="6"/>
        <v>0</v>
      </c>
      <c r="I167" s="270">
        <f t="shared" si="7"/>
        <v>0</v>
      </c>
    </row>
    <row r="168" spans="2:9" s="245" customFormat="1" ht="10.199999999999999">
      <c r="B168" s="756"/>
      <c r="C168" s="757"/>
      <c r="D168" s="266"/>
      <c r="E168" s="267"/>
      <c r="F168" s="267"/>
      <c r="G168" s="268"/>
      <c r="H168" s="269">
        <f t="shared" si="6"/>
        <v>0</v>
      </c>
      <c r="I168" s="270">
        <f t="shared" si="7"/>
        <v>0</v>
      </c>
    </row>
    <row r="169" spans="2:9" s="245" customFormat="1" ht="10.199999999999999">
      <c r="B169" s="756"/>
      <c r="C169" s="757"/>
      <c r="D169" s="266"/>
      <c r="E169" s="267"/>
      <c r="F169" s="267"/>
      <c r="G169" s="268"/>
      <c r="H169" s="269">
        <f t="shared" si="6"/>
        <v>0</v>
      </c>
      <c r="I169" s="270">
        <f t="shared" si="7"/>
        <v>0</v>
      </c>
    </row>
    <row r="170" spans="2:9" s="245" customFormat="1" ht="10.199999999999999">
      <c r="B170" s="756"/>
      <c r="C170" s="757"/>
      <c r="D170" s="266"/>
      <c r="E170" s="267"/>
      <c r="F170" s="267"/>
      <c r="G170" s="268"/>
      <c r="H170" s="269">
        <f t="shared" si="6"/>
        <v>0</v>
      </c>
      <c r="I170" s="270">
        <f t="shared" si="7"/>
        <v>0</v>
      </c>
    </row>
    <row r="171" spans="2:9" s="245" customFormat="1" ht="10.199999999999999">
      <c r="B171" s="756"/>
      <c r="C171" s="757"/>
      <c r="D171" s="266"/>
      <c r="E171" s="267"/>
      <c r="F171" s="267"/>
      <c r="G171" s="268"/>
      <c r="H171" s="269">
        <f t="shared" si="6"/>
        <v>0</v>
      </c>
      <c r="I171" s="270">
        <f t="shared" si="7"/>
        <v>0</v>
      </c>
    </row>
    <row r="172" spans="2:9" s="245" customFormat="1" ht="10.199999999999999">
      <c r="B172" s="756"/>
      <c r="C172" s="757"/>
      <c r="D172" s="266"/>
      <c r="E172" s="267"/>
      <c r="F172" s="267"/>
      <c r="G172" s="268"/>
      <c r="H172" s="269">
        <f t="shared" si="6"/>
        <v>0</v>
      </c>
      <c r="I172" s="270">
        <f t="shared" si="7"/>
        <v>0</v>
      </c>
    </row>
    <row r="173" spans="2:9" s="245" customFormat="1" ht="10.199999999999999">
      <c r="B173" s="756"/>
      <c r="C173" s="757"/>
      <c r="D173" s="266"/>
      <c r="E173" s="267"/>
      <c r="F173" s="267"/>
      <c r="G173" s="268"/>
      <c r="H173" s="269">
        <f t="shared" si="6"/>
        <v>0</v>
      </c>
      <c r="I173" s="270">
        <f t="shared" si="7"/>
        <v>0</v>
      </c>
    </row>
    <row r="174" spans="2:9" s="245" customFormat="1" ht="10.199999999999999">
      <c r="B174" s="756"/>
      <c r="C174" s="757"/>
      <c r="D174" s="266"/>
      <c r="E174" s="267"/>
      <c r="F174" s="267"/>
      <c r="G174" s="268"/>
      <c r="H174" s="269">
        <f t="shared" si="6"/>
        <v>0</v>
      </c>
      <c r="I174" s="270">
        <f t="shared" si="7"/>
        <v>0</v>
      </c>
    </row>
    <row r="175" spans="2:9" s="245" customFormat="1" ht="10.199999999999999">
      <c r="B175" s="756"/>
      <c r="C175" s="757"/>
      <c r="D175" s="266"/>
      <c r="E175" s="267"/>
      <c r="F175" s="267"/>
      <c r="G175" s="268"/>
      <c r="H175" s="269">
        <f t="shared" si="6"/>
        <v>0</v>
      </c>
      <c r="I175" s="270">
        <f t="shared" si="7"/>
        <v>0</v>
      </c>
    </row>
    <row r="176" spans="2:9" s="245" customFormat="1" ht="10.199999999999999">
      <c r="B176" s="756"/>
      <c r="C176" s="757"/>
      <c r="D176" s="266"/>
      <c r="E176" s="267"/>
      <c r="F176" s="267"/>
      <c r="G176" s="268"/>
      <c r="H176" s="269">
        <f t="shared" si="6"/>
        <v>0</v>
      </c>
      <c r="I176" s="270">
        <f t="shared" si="7"/>
        <v>0</v>
      </c>
    </row>
    <row r="177" spans="2:9" s="245" customFormat="1" ht="10.199999999999999">
      <c r="B177" s="756"/>
      <c r="C177" s="757"/>
      <c r="D177" s="266"/>
      <c r="E177" s="267"/>
      <c r="F177" s="267"/>
      <c r="G177" s="268"/>
      <c r="H177" s="269">
        <f t="shared" si="6"/>
        <v>0</v>
      </c>
      <c r="I177" s="270">
        <f t="shared" si="7"/>
        <v>0</v>
      </c>
    </row>
    <row r="178" spans="2:9" s="245" customFormat="1" ht="10.199999999999999">
      <c r="B178" s="756"/>
      <c r="C178" s="757"/>
      <c r="D178" s="266"/>
      <c r="E178" s="267"/>
      <c r="F178" s="267"/>
      <c r="G178" s="268"/>
      <c r="H178" s="269">
        <f t="shared" si="6"/>
        <v>0</v>
      </c>
      <c r="I178" s="270">
        <f t="shared" si="7"/>
        <v>0</v>
      </c>
    </row>
    <row r="179" spans="2:9" s="245" customFormat="1" ht="10.199999999999999">
      <c r="B179" s="756"/>
      <c r="C179" s="757"/>
      <c r="D179" s="266"/>
      <c r="E179" s="267"/>
      <c r="F179" s="267"/>
      <c r="G179" s="268"/>
      <c r="H179" s="269">
        <f t="shared" si="6"/>
        <v>0</v>
      </c>
      <c r="I179" s="270">
        <f t="shared" si="7"/>
        <v>0</v>
      </c>
    </row>
    <row r="180" spans="2:9" s="245" customFormat="1" ht="10.199999999999999">
      <c r="B180" s="756"/>
      <c r="C180" s="757"/>
      <c r="D180" s="266"/>
      <c r="E180" s="267"/>
      <c r="F180" s="267"/>
      <c r="G180" s="268"/>
      <c r="H180" s="269">
        <f t="shared" si="6"/>
        <v>0</v>
      </c>
      <c r="I180" s="270">
        <f t="shared" si="7"/>
        <v>0</v>
      </c>
    </row>
    <row r="181" spans="2:9" s="245" customFormat="1" ht="10.199999999999999">
      <c r="B181" s="756"/>
      <c r="C181" s="757"/>
      <c r="D181" s="266"/>
      <c r="E181" s="267"/>
      <c r="F181" s="267"/>
      <c r="G181" s="268"/>
      <c r="H181" s="269">
        <f t="shared" si="6"/>
        <v>0</v>
      </c>
      <c r="I181" s="270">
        <f t="shared" si="7"/>
        <v>0</v>
      </c>
    </row>
    <row r="182" spans="2:9" s="245" customFormat="1" ht="10.199999999999999">
      <c r="B182" s="756"/>
      <c r="C182" s="757"/>
      <c r="D182" s="266"/>
      <c r="E182" s="267"/>
      <c r="F182" s="267"/>
      <c r="G182" s="268"/>
      <c r="H182" s="269">
        <f t="shared" si="6"/>
        <v>0</v>
      </c>
      <c r="I182" s="270">
        <f t="shared" si="7"/>
        <v>0</v>
      </c>
    </row>
    <row r="183" spans="2:9" s="245" customFormat="1" ht="10.199999999999999">
      <c r="B183" s="756"/>
      <c r="C183" s="757"/>
      <c r="D183" s="266"/>
      <c r="E183" s="267"/>
      <c r="F183" s="267"/>
      <c r="G183" s="268"/>
      <c r="H183" s="269">
        <f t="shared" si="6"/>
        <v>0</v>
      </c>
      <c r="I183" s="270">
        <f t="shared" si="7"/>
        <v>0</v>
      </c>
    </row>
    <row r="184" spans="2:9" s="245" customFormat="1" ht="10.199999999999999">
      <c r="B184" s="756"/>
      <c r="C184" s="757"/>
      <c r="D184" s="266"/>
      <c r="E184" s="267"/>
      <c r="F184" s="267"/>
      <c r="G184" s="268"/>
      <c r="H184" s="269">
        <f t="shared" si="6"/>
        <v>0</v>
      </c>
      <c r="I184" s="270">
        <f t="shared" si="7"/>
        <v>0</v>
      </c>
    </row>
    <row r="185" spans="2:9" s="245" customFormat="1" ht="10.199999999999999">
      <c r="B185" s="756"/>
      <c r="C185" s="757"/>
      <c r="D185" s="266"/>
      <c r="E185" s="267"/>
      <c r="F185" s="267"/>
      <c r="G185" s="268"/>
      <c r="H185" s="269">
        <f t="shared" si="6"/>
        <v>0</v>
      </c>
      <c r="I185" s="270">
        <f t="shared" si="7"/>
        <v>0</v>
      </c>
    </row>
    <row r="186" spans="2:9" s="245" customFormat="1" ht="10.199999999999999">
      <c r="B186" s="756"/>
      <c r="C186" s="757"/>
      <c r="D186" s="266"/>
      <c r="E186" s="267"/>
      <c r="F186" s="267"/>
      <c r="G186" s="268"/>
      <c r="H186" s="269">
        <f t="shared" si="6"/>
        <v>0</v>
      </c>
      <c r="I186" s="270">
        <f t="shared" si="7"/>
        <v>0</v>
      </c>
    </row>
    <row r="187" spans="2:9" s="245" customFormat="1" ht="10.199999999999999">
      <c r="B187" s="756"/>
      <c r="C187" s="757"/>
      <c r="D187" s="266"/>
      <c r="E187" s="267"/>
      <c r="F187" s="267"/>
      <c r="G187" s="268"/>
      <c r="H187" s="269">
        <f t="shared" si="6"/>
        <v>0</v>
      </c>
      <c r="I187" s="270">
        <f t="shared" si="7"/>
        <v>0</v>
      </c>
    </row>
    <row r="188" spans="2:9" s="245" customFormat="1" ht="10.199999999999999">
      <c r="B188" s="756"/>
      <c r="C188" s="757"/>
      <c r="D188" s="266"/>
      <c r="E188" s="267"/>
      <c r="F188" s="267"/>
      <c r="G188" s="268"/>
      <c r="H188" s="269">
        <f t="shared" si="6"/>
        <v>0</v>
      </c>
      <c r="I188" s="270">
        <f t="shared" si="7"/>
        <v>0</v>
      </c>
    </row>
    <row r="189" spans="2:9" s="245" customFormat="1" ht="10.199999999999999">
      <c r="B189" s="756"/>
      <c r="C189" s="757"/>
      <c r="D189" s="266"/>
      <c r="E189" s="267"/>
      <c r="F189" s="267"/>
      <c r="G189" s="268"/>
      <c r="H189" s="269">
        <f t="shared" si="6"/>
        <v>0</v>
      </c>
      <c r="I189" s="270">
        <f t="shared" si="7"/>
        <v>0</v>
      </c>
    </row>
    <row r="190" spans="2:9" s="245" customFormat="1" ht="10.199999999999999">
      <c r="B190" s="756"/>
      <c r="C190" s="757"/>
      <c r="D190" s="266"/>
      <c r="E190" s="267"/>
      <c r="F190" s="267"/>
      <c r="G190" s="268"/>
      <c r="H190" s="269">
        <f t="shared" si="6"/>
        <v>0</v>
      </c>
      <c r="I190" s="270">
        <f t="shared" si="7"/>
        <v>0</v>
      </c>
    </row>
    <row r="191" spans="2:9" s="245" customFormat="1" ht="10.199999999999999">
      <c r="B191" s="756"/>
      <c r="C191" s="757"/>
      <c r="D191" s="266"/>
      <c r="E191" s="267"/>
      <c r="F191" s="267"/>
      <c r="G191" s="268"/>
      <c r="H191" s="269">
        <f t="shared" si="6"/>
        <v>0</v>
      </c>
      <c r="I191" s="270">
        <f t="shared" si="7"/>
        <v>0</v>
      </c>
    </row>
    <row r="192" spans="2:9" s="245" customFormat="1" ht="10.199999999999999">
      <c r="B192" s="756"/>
      <c r="C192" s="757"/>
      <c r="D192" s="266"/>
      <c r="E192" s="267"/>
      <c r="F192" s="267"/>
      <c r="G192" s="268"/>
      <c r="H192" s="269">
        <f t="shared" si="6"/>
        <v>0</v>
      </c>
      <c r="I192" s="270">
        <f t="shared" si="7"/>
        <v>0</v>
      </c>
    </row>
    <row r="193" spans="2:9" s="245" customFormat="1" ht="10.199999999999999">
      <c r="B193" s="756"/>
      <c r="C193" s="757"/>
      <c r="D193" s="266"/>
      <c r="E193" s="267"/>
      <c r="F193" s="267"/>
      <c r="G193" s="268"/>
      <c r="H193" s="269">
        <f t="shared" si="6"/>
        <v>0</v>
      </c>
      <c r="I193" s="270">
        <f t="shared" si="7"/>
        <v>0</v>
      </c>
    </row>
    <row r="194" spans="2:9" s="245" customFormat="1" ht="10.199999999999999">
      <c r="B194" s="756"/>
      <c r="C194" s="757"/>
      <c r="D194" s="266"/>
      <c r="E194" s="267"/>
      <c r="F194" s="267"/>
      <c r="G194" s="268"/>
      <c r="H194" s="269">
        <f t="shared" si="6"/>
        <v>0</v>
      </c>
      <c r="I194" s="270">
        <f t="shared" si="7"/>
        <v>0</v>
      </c>
    </row>
    <row r="195" spans="2:9" s="245" customFormat="1" ht="10.199999999999999">
      <c r="B195" s="756"/>
      <c r="C195" s="757"/>
      <c r="D195" s="266"/>
      <c r="E195" s="267"/>
      <c r="F195" s="267"/>
      <c r="G195" s="268"/>
      <c r="H195" s="269">
        <f t="shared" si="6"/>
        <v>0</v>
      </c>
      <c r="I195" s="270">
        <f t="shared" si="7"/>
        <v>0</v>
      </c>
    </row>
    <row r="196" spans="2:9" s="245" customFormat="1" ht="10.199999999999999">
      <c r="B196" s="756"/>
      <c r="C196" s="757"/>
      <c r="D196" s="266"/>
      <c r="E196" s="267"/>
      <c r="F196" s="267"/>
      <c r="G196" s="268"/>
      <c r="H196" s="269">
        <f t="shared" si="6"/>
        <v>0</v>
      </c>
      <c r="I196" s="270">
        <f t="shared" si="7"/>
        <v>0</v>
      </c>
    </row>
    <row r="197" spans="2:9" s="245" customFormat="1" ht="10.199999999999999">
      <c r="B197" s="756"/>
      <c r="C197" s="757"/>
      <c r="D197" s="266"/>
      <c r="E197" s="267"/>
      <c r="F197" s="267"/>
      <c r="G197" s="268"/>
      <c r="H197" s="269">
        <f t="shared" si="6"/>
        <v>0</v>
      </c>
      <c r="I197" s="270">
        <f t="shared" si="7"/>
        <v>0</v>
      </c>
    </row>
    <row r="198" spans="2:9" s="245" customFormat="1" ht="10.199999999999999">
      <c r="B198" s="756"/>
      <c r="C198" s="757"/>
      <c r="D198" s="266"/>
      <c r="E198" s="267"/>
      <c r="F198" s="267"/>
      <c r="G198" s="268"/>
      <c r="H198" s="269">
        <f t="shared" si="6"/>
        <v>0</v>
      </c>
      <c r="I198" s="270">
        <f t="shared" si="7"/>
        <v>0</v>
      </c>
    </row>
    <row r="199" spans="2:9" s="245" customFormat="1" ht="10.199999999999999">
      <c r="B199" s="756"/>
      <c r="C199" s="757"/>
      <c r="D199" s="266"/>
      <c r="E199" s="267"/>
      <c r="F199" s="267"/>
      <c r="G199" s="268"/>
      <c r="H199" s="269">
        <f t="shared" si="6"/>
        <v>0</v>
      </c>
      <c r="I199" s="270">
        <f t="shared" si="7"/>
        <v>0</v>
      </c>
    </row>
    <row r="200" spans="2:9" s="245" customFormat="1" ht="10.199999999999999">
      <c r="B200" s="756"/>
      <c r="C200" s="757"/>
      <c r="D200" s="266"/>
      <c r="E200" s="267"/>
      <c r="F200" s="267"/>
      <c r="G200" s="268"/>
      <c r="H200" s="269">
        <f t="shared" si="6"/>
        <v>0</v>
      </c>
      <c r="I200" s="270">
        <f t="shared" si="7"/>
        <v>0</v>
      </c>
    </row>
    <row r="201" spans="2:9" s="245" customFormat="1" ht="10.199999999999999">
      <c r="B201" s="756"/>
      <c r="C201" s="757"/>
      <c r="D201" s="266"/>
      <c r="E201" s="267"/>
      <c r="F201" s="267"/>
      <c r="G201" s="268"/>
      <c r="H201" s="269">
        <f t="shared" si="6"/>
        <v>0</v>
      </c>
      <c r="I201" s="270">
        <f t="shared" si="7"/>
        <v>0</v>
      </c>
    </row>
    <row r="202" spans="2:9" s="245" customFormat="1" ht="10.199999999999999">
      <c r="B202" s="756"/>
      <c r="C202" s="757"/>
      <c r="D202" s="266"/>
      <c r="E202" s="267"/>
      <c r="F202" s="267"/>
      <c r="G202" s="268"/>
      <c r="H202" s="269">
        <f t="shared" si="6"/>
        <v>0</v>
      </c>
      <c r="I202" s="270">
        <f t="shared" si="7"/>
        <v>0</v>
      </c>
    </row>
    <row r="203" spans="2:9" s="245" customFormat="1" ht="10.199999999999999">
      <c r="B203" s="756"/>
      <c r="C203" s="757"/>
      <c r="D203" s="266"/>
      <c r="E203" s="267"/>
      <c r="F203" s="267"/>
      <c r="G203" s="268"/>
      <c r="H203" s="269">
        <f t="shared" si="6"/>
        <v>0</v>
      </c>
      <c r="I203" s="270">
        <f t="shared" si="7"/>
        <v>0</v>
      </c>
    </row>
    <row r="204" spans="2:9" s="245" customFormat="1" ht="10.199999999999999">
      <c r="B204" s="756"/>
      <c r="C204" s="757"/>
      <c r="D204" s="266"/>
      <c r="E204" s="267"/>
      <c r="F204" s="267"/>
      <c r="G204" s="268"/>
      <c r="H204" s="269">
        <f t="shared" si="6"/>
        <v>0</v>
      </c>
      <c r="I204" s="270">
        <f t="shared" si="7"/>
        <v>0</v>
      </c>
    </row>
    <row r="205" spans="2:9" s="245" customFormat="1" ht="10.199999999999999">
      <c r="B205" s="756"/>
      <c r="C205" s="757"/>
      <c r="D205" s="266"/>
      <c r="E205" s="267"/>
      <c r="F205" s="267"/>
      <c r="G205" s="268"/>
      <c r="H205" s="269">
        <f t="shared" si="6"/>
        <v>0</v>
      </c>
      <c r="I205" s="270">
        <f t="shared" si="7"/>
        <v>0</v>
      </c>
    </row>
    <row r="206" spans="2:9" s="245" customFormat="1" ht="10.199999999999999">
      <c r="B206" s="758"/>
      <c r="C206" s="759"/>
      <c r="D206" s="271"/>
      <c r="E206" s="272"/>
      <c r="F206" s="272"/>
      <c r="G206" s="273"/>
      <c r="H206" s="274">
        <f t="shared" si="6"/>
        <v>0</v>
      </c>
      <c r="I206" s="275">
        <f t="shared" si="7"/>
        <v>0</v>
      </c>
    </row>
    <row r="207" spans="2:9" s="244" customFormat="1" ht="12">
      <c r="B207" s="762" t="s">
        <v>233</v>
      </c>
      <c r="C207" s="763"/>
      <c r="D207" s="763"/>
      <c r="E207" s="763"/>
      <c r="F207" s="763"/>
      <c r="G207" s="764"/>
      <c r="H207" s="276">
        <f>ROUND(SUM(H157:H206),3)</f>
        <v>0</v>
      </c>
      <c r="I207" s="277">
        <f>ROUND(SUM(I157:I206),3)</f>
        <v>0</v>
      </c>
    </row>
    <row r="208" spans="2:9" s="244" customFormat="1" ht="12.6" thickBot="1">
      <c r="B208" s="765" t="s">
        <v>234</v>
      </c>
      <c r="C208" s="766"/>
      <c r="D208" s="766"/>
      <c r="E208" s="766"/>
      <c r="F208" s="766"/>
      <c r="G208" s="767"/>
      <c r="H208" s="768">
        <f>ROUND(I207-H207+I156,3)</f>
        <v>0</v>
      </c>
      <c r="I208" s="769"/>
    </row>
    <row r="209" spans="2:9" s="245" customFormat="1" ht="10.8" thickTop="1">
      <c r="B209" s="770" t="s">
        <v>5</v>
      </c>
      <c r="C209" s="771"/>
      <c r="D209" s="774" t="s">
        <v>6</v>
      </c>
      <c r="E209" s="775"/>
      <c r="F209" s="775"/>
      <c r="G209" s="775"/>
      <c r="H209" s="775"/>
      <c r="I209" s="776"/>
    </row>
    <row r="210" spans="2:9" s="245" customFormat="1" ht="10.199999999999999">
      <c r="B210" s="772"/>
      <c r="C210" s="773"/>
      <c r="D210" s="777" t="s">
        <v>235</v>
      </c>
      <c r="E210" s="778"/>
      <c r="F210" s="778"/>
      <c r="G210" s="778"/>
      <c r="H210" s="779" t="s">
        <v>236</v>
      </c>
      <c r="I210" s="780"/>
    </row>
    <row r="211" spans="2:9" s="245" customFormat="1" ht="10.199999999999999">
      <c r="B211" s="798" t="str">
        <f>B139</f>
        <v>YENİ YAPI</v>
      </c>
      <c r="C211" s="799"/>
      <c r="D211" s="802" t="str">
        <f>D139</f>
        <v>Emrah Kulaklı</v>
      </c>
      <c r="E211" s="803"/>
      <c r="F211" s="803"/>
      <c r="G211" s="803"/>
      <c r="H211" s="802" t="str">
        <f>H139</f>
        <v>Emrullah Yavaş</v>
      </c>
      <c r="I211" s="804"/>
    </row>
    <row r="212" spans="2:9" s="245" customFormat="1" ht="10.199999999999999">
      <c r="B212" s="800"/>
      <c r="C212" s="801"/>
      <c r="D212" s="802" t="str">
        <f>D140</f>
        <v>İnşaat Mühendisi</v>
      </c>
      <c r="E212" s="803"/>
      <c r="F212" s="803"/>
      <c r="G212" s="803"/>
      <c r="H212" s="802" t="str">
        <f>H140</f>
        <v>İnşaat Mühendisi</v>
      </c>
      <c r="I212" s="804"/>
    </row>
    <row r="213" spans="2:9" s="245" customFormat="1" ht="10.199999999999999">
      <c r="B213" s="800"/>
      <c r="C213" s="801"/>
      <c r="D213" s="259"/>
      <c r="H213" s="259"/>
      <c r="I213" s="254"/>
    </row>
    <row r="214" spans="2:9" s="245" customFormat="1" ht="10.199999999999999">
      <c r="B214" s="253"/>
      <c r="D214" s="259"/>
      <c r="H214" s="259"/>
      <c r="I214" s="254"/>
    </row>
    <row r="215" spans="2:9" s="245" customFormat="1" ht="10.8" thickBot="1">
      <c r="B215" s="255"/>
      <c r="C215" s="256"/>
      <c r="D215" s="260"/>
      <c r="E215" s="256"/>
      <c r="F215" s="256"/>
      <c r="G215" s="256"/>
      <c r="H215" s="260"/>
      <c r="I215" s="257"/>
    </row>
    <row r="216" spans="2:9" s="245" customFormat="1" ht="6" customHeight="1" thickTop="1"/>
    <row r="217" spans="2:9" ht="3.75" customHeight="1"/>
    <row r="218" spans="2:9" ht="9.75" customHeight="1" thickBot="1">
      <c r="B218" s="246"/>
      <c r="C218" s="246"/>
      <c r="D218" s="245"/>
      <c r="H218" s="247" t="s">
        <v>232</v>
      </c>
      <c r="I218" s="248">
        <f>I146+1</f>
        <v>3</v>
      </c>
    </row>
    <row r="219" spans="2:9" s="244" customFormat="1" ht="12" customHeight="1" thickTop="1">
      <c r="B219" s="278" t="s">
        <v>6</v>
      </c>
      <c r="C219" s="760" t="str">
        <f>C147</f>
        <v>:FARSYAPI</v>
      </c>
      <c r="D219" s="760"/>
      <c r="E219" s="760"/>
      <c r="F219" s="760"/>
      <c r="G219" s="760"/>
      <c r="H219" s="760"/>
      <c r="I219" s="761"/>
    </row>
    <row r="220" spans="2:9" s="244" customFormat="1" ht="12">
      <c r="B220" s="279" t="s">
        <v>5</v>
      </c>
      <c r="C220" s="783" t="str">
        <f t="shared" ref="C220:C223" si="8">C148</f>
        <v>:YENİ YAPI</v>
      </c>
      <c r="D220" s="783"/>
      <c r="E220" s="783"/>
      <c r="F220" s="783"/>
      <c r="G220" s="783"/>
      <c r="H220" s="783"/>
      <c r="I220" s="784"/>
    </row>
    <row r="221" spans="2:9" s="244" customFormat="1" ht="12" customHeight="1">
      <c r="B221" s="279" t="s">
        <v>230</v>
      </c>
      <c r="C221" s="785" t="str">
        <f t="shared" si="8"/>
        <v xml:space="preserve">:PANDROS </v>
      </c>
      <c r="D221" s="785"/>
      <c r="E221" s="785"/>
      <c r="F221" s="785"/>
      <c r="G221" s="785"/>
      <c r="H221" s="785"/>
      <c r="I221" s="786"/>
    </row>
    <row r="222" spans="2:9" s="244" customFormat="1" ht="12" customHeight="1">
      <c r="B222" s="279" t="s">
        <v>231</v>
      </c>
      <c r="C222" s="783" t="str">
        <f t="shared" si="8"/>
        <v>:İNCE İŞLER</v>
      </c>
      <c r="D222" s="783"/>
      <c r="E222" s="783"/>
      <c r="F222" s="783"/>
      <c r="G222" s="783"/>
      <c r="H222" s="783"/>
      <c r="I222" s="784"/>
    </row>
    <row r="223" spans="2:9" s="244" customFormat="1" ht="33" customHeight="1">
      <c r="B223" s="280" t="s">
        <v>228</v>
      </c>
      <c r="C223" s="787" t="str">
        <f t="shared" si="8"/>
        <v>:Yemek Kesintisi</v>
      </c>
      <c r="D223" s="787"/>
      <c r="E223" s="787"/>
      <c r="F223" s="787"/>
      <c r="G223" s="787"/>
      <c r="H223" s="787"/>
      <c r="I223" s="788"/>
    </row>
    <row r="224" spans="2:9" s="244" customFormat="1" ht="12.6" thickBot="1">
      <c r="B224" s="281" t="s">
        <v>9</v>
      </c>
      <c r="C224" s="282" t="str">
        <f>C152</f>
        <v>:KES.02</v>
      </c>
      <c r="D224" s="283" t="s">
        <v>1</v>
      </c>
      <c r="E224" s="283" t="str">
        <f>E152</f>
        <v>:pkt</v>
      </c>
      <c r="F224" s="283"/>
      <c r="G224" s="283"/>
      <c r="H224" s="283" t="s">
        <v>198</v>
      </c>
      <c r="I224" s="284" t="str">
        <f>I152</f>
        <v>:1TL</v>
      </c>
    </row>
    <row r="225" spans="2:10" s="249" customFormat="1" ht="24" customHeight="1" thickTop="1" thickBot="1">
      <c r="B225" s="789" t="s">
        <v>229</v>
      </c>
      <c r="C225" s="790"/>
      <c r="D225" s="790"/>
      <c r="E225" s="790"/>
      <c r="F225" s="790"/>
      <c r="G225" s="790"/>
      <c r="H225" s="790"/>
      <c r="I225" s="791"/>
    </row>
    <row r="226" spans="2:10" s="244" customFormat="1" ht="12.6" thickTop="1">
      <c r="B226" s="792" t="s">
        <v>223</v>
      </c>
      <c r="C226" s="793"/>
      <c r="D226" s="793" t="s">
        <v>145</v>
      </c>
      <c r="E226" s="793"/>
      <c r="F226" s="793"/>
      <c r="G226" s="793"/>
      <c r="H226" s="796" t="s">
        <v>3</v>
      </c>
      <c r="I226" s="797"/>
    </row>
    <row r="227" spans="2:10" s="244" customFormat="1" ht="12">
      <c r="B227" s="794"/>
      <c r="C227" s="795"/>
      <c r="D227" s="251" t="s">
        <v>147</v>
      </c>
      <c r="E227" s="251" t="s">
        <v>224</v>
      </c>
      <c r="F227" s="251" t="s">
        <v>225</v>
      </c>
      <c r="G227" s="251" t="s">
        <v>148</v>
      </c>
      <c r="H227" s="258" t="s">
        <v>226</v>
      </c>
      <c r="I227" s="252" t="s">
        <v>227</v>
      </c>
      <c r="J227" s="250"/>
    </row>
    <row r="228" spans="2:10" s="244" customFormat="1" ht="12">
      <c r="B228" s="781" t="s">
        <v>237</v>
      </c>
      <c r="C228" s="782"/>
      <c r="D228" s="261"/>
      <c r="E228" s="262"/>
      <c r="F228" s="262"/>
      <c r="G228" s="263"/>
      <c r="H228" s="264"/>
      <c r="I228" s="265">
        <f>H208</f>
        <v>0</v>
      </c>
      <c r="J228" s="250"/>
    </row>
    <row r="229" spans="2:10" s="245" customFormat="1" ht="10.199999999999999">
      <c r="B229" s="756"/>
      <c r="C229" s="757"/>
      <c r="D229" s="266"/>
      <c r="E229" s="267"/>
      <c r="F229" s="267"/>
      <c r="G229" s="268"/>
      <c r="H229" s="269">
        <f>ROUND(IF(MID(B229,1,5)="MİNHA",PRODUCT(D229:G229),0),3)</f>
        <v>0</v>
      </c>
      <c r="I229" s="270">
        <f>ROUND(IF(MID(B229,1,5)&lt;&gt;"MİNHA",PRODUCT(D229:G229),0),3)</f>
        <v>0</v>
      </c>
    </row>
    <row r="230" spans="2:10" s="245" customFormat="1" ht="10.199999999999999">
      <c r="B230" s="756"/>
      <c r="C230" s="757"/>
      <c r="D230" s="266"/>
      <c r="E230" s="267"/>
      <c r="F230" s="267"/>
      <c r="G230" s="268"/>
      <c r="H230" s="269">
        <f t="shared" ref="H230:H278" si="9">ROUND(IF(MID(B230,1,5)="MİNHA",PRODUCT(D230:G230),0),3)</f>
        <v>0</v>
      </c>
      <c r="I230" s="270">
        <f t="shared" ref="I230:I278" si="10">ROUND(IF(MID(B230,1,5)&lt;&gt;"MİNHA",PRODUCT(D230:G230),0),3)</f>
        <v>0</v>
      </c>
    </row>
    <row r="231" spans="2:10" s="245" customFormat="1" ht="10.199999999999999">
      <c r="B231" s="756"/>
      <c r="C231" s="757"/>
      <c r="D231" s="266"/>
      <c r="E231" s="267"/>
      <c r="F231" s="267"/>
      <c r="G231" s="268"/>
      <c r="H231" s="269">
        <f t="shared" si="9"/>
        <v>0</v>
      </c>
      <c r="I231" s="270">
        <f t="shared" si="10"/>
        <v>0</v>
      </c>
    </row>
    <row r="232" spans="2:10" s="245" customFormat="1" ht="10.199999999999999">
      <c r="B232" s="756"/>
      <c r="C232" s="757"/>
      <c r="D232" s="266"/>
      <c r="E232" s="267"/>
      <c r="F232" s="267"/>
      <c r="G232" s="268"/>
      <c r="H232" s="269">
        <f t="shared" si="9"/>
        <v>0</v>
      </c>
      <c r="I232" s="270">
        <f t="shared" si="10"/>
        <v>0</v>
      </c>
    </row>
    <row r="233" spans="2:10" s="245" customFormat="1" ht="10.199999999999999">
      <c r="B233" s="756"/>
      <c r="C233" s="757"/>
      <c r="D233" s="266"/>
      <c r="E233" s="267"/>
      <c r="F233" s="267"/>
      <c r="G233" s="268"/>
      <c r="H233" s="269">
        <f t="shared" si="9"/>
        <v>0</v>
      </c>
      <c r="I233" s="270">
        <f t="shared" si="10"/>
        <v>0</v>
      </c>
    </row>
    <row r="234" spans="2:10" s="245" customFormat="1" ht="10.199999999999999">
      <c r="B234" s="756"/>
      <c r="C234" s="757"/>
      <c r="D234" s="266"/>
      <c r="E234" s="267"/>
      <c r="F234" s="267"/>
      <c r="G234" s="268"/>
      <c r="H234" s="269">
        <f t="shared" si="9"/>
        <v>0</v>
      </c>
      <c r="I234" s="270">
        <f t="shared" si="10"/>
        <v>0</v>
      </c>
    </row>
    <row r="235" spans="2:10" s="245" customFormat="1" ht="10.199999999999999">
      <c r="B235" s="756"/>
      <c r="C235" s="757"/>
      <c r="D235" s="266"/>
      <c r="E235" s="267"/>
      <c r="F235" s="267"/>
      <c r="G235" s="268"/>
      <c r="H235" s="269">
        <f t="shared" si="9"/>
        <v>0</v>
      </c>
      <c r="I235" s="270">
        <f t="shared" si="10"/>
        <v>0</v>
      </c>
    </row>
    <row r="236" spans="2:10" s="245" customFormat="1" ht="10.199999999999999">
      <c r="B236" s="756"/>
      <c r="C236" s="757"/>
      <c r="D236" s="266"/>
      <c r="E236" s="267"/>
      <c r="F236" s="267"/>
      <c r="G236" s="268"/>
      <c r="H236" s="269">
        <f t="shared" si="9"/>
        <v>0</v>
      </c>
      <c r="I236" s="270">
        <f t="shared" si="10"/>
        <v>0</v>
      </c>
    </row>
    <row r="237" spans="2:10" s="245" customFormat="1" ht="10.199999999999999">
      <c r="B237" s="756"/>
      <c r="C237" s="757"/>
      <c r="D237" s="266"/>
      <c r="E237" s="267"/>
      <c r="F237" s="267"/>
      <c r="G237" s="268"/>
      <c r="H237" s="269">
        <f t="shared" si="9"/>
        <v>0</v>
      </c>
      <c r="I237" s="270">
        <f t="shared" si="10"/>
        <v>0</v>
      </c>
    </row>
    <row r="238" spans="2:10" s="245" customFormat="1" ht="10.199999999999999">
      <c r="B238" s="756"/>
      <c r="C238" s="757"/>
      <c r="D238" s="266"/>
      <c r="E238" s="267"/>
      <c r="F238" s="267"/>
      <c r="G238" s="268"/>
      <c r="H238" s="269">
        <f t="shared" si="9"/>
        <v>0</v>
      </c>
      <c r="I238" s="270">
        <f t="shared" si="10"/>
        <v>0</v>
      </c>
    </row>
    <row r="239" spans="2:10" s="245" customFormat="1" ht="10.199999999999999">
      <c r="B239" s="756"/>
      <c r="C239" s="757"/>
      <c r="D239" s="266"/>
      <c r="E239" s="267"/>
      <c r="F239" s="267"/>
      <c r="G239" s="268"/>
      <c r="H239" s="269">
        <f t="shared" si="9"/>
        <v>0</v>
      </c>
      <c r="I239" s="270">
        <f t="shared" si="10"/>
        <v>0</v>
      </c>
    </row>
    <row r="240" spans="2:10" s="245" customFormat="1" ht="10.199999999999999">
      <c r="B240" s="756"/>
      <c r="C240" s="757"/>
      <c r="D240" s="266"/>
      <c r="E240" s="267"/>
      <c r="F240" s="267"/>
      <c r="G240" s="268"/>
      <c r="H240" s="269">
        <f t="shared" si="9"/>
        <v>0</v>
      </c>
      <c r="I240" s="270">
        <f t="shared" si="10"/>
        <v>0</v>
      </c>
    </row>
    <row r="241" spans="2:9" s="245" customFormat="1" ht="10.199999999999999">
      <c r="B241" s="756"/>
      <c r="C241" s="757"/>
      <c r="D241" s="266"/>
      <c r="E241" s="267"/>
      <c r="F241" s="267"/>
      <c r="G241" s="268"/>
      <c r="H241" s="269">
        <f t="shared" si="9"/>
        <v>0</v>
      </c>
      <c r="I241" s="270">
        <f t="shared" si="10"/>
        <v>0</v>
      </c>
    </row>
    <row r="242" spans="2:9" s="245" customFormat="1" ht="10.199999999999999">
      <c r="B242" s="756"/>
      <c r="C242" s="757"/>
      <c r="D242" s="266"/>
      <c r="E242" s="267"/>
      <c r="F242" s="267"/>
      <c r="G242" s="268"/>
      <c r="H242" s="269">
        <f t="shared" si="9"/>
        <v>0</v>
      </c>
      <c r="I242" s="270">
        <f t="shared" si="10"/>
        <v>0</v>
      </c>
    </row>
    <row r="243" spans="2:9" s="245" customFormat="1" ht="10.199999999999999">
      <c r="B243" s="756"/>
      <c r="C243" s="757"/>
      <c r="D243" s="266"/>
      <c r="E243" s="267"/>
      <c r="F243" s="267"/>
      <c r="G243" s="268"/>
      <c r="H243" s="269">
        <f t="shared" si="9"/>
        <v>0</v>
      </c>
      <c r="I243" s="270">
        <f t="shared" si="10"/>
        <v>0</v>
      </c>
    </row>
    <row r="244" spans="2:9" s="245" customFormat="1" ht="10.199999999999999">
      <c r="B244" s="756"/>
      <c r="C244" s="757"/>
      <c r="D244" s="266"/>
      <c r="E244" s="267"/>
      <c r="F244" s="267"/>
      <c r="G244" s="268"/>
      <c r="H244" s="269">
        <f t="shared" si="9"/>
        <v>0</v>
      </c>
      <c r="I244" s="270">
        <f t="shared" si="10"/>
        <v>0</v>
      </c>
    </row>
    <row r="245" spans="2:9" s="245" customFormat="1" ht="10.199999999999999">
      <c r="B245" s="756"/>
      <c r="C245" s="757"/>
      <c r="D245" s="266"/>
      <c r="E245" s="267"/>
      <c r="F245" s="267"/>
      <c r="G245" s="268"/>
      <c r="H245" s="269">
        <f t="shared" si="9"/>
        <v>0</v>
      </c>
      <c r="I245" s="270">
        <f t="shared" si="10"/>
        <v>0</v>
      </c>
    </row>
    <row r="246" spans="2:9" s="245" customFormat="1" ht="10.199999999999999">
      <c r="B246" s="756"/>
      <c r="C246" s="757"/>
      <c r="D246" s="266"/>
      <c r="E246" s="267"/>
      <c r="F246" s="267"/>
      <c r="G246" s="268"/>
      <c r="H246" s="269">
        <f t="shared" si="9"/>
        <v>0</v>
      </c>
      <c r="I246" s="270">
        <f t="shared" si="10"/>
        <v>0</v>
      </c>
    </row>
    <row r="247" spans="2:9" s="245" customFormat="1" ht="10.199999999999999">
      <c r="B247" s="756"/>
      <c r="C247" s="757"/>
      <c r="D247" s="266"/>
      <c r="E247" s="267"/>
      <c r="F247" s="267"/>
      <c r="G247" s="268"/>
      <c r="H247" s="269">
        <f t="shared" si="9"/>
        <v>0</v>
      </c>
      <c r="I247" s="270">
        <f t="shared" si="10"/>
        <v>0</v>
      </c>
    </row>
    <row r="248" spans="2:9" s="245" customFormat="1" ht="10.199999999999999">
      <c r="B248" s="756"/>
      <c r="C248" s="757"/>
      <c r="D248" s="266"/>
      <c r="E248" s="267"/>
      <c r="F248" s="267"/>
      <c r="G248" s="268"/>
      <c r="H248" s="269">
        <f t="shared" si="9"/>
        <v>0</v>
      </c>
      <c r="I248" s="270">
        <f t="shared" si="10"/>
        <v>0</v>
      </c>
    </row>
    <row r="249" spans="2:9" s="245" customFormat="1" ht="10.199999999999999">
      <c r="B249" s="756"/>
      <c r="C249" s="757"/>
      <c r="D249" s="266"/>
      <c r="E249" s="267"/>
      <c r="F249" s="267"/>
      <c r="G249" s="268"/>
      <c r="H249" s="269">
        <f t="shared" si="9"/>
        <v>0</v>
      </c>
      <c r="I249" s="270">
        <f t="shared" si="10"/>
        <v>0</v>
      </c>
    </row>
    <row r="250" spans="2:9" s="245" customFormat="1" ht="10.199999999999999">
      <c r="B250" s="756"/>
      <c r="C250" s="757"/>
      <c r="D250" s="266"/>
      <c r="E250" s="267"/>
      <c r="F250" s="267"/>
      <c r="G250" s="268"/>
      <c r="H250" s="269">
        <f t="shared" si="9"/>
        <v>0</v>
      </c>
      <c r="I250" s="270">
        <f t="shared" si="10"/>
        <v>0</v>
      </c>
    </row>
    <row r="251" spans="2:9" s="245" customFormat="1" ht="10.199999999999999">
      <c r="B251" s="756"/>
      <c r="C251" s="757"/>
      <c r="D251" s="266"/>
      <c r="E251" s="267"/>
      <c r="F251" s="267"/>
      <c r="G251" s="268"/>
      <c r="H251" s="269">
        <f t="shared" si="9"/>
        <v>0</v>
      </c>
      <c r="I251" s="270">
        <f t="shared" si="10"/>
        <v>0</v>
      </c>
    </row>
    <row r="252" spans="2:9" s="245" customFormat="1" ht="10.199999999999999">
      <c r="B252" s="756"/>
      <c r="C252" s="757"/>
      <c r="D252" s="266"/>
      <c r="E252" s="267"/>
      <c r="F252" s="267"/>
      <c r="G252" s="268"/>
      <c r="H252" s="269">
        <f t="shared" si="9"/>
        <v>0</v>
      </c>
      <c r="I252" s="270">
        <f t="shared" si="10"/>
        <v>0</v>
      </c>
    </row>
    <row r="253" spans="2:9" s="245" customFormat="1" ht="10.199999999999999">
      <c r="B253" s="756"/>
      <c r="C253" s="757"/>
      <c r="D253" s="266"/>
      <c r="E253" s="267"/>
      <c r="F253" s="267"/>
      <c r="G253" s="268"/>
      <c r="H253" s="269">
        <f t="shared" si="9"/>
        <v>0</v>
      </c>
      <c r="I253" s="270">
        <f t="shared" si="10"/>
        <v>0</v>
      </c>
    </row>
    <row r="254" spans="2:9" s="245" customFormat="1" ht="10.199999999999999">
      <c r="B254" s="756"/>
      <c r="C254" s="757"/>
      <c r="D254" s="266"/>
      <c r="E254" s="267"/>
      <c r="F254" s="267"/>
      <c r="G254" s="268"/>
      <c r="H254" s="269">
        <f t="shared" si="9"/>
        <v>0</v>
      </c>
      <c r="I254" s="270">
        <f t="shared" si="10"/>
        <v>0</v>
      </c>
    </row>
    <row r="255" spans="2:9" s="245" customFormat="1" ht="10.199999999999999">
      <c r="B255" s="756"/>
      <c r="C255" s="757"/>
      <c r="D255" s="266"/>
      <c r="E255" s="267"/>
      <c r="F255" s="267"/>
      <c r="G255" s="268"/>
      <c r="H255" s="269">
        <f t="shared" si="9"/>
        <v>0</v>
      </c>
      <c r="I255" s="270">
        <f t="shared" si="10"/>
        <v>0</v>
      </c>
    </row>
    <row r="256" spans="2:9" s="245" customFormat="1" ht="10.199999999999999">
      <c r="B256" s="756"/>
      <c r="C256" s="757"/>
      <c r="D256" s="266"/>
      <c r="E256" s="267"/>
      <c r="F256" s="267"/>
      <c r="G256" s="268"/>
      <c r="H256" s="269">
        <f t="shared" si="9"/>
        <v>0</v>
      </c>
      <c r="I256" s="270">
        <f t="shared" si="10"/>
        <v>0</v>
      </c>
    </row>
    <row r="257" spans="2:9" s="245" customFormat="1" ht="10.199999999999999">
      <c r="B257" s="756"/>
      <c r="C257" s="757"/>
      <c r="D257" s="266"/>
      <c r="E257" s="267"/>
      <c r="F257" s="267"/>
      <c r="G257" s="268"/>
      <c r="H257" s="269">
        <f t="shared" si="9"/>
        <v>0</v>
      </c>
      <c r="I257" s="270">
        <f t="shared" si="10"/>
        <v>0</v>
      </c>
    </row>
    <row r="258" spans="2:9" s="245" customFormat="1" ht="10.199999999999999">
      <c r="B258" s="756"/>
      <c r="C258" s="757"/>
      <c r="D258" s="266"/>
      <c r="E258" s="267"/>
      <c r="F258" s="267"/>
      <c r="G258" s="268"/>
      <c r="H258" s="269">
        <f t="shared" si="9"/>
        <v>0</v>
      </c>
      <c r="I258" s="270">
        <f t="shared" si="10"/>
        <v>0</v>
      </c>
    </row>
    <row r="259" spans="2:9" s="245" customFormat="1" ht="10.199999999999999">
      <c r="B259" s="756"/>
      <c r="C259" s="757"/>
      <c r="D259" s="266"/>
      <c r="E259" s="267"/>
      <c r="F259" s="267"/>
      <c r="G259" s="268"/>
      <c r="H259" s="269">
        <f t="shared" si="9"/>
        <v>0</v>
      </c>
      <c r="I259" s="270">
        <f t="shared" si="10"/>
        <v>0</v>
      </c>
    </row>
    <row r="260" spans="2:9" s="245" customFormat="1" ht="10.199999999999999">
      <c r="B260" s="756"/>
      <c r="C260" s="757"/>
      <c r="D260" s="266"/>
      <c r="E260" s="267"/>
      <c r="F260" s="267"/>
      <c r="G260" s="268"/>
      <c r="H260" s="269">
        <f t="shared" si="9"/>
        <v>0</v>
      </c>
      <c r="I260" s="270">
        <f t="shared" si="10"/>
        <v>0</v>
      </c>
    </row>
    <row r="261" spans="2:9" s="245" customFormat="1" ht="10.199999999999999">
      <c r="B261" s="756"/>
      <c r="C261" s="757"/>
      <c r="D261" s="266"/>
      <c r="E261" s="267"/>
      <c r="F261" s="267"/>
      <c r="G261" s="268"/>
      <c r="H261" s="269">
        <f t="shared" si="9"/>
        <v>0</v>
      </c>
      <c r="I261" s="270">
        <f t="shared" si="10"/>
        <v>0</v>
      </c>
    </row>
    <row r="262" spans="2:9" s="245" customFormat="1" ht="10.199999999999999">
      <c r="B262" s="756"/>
      <c r="C262" s="757"/>
      <c r="D262" s="266"/>
      <c r="E262" s="267"/>
      <c r="F262" s="267"/>
      <c r="G262" s="268"/>
      <c r="H262" s="269">
        <f t="shared" si="9"/>
        <v>0</v>
      </c>
      <c r="I262" s="270">
        <f t="shared" si="10"/>
        <v>0</v>
      </c>
    </row>
    <row r="263" spans="2:9" s="245" customFormat="1" ht="10.199999999999999">
      <c r="B263" s="756"/>
      <c r="C263" s="757"/>
      <c r="D263" s="266"/>
      <c r="E263" s="267"/>
      <c r="F263" s="267"/>
      <c r="G263" s="268"/>
      <c r="H263" s="269">
        <f t="shared" si="9"/>
        <v>0</v>
      </c>
      <c r="I263" s="270">
        <f t="shared" si="10"/>
        <v>0</v>
      </c>
    </row>
    <row r="264" spans="2:9" s="245" customFormat="1" ht="10.199999999999999">
      <c r="B264" s="756"/>
      <c r="C264" s="757"/>
      <c r="D264" s="266"/>
      <c r="E264" s="267"/>
      <c r="F264" s="267"/>
      <c r="G264" s="268"/>
      <c r="H264" s="269">
        <f t="shared" si="9"/>
        <v>0</v>
      </c>
      <c r="I264" s="270">
        <f t="shared" si="10"/>
        <v>0</v>
      </c>
    </row>
    <row r="265" spans="2:9" s="245" customFormat="1" ht="10.199999999999999">
      <c r="B265" s="756"/>
      <c r="C265" s="757"/>
      <c r="D265" s="266"/>
      <c r="E265" s="267"/>
      <c r="F265" s="267"/>
      <c r="G265" s="268"/>
      <c r="H265" s="269">
        <f t="shared" si="9"/>
        <v>0</v>
      </c>
      <c r="I265" s="270">
        <f t="shared" si="10"/>
        <v>0</v>
      </c>
    </row>
    <row r="266" spans="2:9" s="245" customFormat="1" ht="10.199999999999999">
      <c r="B266" s="756"/>
      <c r="C266" s="757"/>
      <c r="D266" s="266"/>
      <c r="E266" s="267"/>
      <c r="F266" s="267"/>
      <c r="G266" s="268"/>
      <c r="H266" s="269">
        <f t="shared" si="9"/>
        <v>0</v>
      </c>
      <c r="I266" s="270">
        <f t="shared" si="10"/>
        <v>0</v>
      </c>
    </row>
    <row r="267" spans="2:9" s="245" customFormat="1" ht="10.199999999999999">
      <c r="B267" s="756"/>
      <c r="C267" s="757"/>
      <c r="D267" s="266"/>
      <c r="E267" s="267"/>
      <c r="F267" s="267"/>
      <c r="G267" s="268"/>
      <c r="H267" s="269">
        <f t="shared" si="9"/>
        <v>0</v>
      </c>
      <c r="I267" s="270">
        <f t="shared" si="10"/>
        <v>0</v>
      </c>
    </row>
    <row r="268" spans="2:9" s="245" customFormat="1" ht="10.199999999999999">
      <c r="B268" s="756"/>
      <c r="C268" s="757"/>
      <c r="D268" s="266"/>
      <c r="E268" s="267"/>
      <c r="F268" s="267"/>
      <c r="G268" s="268"/>
      <c r="H268" s="269">
        <f t="shared" si="9"/>
        <v>0</v>
      </c>
      <c r="I268" s="270">
        <f t="shared" si="10"/>
        <v>0</v>
      </c>
    </row>
    <row r="269" spans="2:9" s="245" customFormat="1" ht="10.199999999999999">
      <c r="B269" s="756"/>
      <c r="C269" s="757"/>
      <c r="D269" s="266"/>
      <c r="E269" s="267"/>
      <c r="F269" s="267"/>
      <c r="G269" s="268"/>
      <c r="H269" s="269">
        <f t="shared" si="9"/>
        <v>0</v>
      </c>
      <c r="I269" s="270">
        <f t="shared" si="10"/>
        <v>0</v>
      </c>
    </row>
    <row r="270" spans="2:9" s="245" customFormat="1" ht="10.199999999999999">
      <c r="B270" s="756"/>
      <c r="C270" s="757"/>
      <c r="D270" s="266"/>
      <c r="E270" s="267"/>
      <c r="F270" s="267"/>
      <c r="G270" s="268"/>
      <c r="H270" s="269">
        <f t="shared" si="9"/>
        <v>0</v>
      </c>
      <c r="I270" s="270">
        <f t="shared" si="10"/>
        <v>0</v>
      </c>
    </row>
    <row r="271" spans="2:9" s="245" customFormat="1" ht="10.199999999999999">
      <c r="B271" s="756"/>
      <c r="C271" s="757"/>
      <c r="D271" s="266"/>
      <c r="E271" s="267"/>
      <c r="F271" s="267"/>
      <c r="G271" s="268"/>
      <c r="H271" s="269">
        <f t="shared" si="9"/>
        <v>0</v>
      </c>
      <c r="I271" s="270">
        <f t="shared" si="10"/>
        <v>0</v>
      </c>
    </row>
    <row r="272" spans="2:9" s="245" customFormat="1" ht="10.199999999999999">
      <c r="B272" s="756"/>
      <c r="C272" s="757"/>
      <c r="D272" s="266"/>
      <c r="E272" s="267"/>
      <c r="F272" s="267"/>
      <c r="G272" s="268"/>
      <c r="H272" s="269">
        <f t="shared" si="9"/>
        <v>0</v>
      </c>
      <c r="I272" s="270">
        <f t="shared" si="10"/>
        <v>0</v>
      </c>
    </row>
    <row r="273" spans="2:9" s="245" customFormat="1" ht="10.199999999999999">
      <c r="B273" s="756"/>
      <c r="C273" s="757"/>
      <c r="D273" s="266"/>
      <c r="E273" s="267"/>
      <c r="F273" s="267"/>
      <c r="G273" s="268"/>
      <c r="H273" s="269">
        <f t="shared" si="9"/>
        <v>0</v>
      </c>
      <c r="I273" s="270">
        <f t="shared" si="10"/>
        <v>0</v>
      </c>
    </row>
    <row r="274" spans="2:9" s="245" customFormat="1" ht="10.199999999999999">
      <c r="B274" s="756"/>
      <c r="C274" s="757"/>
      <c r="D274" s="266"/>
      <c r="E274" s="267"/>
      <c r="F274" s="267"/>
      <c r="G274" s="268"/>
      <c r="H274" s="269">
        <f t="shared" si="9"/>
        <v>0</v>
      </c>
      <c r="I274" s="270">
        <f t="shared" si="10"/>
        <v>0</v>
      </c>
    </row>
    <row r="275" spans="2:9" s="245" customFormat="1" ht="10.199999999999999">
      <c r="B275" s="756"/>
      <c r="C275" s="757"/>
      <c r="D275" s="266"/>
      <c r="E275" s="267"/>
      <c r="F275" s="267"/>
      <c r="G275" s="268"/>
      <c r="H275" s="269">
        <f t="shared" si="9"/>
        <v>0</v>
      </c>
      <c r="I275" s="270">
        <f t="shared" si="10"/>
        <v>0</v>
      </c>
    </row>
    <row r="276" spans="2:9" s="245" customFormat="1" ht="10.199999999999999">
      <c r="B276" s="756"/>
      <c r="C276" s="757"/>
      <c r="D276" s="266"/>
      <c r="E276" s="267"/>
      <c r="F276" s="267"/>
      <c r="G276" s="268"/>
      <c r="H276" s="269">
        <f t="shared" si="9"/>
        <v>0</v>
      </c>
      <c r="I276" s="270">
        <f t="shared" si="10"/>
        <v>0</v>
      </c>
    </row>
    <row r="277" spans="2:9" s="245" customFormat="1" ht="10.199999999999999">
      <c r="B277" s="756"/>
      <c r="C277" s="757"/>
      <c r="D277" s="266"/>
      <c r="E277" s="267"/>
      <c r="F277" s="267"/>
      <c r="G277" s="268"/>
      <c r="H277" s="269">
        <f t="shared" si="9"/>
        <v>0</v>
      </c>
      <c r="I277" s="270">
        <f t="shared" si="10"/>
        <v>0</v>
      </c>
    </row>
    <row r="278" spans="2:9" s="245" customFormat="1" ht="10.199999999999999">
      <c r="B278" s="758"/>
      <c r="C278" s="759"/>
      <c r="D278" s="271"/>
      <c r="E278" s="272"/>
      <c r="F278" s="272"/>
      <c r="G278" s="273"/>
      <c r="H278" s="274">
        <f t="shared" si="9"/>
        <v>0</v>
      </c>
      <c r="I278" s="275">
        <f t="shared" si="10"/>
        <v>0</v>
      </c>
    </row>
    <row r="279" spans="2:9" s="244" customFormat="1" ht="12">
      <c r="B279" s="762" t="s">
        <v>233</v>
      </c>
      <c r="C279" s="763"/>
      <c r="D279" s="763"/>
      <c r="E279" s="763"/>
      <c r="F279" s="763"/>
      <c r="G279" s="764"/>
      <c r="H279" s="276">
        <f>ROUND(SUM(H229:H278),3)</f>
        <v>0</v>
      </c>
      <c r="I279" s="277">
        <f>ROUND(SUM(I229:I278),3)</f>
        <v>0</v>
      </c>
    </row>
    <row r="280" spans="2:9" s="244" customFormat="1" ht="12.6" thickBot="1">
      <c r="B280" s="765" t="s">
        <v>234</v>
      </c>
      <c r="C280" s="766"/>
      <c r="D280" s="766"/>
      <c r="E280" s="766"/>
      <c r="F280" s="766"/>
      <c r="G280" s="767"/>
      <c r="H280" s="768">
        <f>ROUND(I279-H279+I228,3)</f>
        <v>0</v>
      </c>
      <c r="I280" s="769"/>
    </row>
    <row r="281" spans="2:9" s="245" customFormat="1" ht="10.8" thickTop="1">
      <c r="B281" s="770" t="s">
        <v>5</v>
      </c>
      <c r="C281" s="771"/>
      <c r="D281" s="774" t="s">
        <v>6</v>
      </c>
      <c r="E281" s="775"/>
      <c r="F281" s="775"/>
      <c r="G281" s="775"/>
      <c r="H281" s="775"/>
      <c r="I281" s="776"/>
    </row>
    <row r="282" spans="2:9" s="245" customFormat="1" ht="10.199999999999999">
      <c r="B282" s="772"/>
      <c r="C282" s="773"/>
      <c r="D282" s="777" t="s">
        <v>235</v>
      </c>
      <c r="E282" s="778"/>
      <c r="F282" s="778"/>
      <c r="G282" s="778"/>
      <c r="H282" s="779" t="s">
        <v>236</v>
      </c>
      <c r="I282" s="780"/>
    </row>
    <row r="283" spans="2:9" s="245" customFormat="1" ht="10.199999999999999">
      <c r="B283" s="798" t="str">
        <f>B211</f>
        <v>YENİ YAPI</v>
      </c>
      <c r="C283" s="799"/>
      <c r="D283" s="802" t="str">
        <f>D211</f>
        <v>Emrah Kulaklı</v>
      </c>
      <c r="E283" s="803"/>
      <c r="F283" s="803"/>
      <c r="G283" s="803"/>
      <c r="H283" s="802" t="str">
        <f>H211</f>
        <v>Emrullah Yavaş</v>
      </c>
      <c r="I283" s="804"/>
    </row>
    <row r="284" spans="2:9" s="245" customFormat="1" ht="10.199999999999999">
      <c r="B284" s="800"/>
      <c r="C284" s="801"/>
      <c r="D284" s="802" t="str">
        <f>D212</f>
        <v>İnşaat Mühendisi</v>
      </c>
      <c r="E284" s="803"/>
      <c r="F284" s="803"/>
      <c r="G284" s="803"/>
      <c r="H284" s="802" t="str">
        <f>H212</f>
        <v>İnşaat Mühendisi</v>
      </c>
      <c r="I284" s="804"/>
    </row>
    <row r="285" spans="2:9" s="245" customFormat="1" ht="10.199999999999999">
      <c r="B285" s="800"/>
      <c r="C285" s="801"/>
      <c r="D285" s="259"/>
      <c r="H285" s="259"/>
      <c r="I285" s="254"/>
    </row>
    <row r="286" spans="2:9" s="245" customFormat="1" ht="10.199999999999999">
      <c r="B286" s="253"/>
      <c r="D286" s="259"/>
      <c r="H286" s="259"/>
      <c r="I286" s="254"/>
    </row>
    <row r="287" spans="2:9" s="245" customFormat="1" ht="10.8" thickBot="1">
      <c r="B287" s="255"/>
      <c r="C287" s="256"/>
      <c r="D287" s="260"/>
      <c r="E287" s="256"/>
      <c r="F287" s="256"/>
      <c r="G287" s="256"/>
      <c r="H287" s="260"/>
      <c r="I287" s="257"/>
    </row>
    <row r="288" spans="2:9" s="245" customFormat="1" ht="6" customHeight="1" thickTop="1"/>
    <row r="289" spans="2:10" ht="3.75" customHeight="1"/>
    <row r="290" spans="2:10" ht="9.75" customHeight="1" thickBot="1">
      <c r="B290" s="246"/>
      <c r="C290" s="246"/>
      <c r="D290" s="245"/>
      <c r="H290" s="247" t="s">
        <v>232</v>
      </c>
      <c r="I290" s="248">
        <f>I218+1</f>
        <v>4</v>
      </c>
    </row>
    <row r="291" spans="2:10" s="244" customFormat="1" ht="12" customHeight="1" thickTop="1">
      <c r="B291" s="278" t="s">
        <v>6</v>
      </c>
      <c r="C291" s="760" t="str">
        <f>C219</f>
        <v>:FARSYAPI</v>
      </c>
      <c r="D291" s="760"/>
      <c r="E291" s="760"/>
      <c r="F291" s="760"/>
      <c r="G291" s="760"/>
      <c r="H291" s="760"/>
      <c r="I291" s="761"/>
    </row>
    <row r="292" spans="2:10" s="244" customFormat="1" ht="12">
      <c r="B292" s="279" t="s">
        <v>5</v>
      </c>
      <c r="C292" s="783" t="str">
        <f t="shared" ref="C292:C295" si="11">C220</f>
        <v>:YENİ YAPI</v>
      </c>
      <c r="D292" s="783"/>
      <c r="E292" s="783"/>
      <c r="F292" s="783"/>
      <c r="G292" s="783"/>
      <c r="H292" s="783"/>
      <c r="I292" s="784"/>
    </row>
    <row r="293" spans="2:10" s="244" customFormat="1" ht="12" customHeight="1">
      <c r="B293" s="279" t="s">
        <v>230</v>
      </c>
      <c r="C293" s="785" t="str">
        <f t="shared" si="11"/>
        <v xml:space="preserve">:PANDROS </v>
      </c>
      <c r="D293" s="785"/>
      <c r="E293" s="785"/>
      <c r="F293" s="785"/>
      <c r="G293" s="785"/>
      <c r="H293" s="785"/>
      <c r="I293" s="786"/>
    </row>
    <row r="294" spans="2:10" s="244" customFormat="1" ht="12" customHeight="1">
      <c r="B294" s="279" t="s">
        <v>231</v>
      </c>
      <c r="C294" s="783" t="str">
        <f t="shared" si="11"/>
        <v>:İNCE İŞLER</v>
      </c>
      <c r="D294" s="783"/>
      <c r="E294" s="783"/>
      <c r="F294" s="783"/>
      <c r="G294" s="783"/>
      <c r="H294" s="783"/>
      <c r="I294" s="784"/>
    </row>
    <row r="295" spans="2:10" s="244" customFormat="1" ht="33" customHeight="1">
      <c r="B295" s="280" t="s">
        <v>228</v>
      </c>
      <c r="C295" s="787" t="str">
        <f t="shared" si="11"/>
        <v>:Yemek Kesintisi</v>
      </c>
      <c r="D295" s="787"/>
      <c r="E295" s="787"/>
      <c r="F295" s="787"/>
      <c r="G295" s="787"/>
      <c r="H295" s="787"/>
      <c r="I295" s="788"/>
    </row>
    <row r="296" spans="2:10" s="244" customFormat="1" ht="12.6" thickBot="1">
      <c r="B296" s="281" t="s">
        <v>9</v>
      </c>
      <c r="C296" s="282" t="str">
        <f>C224</f>
        <v>:KES.02</v>
      </c>
      <c r="D296" s="283" t="s">
        <v>1</v>
      </c>
      <c r="E296" s="283" t="str">
        <f>E224</f>
        <v>:pkt</v>
      </c>
      <c r="F296" s="283"/>
      <c r="G296" s="283"/>
      <c r="H296" s="283" t="s">
        <v>198</v>
      </c>
      <c r="I296" s="284" t="str">
        <f>I224</f>
        <v>:1TL</v>
      </c>
    </row>
    <row r="297" spans="2:10" s="249" customFormat="1" ht="24" customHeight="1" thickTop="1" thickBot="1">
      <c r="B297" s="789" t="s">
        <v>229</v>
      </c>
      <c r="C297" s="790"/>
      <c r="D297" s="790"/>
      <c r="E297" s="790"/>
      <c r="F297" s="790"/>
      <c r="G297" s="790"/>
      <c r="H297" s="790"/>
      <c r="I297" s="791"/>
    </row>
    <row r="298" spans="2:10" s="244" customFormat="1" ht="12.6" thickTop="1">
      <c r="B298" s="792" t="s">
        <v>223</v>
      </c>
      <c r="C298" s="793"/>
      <c r="D298" s="793" t="s">
        <v>145</v>
      </c>
      <c r="E298" s="793"/>
      <c r="F298" s="793"/>
      <c r="G298" s="793"/>
      <c r="H298" s="796" t="s">
        <v>3</v>
      </c>
      <c r="I298" s="797"/>
    </row>
    <row r="299" spans="2:10" s="244" customFormat="1" ht="12">
      <c r="B299" s="794"/>
      <c r="C299" s="795"/>
      <c r="D299" s="251" t="s">
        <v>147</v>
      </c>
      <c r="E299" s="251" t="s">
        <v>224</v>
      </c>
      <c r="F299" s="251" t="s">
        <v>225</v>
      </c>
      <c r="G299" s="251" t="s">
        <v>148</v>
      </c>
      <c r="H299" s="258" t="s">
        <v>226</v>
      </c>
      <c r="I299" s="252" t="s">
        <v>227</v>
      </c>
      <c r="J299" s="250"/>
    </row>
    <row r="300" spans="2:10" s="244" customFormat="1" ht="12">
      <c r="B300" s="781" t="s">
        <v>237</v>
      </c>
      <c r="C300" s="782"/>
      <c r="D300" s="261"/>
      <c r="E300" s="262"/>
      <c r="F300" s="262"/>
      <c r="G300" s="263"/>
      <c r="H300" s="264"/>
      <c r="I300" s="265">
        <f>H280</f>
        <v>0</v>
      </c>
      <c r="J300" s="250"/>
    </row>
    <row r="301" spans="2:10" s="245" customFormat="1" ht="10.199999999999999">
      <c r="B301" s="756"/>
      <c r="C301" s="757"/>
      <c r="D301" s="266"/>
      <c r="E301" s="267"/>
      <c r="F301" s="267"/>
      <c r="G301" s="268"/>
      <c r="H301" s="269">
        <f>ROUND(IF(MID(B301,1,5)="MİNHA",PRODUCT(D301:G301),0),3)</f>
        <v>0</v>
      </c>
      <c r="I301" s="270">
        <f>ROUND(IF(MID(B301,1,5)&lt;&gt;"MİNHA",PRODUCT(D301:G301),0),3)</f>
        <v>0</v>
      </c>
    </row>
    <row r="302" spans="2:10" s="245" customFormat="1" ht="10.199999999999999">
      <c r="B302" s="756"/>
      <c r="C302" s="757"/>
      <c r="D302" s="266"/>
      <c r="E302" s="267"/>
      <c r="F302" s="267"/>
      <c r="G302" s="268"/>
      <c r="H302" s="269">
        <f t="shared" ref="H302:H350" si="12">ROUND(IF(MID(B302,1,5)="MİNHA",PRODUCT(D302:G302),0),3)</f>
        <v>0</v>
      </c>
      <c r="I302" s="270">
        <f t="shared" ref="I302:I350" si="13">ROUND(IF(MID(B302,1,5)&lt;&gt;"MİNHA",PRODUCT(D302:G302),0),3)</f>
        <v>0</v>
      </c>
    </row>
    <row r="303" spans="2:10" s="245" customFormat="1" ht="10.199999999999999">
      <c r="B303" s="756"/>
      <c r="C303" s="757"/>
      <c r="D303" s="266"/>
      <c r="E303" s="267"/>
      <c r="F303" s="267"/>
      <c r="G303" s="268"/>
      <c r="H303" s="269">
        <f t="shared" si="12"/>
        <v>0</v>
      </c>
      <c r="I303" s="270">
        <f t="shared" si="13"/>
        <v>0</v>
      </c>
    </row>
    <row r="304" spans="2:10" s="245" customFormat="1" ht="10.199999999999999">
      <c r="B304" s="756"/>
      <c r="C304" s="757"/>
      <c r="D304" s="266"/>
      <c r="E304" s="267"/>
      <c r="F304" s="267"/>
      <c r="G304" s="268"/>
      <c r="H304" s="269">
        <f t="shared" si="12"/>
        <v>0</v>
      </c>
      <c r="I304" s="270">
        <f t="shared" si="13"/>
        <v>0</v>
      </c>
    </row>
    <row r="305" spans="2:9" s="245" customFormat="1" ht="10.199999999999999">
      <c r="B305" s="756"/>
      <c r="C305" s="757"/>
      <c r="D305" s="266"/>
      <c r="E305" s="267"/>
      <c r="F305" s="267"/>
      <c r="G305" s="268"/>
      <c r="H305" s="269">
        <f t="shared" si="12"/>
        <v>0</v>
      </c>
      <c r="I305" s="270">
        <f t="shared" si="13"/>
        <v>0</v>
      </c>
    </row>
    <row r="306" spans="2:9" s="245" customFormat="1" ht="10.199999999999999">
      <c r="B306" s="756"/>
      <c r="C306" s="757"/>
      <c r="D306" s="266"/>
      <c r="E306" s="267"/>
      <c r="F306" s="267"/>
      <c r="G306" s="268"/>
      <c r="H306" s="269">
        <f t="shared" si="12"/>
        <v>0</v>
      </c>
      <c r="I306" s="270">
        <f t="shared" si="13"/>
        <v>0</v>
      </c>
    </row>
    <row r="307" spans="2:9" s="245" customFormat="1" ht="10.199999999999999">
      <c r="B307" s="756"/>
      <c r="C307" s="757"/>
      <c r="D307" s="266"/>
      <c r="E307" s="267"/>
      <c r="F307" s="267"/>
      <c r="G307" s="268"/>
      <c r="H307" s="269">
        <f t="shared" si="12"/>
        <v>0</v>
      </c>
      <c r="I307" s="270">
        <f t="shared" si="13"/>
        <v>0</v>
      </c>
    </row>
    <row r="308" spans="2:9" s="245" customFormat="1" ht="10.199999999999999">
      <c r="B308" s="756"/>
      <c r="C308" s="757"/>
      <c r="D308" s="266"/>
      <c r="E308" s="267"/>
      <c r="F308" s="267"/>
      <c r="G308" s="268"/>
      <c r="H308" s="269">
        <f t="shared" si="12"/>
        <v>0</v>
      </c>
      <c r="I308" s="270">
        <f t="shared" si="13"/>
        <v>0</v>
      </c>
    </row>
    <row r="309" spans="2:9" s="245" customFormat="1" ht="10.199999999999999">
      <c r="B309" s="756"/>
      <c r="C309" s="757"/>
      <c r="D309" s="266"/>
      <c r="E309" s="267"/>
      <c r="F309" s="267"/>
      <c r="G309" s="268"/>
      <c r="H309" s="269">
        <f t="shared" si="12"/>
        <v>0</v>
      </c>
      <c r="I309" s="270">
        <f t="shared" si="13"/>
        <v>0</v>
      </c>
    </row>
    <row r="310" spans="2:9" s="245" customFormat="1" ht="10.199999999999999">
      <c r="B310" s="756"/>
      <c r="C310" s="757"/>
      <c r="D310" s="266"/>
      <c r="E310" s="267"/>
      <c r="F310" s="267"/>
      <c r="G310" s="268"/>
      <c r="H310" s="269">
        <f t="shared" si="12"/>
        <v>0</v>
      </c>
      <c r="I310" s="270">
        <f t="shared" si="13"/>
        <v>0</v>
      </c>
    </row>
    <row r="311" spans="2:9" s="245" customFormat="1" ht="10.199999999999999">
      <c r="B311" s="756"/>
      <c r="C311" s="757"/>
      <c r="D311" s="266"/>
      <c r="E311" s="267"/>
      <c r="F311" s="267"/>
      <c r="G311" s="268"/>
      <c r="H311" s="269">
        <f t="shared" si="12"/>
        <v>0</v>
      </c>
      <c r="I311" s="270">
        <f t="shared" si="13"/>
        <v>0</v>
      </c>
    </row>
    <row r="312" spans="2:9" s="245" customFormat="1" ht="10.199999999999999">
      <c r="B312" s="756"/>
      <c r="C312" s="757"/>
      <c r="D312" s="266"/>
      <c r="E312" s="267"/>
      <c r="F312" s="267"/>
      <c r="G312" s="268"/>
      <c r="H312" s="269">
        <f t="shared" si="12"/>
        <v>0</v>
      </c>
      <c r="I312" s="270">
        <f t="shared" si="13"/>
        <v>0</v>
      </c>
    </row>
    <row r="313" spans="2:9" s="245" customFormat="1" ht="10.199999999999999">
      <c r="B313" s="756"/>
      <c r="C313" s="757"/>
      <c r="D313" s="266"/>
      <c r="E313" s="267"/>
      <c r="F313" s="267"/>
      <c r="G313" s="268"/>
      <c r="H313" s="269">
        <f t="shared" si="12"/>
        <v>0</v>
      </c>
      <c r="I313" s="270">
        <f t="shared" si="13"/>
        <v>0</v>
      </c>
    </row>
    <row r="314" spans="2:9" s="245" customFormat="1" ht="10.199999999999999">
      <c r="B314" s="756"/>
      <c r="C314" s="757"/>
      <c r="D314" s="266"/>
      <c r="E314" s="267"/>
      <c r="F314" s="267"/>
      <c r="G314" s="268"/>
      <c r="H314" s="269">
        <f t="shared" si="12"/>
        <v>0</v>
      </c>
      <c r="I314" s="270">
        <f t="shared" si="13"/>
        <v>0</v>
      </c>
    </row>
    <row r="315" spans="2:9" s="245" customFormat="1" ht="10.199999999999999">
      <c r="B315" s="756"/>
      <c r="C315" s="757"/>
      <c r="D315" s="266"/>
      <c r="E315" s="267"/>
      <c r="F315" s="267"/>
      <c r="G315" s="268"/>
      <c r="H315" s="269">
        <f t="shared" si="12"/>
        <v>0</v>
      </c>
      <c r="I315" s="270">
        <f t="shared" si="13"/>
        <v>0</v>
      </c>
    </row>
    <row r="316" spans="2:9" s="245" customFormat="1" ht="10.199999999999999">
      <c r="B316" s="756"/>
      <c r="C316" s="757"/>
      <c r="D316" s="266"/>
      <c r="E316" s="267"/>
      <c r="F316" s="267"/>
      <c r="G316" s="268"/>
      <c r="H316" s="269">
        <f t="shared" si="12"/>
        <v>0</v>
      </c>
      <c r="I316" s="270">
        <f t="shared" si="13"/>
        <v>0</v>
      </c>
    </row>
    <row r="317" spans="2:9" s="245" customFormat="1" ht="10.199999999999999">
      <c r="B317" s="756"/>
      <c r="C317" s="757"/>
      <c r="D317" s="266"/>
      <c r="E317" s="267"/>
      <c r="F317" s="267"/>
      <c r="G317" s="268"/>
      <c r="H317" s="269">
        <f t="shared" si="12"/>
        <v>0</v>
      </c>
      <c r="I317" s="270">
        <f t="shared" si="13"/>
        <v>0</v>
      </c>
    </row>
    <row r="318" spans="2:9" s="245" customFormat="1" ht="10.199999999999999">
      <c r="B318" s="756"/>
      <c r="C318" s="757"/>
      <c r="D318" s="266"/>
      <c r="E318" s="267"/>
      <c r="F318" s="267"/>
      <c r="G318" s="268"/>
      <c r="H318" s="269">
        <f t="shared" si="12"/>
        <v>0</v>
      </c>
      <c r="I318" s="270">
        <f t="shared" si="13"/>
        <v>0</v>
      </c>
    </row>
    <row r="319" spans="2:9" s="245" customFormat="1" ht="10.199999999999999">
      <c r="B319" s="756"/>
      <c r="C319" s="757"/>
      <c r="D319" s="266"/>
      <c r="E319" s="267"/>
      <c r="F319" s="267"/>
      <c r="G319" s="268"/>
      <c r="H319" s="269">
        <f t="shared" si="12"/>
        <v>0</v>
      </c>
      <c r="I319" s="270">
        <f t="shared" si="13"/>
        <v>0</v>
      </c>
    </row>
    <row r="320" spans="2:9" s="245" customFormat="1" ht="10.199999999999999">
      <c r="B320" s="756"/>
      <c r="C320" s="757"/>
      <c r="D320" s="266"/>
      <c r="E320" s="267"/>
      <c r="F320" s="267"/>
      <c r="G320" s="268"/>
      <c r="H320" s="269">
        <f t="shared" si="12"/>
        <v>0</v>
      </c>
      <c r="I320" s="270">
        <f t="shared" si="13"/>
        <v>0</v>
      </c>
    </row>
    <row r="321" spans="2:9" s="245" customFormat="1" ht="10.199999999999999">
      <c r="B321" s="756"/>
      <c r="C321" s="757"/>
      <c r="D321" s="266"/>
      <c r="E321" s="267"/>
      <c r="F321" s="267"/>
      <c r="G321" s="268"/>
      <c r="H321" s="269">
        <f t="shared" si="12"/>
        <v>0</v>
      </c>
      <c r="I321" s="270">
        <f t="shared" si="13"/>
        <v>0</v>
      </c>
    </row>
    <row r="322" spans="2:9" s="245" customFormat="1" ht="10.199999999999999">
      <c r="B322" s="756"/>
      <c r="C322" s="757"/>
      <c r="D322" s="266"/>
      <c r="E322" s="267"/>
      <c r="F322" s="267"/>
      <c r="G322" s="268"/>
      <c r="H322" s="269">
        <f t="shared" si="12"/>
        <v>0</v>
      </c>
      <c r="I322" s="270">
        <f t="shared" si="13"/>
        <v>0</v>
      </c>
    </row>
    <row r="323" spans="2:9" s="245" customFormat="1" ht="10.199999999999999">
      <c r="B323" s="756"/>
      <c r="C323" s="757"/>
      <c r="D323" s="266"/>
      <c r="E323" s="267"/>
      <c r="F323" s="267"/>
      <c r="G323" s="268"/>
      <c r="H323" s="269">
        <f t="shared" si="12"/>
        <v>0</v>
      </c>
      <c r="I323" s="270">
        <f t="shared" si="13"/>
        <v>0</v>
      </c>
    </row>
    <row r="324" spans="2:9" s="245" customFormat="1" ht="10.199999999999999">
      <c r="B324" s="756"/>
      <c r="C324" s="757"/>
      <c r="D324" s="266"/>
      <c r="E324" s="267"/>
      <c r="F324" s="267"/>
      <c r="G324" s="268"/>
      <c r="H324" s="269">
        <f t="shared" si="12"/>
        <v>0</v>
      </c>
      <c r="I324" s="270">
        <f t="shared" si="13"/>
        <v>0</v>
      </c>
    </row>
    <row r="325" spans="2:9" s="245" customFormat="1" ht="10.199999999999999">
      <c r="B325" s="756"/>
      <c r="C325" s="757"/>
      <c r="D325" s="266"/>
      <c r="E325" s="267"/>
      <c r="F325" s="267"/>
      <c r="G325" s="268"/>
      <c r="H325" s="269">
        <f t="shared" si="12"/>
        <v>0</v>
      </c>
      <c r="I325" s="270">
        <f t="shared" si="13"/>
        <v>0</v>
      </c>
    </row>
    <row r="326" spans="2:9" s="245" customFormat="1" ht="10.199999999999999">
      <c r="B326" s="756"/>
      <c r="C326" s="757"/>
      <c r="D326" s="266"/>
      <c r="E326" s="267"/>
      <c r="F326" s="267"/>
      <c r="G326" s="268"/>
      <c r="H326" s="269">
        <f t="shared" si="12"/>
        <v>0</v>
      </c>
      <c r="I326" s="270">
        <f t="shared" si="13"/>
        <v>0</v>
      </c>
    </row>
    <row r="327" spans="2:9" s="245" customFormat="1" ht="10.199999999999999">
      <c r="B327" s="756"/>
      <c r="C327" s="757"/>
      <c r="D327" s="266"/>
      <c r="E327" s="267"/>
      <c r="F327" s="267"/>
      <c r="G327" s="268"/>
      <c r="H327" s="269">
        <f t="shared" si="12"/>
        <v>0</v>
      </c>
      <c r="I327" s="270">
        <f t="shared" si="13"/>
        <v>0</v>
      </c>
    </row>
    <row r="328" spans="2:9" s="245" customFormat="1" ht="10.199999999999999">
      <c r="B328" s="756"/>
      <c r="C328" s="757"/>
      <c r="D328" s="266"/>
      <c r="E328" s="267"/>
      <c r="F328" s="267"/>
      <c r="G328" s="268"/>
      <c r="H328" s="269">
        <f t="shared" si="12"/>
        <v>0</v>
      </c>
      <c r="I328" s="270">
        <f t="shared" si="13"/>
        <v>0</v>
      </c>
    </row>
    <row r="329" spans="2:9" s="245" customFormat="1" ht="10.199999999999999">
      <c r="B329" s="756"/>
      <c r="C329" s="757"/>
      <c r="D329" s="266"/>
      <c r="E329" s="267"/>
      <c r="F329" s="267"/>
      <c r="G329" s="268"/>
      <c r="H329" s="269">
        <f t="shared" si="12"/>
        <v>0</v>
      </c>
      <c r="I329" s="270">
        <f t="shared" si="13"/>
        <v>0</v>
      </c>
    </row>
    <row r="330" spans="2:9" s="245" customFormat="1" ht="10.199999999999999">
      <c r="B330" s="756"/>
      <c r="C330" s="757"/>
      <c r="D330" s="266"/>
      <c r="E330" s="267"/>
      <c r="F330" s="267"/>
      <c r="G330" s="268"/>
      <c r="H330" s="269">
        <f t="shared" si="12"/>
        <v>0</v>
      </c>
      <c r="I330" s="270">
        <f t="shared" si="13"/>
        <v>0</v>
      </c>
    </row>
    <row r="331" spans="2:9" s="245" customFormat="1" ht="10.199999999999999">
      <c r="B331" s="756"/>
      <c r="C331" s="757"/>
      <c r="D331" s="266"/>
      <c r="E331" s="267"/>
      <c r="F331" s="267"/>
      <c r="G331" s="268"/>
      <c r="H331" s="269">
        <f t="shared" si="12"/>
        <v>0</v>
      </c>
      <c r="I331" s="270">
        <f t="shared" si="13"/>
        <v>0</v>
      </c>
    </row>
    <row r="332" spans="2:9" s="245" customFormat="1" ht="10.199999999999999">
      <c r="B332" s="756"/>
      <c r="C332" s="757"/>
      <c r="D332" s="266"/>
      <c r="E332" s="267"/>
      <c r="F332" s="267"/>
      <c r="G332" s="268"/>
      <c r="H332" s="269">
        <f t="shared" si="12"/>
        <v>0</v>
      </c>
      <c r="I332" s="270">
        <f t="shared" si="13"/>
        <v>0</v>
      </c>
    </row>
    <row r="333" spans="2:9" s="245" customFormat="1" ht="10.199999999999999">
      <c r="B333" s="756"/>
      <c r="C333" s="757"/>
      <c r="D333" s="266"/>
      <c r="E333" s="267"/>
      <c r="F333" s="267"/>
      <c r="G333" s="268"/>
      <c r="H333" s="269">
        <f t="shared" si="12"/>
        <v>0</v>
      </c>
      <c r="I333" s="270">
        <f t="shared" si="13"/>
        <v>0</v>
      </c>
    </row>
    <row r="334" spans="2:9" s="245" customFormat="1" ht="10.199999999999999">
      <c r="B334" s="756"/>
      <c r="C334" s="757"/>
      <c r="D334" s="266"/>
      <c r="E334" s="267"/>
      <c r="F334" s="267"/>
      <c r="G334" s="268"/>
      <c r="H334" s="269">
        <f t="shared" si="12"/>
        <v>0</v>
      </c>
      <c r="I334" s="270">
        <f t="shared" si="13"/>
        <v>0</v>
      </c>
    </row>
    <row r="335" spans="2:9" s="245" customFormat="1" ht="10.199999999999999">
      <c r="B335" s="756"/>
      <c r="C335" s="757"/>
      <c r="D335" s="266"/>
      <c r="E335" s="267"/>
      <c r="F335" s="267"/>
      <c r="G335" s="268"/>
      <c r="H335" s="269">
        <f t="shared" si="12"/>
        <v>0</v>
      </c>
      <c r="I335" s="270">
        <f t="shared" si="13"/>
        <v>0</v>
      </c>
    </row>
    <row r="336" spans="2:9" s="245" customFormat="1" ht="10.199999999999999">
      <c r="B336" s="756"/>
      <c r="C336" s="757"/>
      <c r="D336" s="266"/>
      <c r="E336" s="267"/>
      <c r="F336" s="267"/>
      <c r="G336" s="268"/>
      <c r="H336" s="269">
        <f t="shared" si="12"/>
        <v>0</v>
      </c>
      <c r="I336" s="270">
        <f t="shared" si="13"/>
        <v>0</v>
      </c>
    </row>
    <row r="337" spans="2:9" s="245" customFormat="1" ht="10.199999999999999">
      <c r="B337" s="756"/>
      <c r="C337" s="757"/>
      <c r="D337" s="266"/>
      <c r="E337" s="267"/>
      <c r="F337" s="267"/>
      <c r="G337" s="268"/>
      <c r="H337" s="269">
        <f t="shared" si="12"/>
        <v>0</v>
      </c>
      <c r="I337" s="270">
        <f t="shared" si="13"/>
        <v>0</v>
      </c>
    </row>
    <row r="338" spans="2:9" s="245" customFormat="1" ht="10.199999999999999">
      <c r="B338" s="756"/>
      <c r="C338" s="757"/>
      <c r="D338" s="266"/>
      <c r="E338" s="267"/>
      <c r="F338" s="267"/>
      <c r="G338" s="268"/>
      <c r="H338" s="269">
        <f t="shared" si="12"/>
        <v>0</v>
      </c>
      <c r="I338" s="270">
        <f t="shared" si="13"/>
        <v>0</v>
      </c>
    </row>
    <row r="339" spans="2:9" s="245" customFormat="1" ht="10.199999999999999">
      <c r="B339" s="756"/>
      <c r="C339" s="757"/>
      <c r="D339" s="266"/>
      <c r="E339" s="267"/>
      <c r="F339" s="267"/>
      <c r="G339" s="268"/>
      <c r="H339" s="269">
        <f t="shared" si="12"/>
        <v>0</v>
      </c>
      <c r="I339" s="270">
        <f t="shared" si="13"/>
        <v>0</v>
      </c>
    </row>
    <row r="340" spans="2:9" s="245" customFormat="1" ht="10.199999999999999">
      <c r="B340" s="756"/>
      <c r="C340" s="757"/>
      <c r="D340" s="266"/>
      <c r="E340" s="267"/>
      <c r="F340" s="267"/>
      <c r="G340" s="268"/>
      <c r="H340" s="269">
        <f t="shared" si="12"/>
        <v>0</v>
      </c>
      <c r="I340" s="270">
        <f t="shared" si="13"/>
        <v>0</v>
      </c>
    </row>
    <row r="341" spans="2:9" s="245" customFormat="1" ht="10.199999999999999">
      <c r="B341" s="756"/>
      <c r="C341" s="757"/>
      <c r="D341" s="266"/>
      <c r="E341" s="267"/>
      <c r="F341" s="267"/>
      <c r="G341" s="268"/>
      <c r="H341" s="269">
        <f t="shared" si="12"/>
        <v>0</v>
      </c>
      <c r="I341" s="270">
        <f t="shared" si="13"/>
        <v>0</v>
      </c>
    </row>
    <row r="342" spans="2:9" s="245" customFormat="1" ht="10.199999999999999">
      <c r="B342" s="756"/>
      <c r="C342" s="757"/>
      <c r="D342" s="266"/>
      <c r="E342" s="267"/>
      <c r="F342" s="267"/>
      <c r="G342" s="268"/>
      <c r="H342" s="269">
        <f t="shared" si="12"/>
        <v>0</v>
      </c>
      <c r="I342" s="270">
        <f t="shared" si="13"/>
        <v>0</v>
      </c>
    </row>
    <row r="343" spans="2:9" s="245" customFormat="1" ht="10.199999999999999">
      <c r="B343" s="756"/>
      <c r="C343" s="757"/>
      <c r="D343" s="266"/>
      <c r="E343" s="267"/>
      <c r="F343" s="267"/>
      <c r="G343" s="268"/>
      <c r="H343" s="269">
        <f t="shared" si="12"/>
        <v>0</v>
      </c>
      <c r="I343" s="270">
        <f t="shared" si="13"/>
        <v>0</v>
      </c>
    </row>
    <row r="344" spans="2:9" s="245" customFormat="1" ht="10.199999999999999">
      <c r="B344" s="756"/>
      <c r="C344" s="757"/>
      <c r="D344" s="266"/>
      <c r="E344" s="267"/>
      <c r="F344" s="267"/>
      <c r="G344" s="268"/>
      <c r="H344" s="269">
        <f t="shared" si="12"/>
        <v>0</v>
      </c>
      <c r="I344" s="270">
        <f t="shared" si="13"/>
        <v>0</v>
      </c>
    </row>
    <row r="345" spans="2:9" s="245" customFormat="1" ht="10.199999999999999">
      <c r="B345" s="756"/>
      <c r="C345" s="757"/>
      <c r="D345" s="266"/>
      <c r="E345" s="267"/>
      <c r="F345" s="267"/>
      <c r="G345" s="268"/>
      <c r="H345" s="269">
        <f t="shared" si="12"/>
        <v>0</v>
      </c>
      <c r="I345" s="270">
        <f t="shared" si="13"/>
        <v>0</v>
      </c>
    </row>
    <row r="346" spans="2:9" s="245" customFormat="1" ht="10.199999999999999">
      <c r="B346" s="756"/>
      <c r="C346" s="757"/>
      <c r="D346" s="266"/>
      <c r="E346" s="267"/>
      <c r="F346" s="267"/>
      <c r="G346" s="268"/>
      <c r="H346" s="269">
        <f t="shared" si="12"/>
        <v>0</v>
      </c>
      <c r="I346" s="270">
        <f t="shared" si="13"/>
        <v>0</v>
      </c>
    </row>
    <row r="347" spans="2:9" s="245" customFormat="1" ht="10.199999999999999">
      <c r="B347" s="756"/>
      <c r="C347" s="757"/>
      <c r="D347" s="266"/>
      <c r="E347" s="267"/>
      <c r="F347" s="267"/>
      <c r="G347" s="268"/>
      <c r="H347" s="269">
        <f t="shared" si="12"/>
        <v>0</v>
      </c>
      <c r="I347" s="270">
        <f t="shared" si="13"/>
        <v>0</v>
      </c>
    </row>
    <row r="348" spans="2:9" s="245" customFormat="1" ht="10.199999999999999">
      <c r="B348" s="756"/>
      <c r="C348" s="757"/>
      <c r="D348" s="266"/>
      <c r="E348" s="267"/>
      <c r="F348" s="267"/>
      <c r="G348" s="268"/>
      <c r="H348" s="269">
        <f t="shared" si="12"/>
        <v>0</v>
      </c>
      <c r="I348" s="270">
        <f t="shared" si="13"/>
        <v>0</v>
      </c>
    </row>
    <row r="349" spans="2:9" s="245" customFormat="1" ht="10.199999999999999">
      <c r="B349" s="756"/>
      <c r="C349" s="757"/>
      <c r="D349" s="266"/>
      <c r="E349" s="267"/>
      <c r="F349" s="267"/>
      <c r="G349" s="268"/>
      <c r="H349" s="269">
        <f t="shared" si="12"/>
        <v>0</v>
      </c>
      <c r="I349" s="270">
        <f t="shared" si="13"/>
        <v>0</v>
      </c>
    </row>
    <row r="350" spans="2:9" s="245" customFormat="1" ht="10.199999999999999">
      <c r="B350" s="758"/>
      <c r="C350" s="759"/>
      <c r="D350" s="271"/>
      <c r="E350" s="272"/>
      <c r="F350" s="272"/>
      <c r="G350" s="273"/>
      <c r="H350" s="274">
        <f t="shared" si="12"/>
        <v>0</v>
      </c>
      <c r="I350" s="275">
        <f t="shared" si="13"/>
        <v>0</v>
      </c>
    </row>
    <row r="351" spans="2:9" s="244" customFormat="1" ht="12">
      <c r="B351" s="762" t="s">
        <v>233</v>
      </c>
      <c r="C351" s="763"/>
      <c r="D351" s="763"/>
      <c r="E351" s="763"/>
      <c r="F351" s="763"/>
      <c r="G351" s="764"/>
      <c r="H351" s="276">
        <f>ROUND(SUM(H301:H350),3)</f>
        <v>0</v>
      </c>
      <c r="I351" s="277">
        <f>ROUND(SUM(I301:I350),3)</f>
        <v>0</v>
      </c>
    </row>
    <row r="352" spans="2:9" s="244" customFormat="1" ht="12.6" thickBot="1">
      <c r="B352" s="765" t="s">
        <v>234</v>
      </c>
      <c r="C352" s="766"/>
      <c r="D352" s="766"/>
      <c r="E352" s="766"/>
      <c r="F352" s="766"/>
      <c r="G352" s="767"/>
      <c r="H352" s="768">
        <f>ROUND(I351-H351+I300,3)</f>
        <v>0</v>
      </c>
      <c r="I352" s="769"/>
    </row>
    <row r="353" spans="2:9" s="245" customFormat="1" ht="10.8" thickTop="1">
      <c r="B353" s="770" t="s">
        <v>5</v>
      </c>
      <c r="C353" s="771"/>
      <c r="D353" s="774" t="s">
        <v>6</v>
      </c>
      <c r="E353" s="775"/>
      <c r="F353" s="775"/>
      <c r="G353" s="775"/>
      <c r="H353" s="775"/>
      <c r="I353" s="776"/>
    </row>
    <row r="354" spans="2:9" s="245" customFormat="1" ht="10.199999999999999">
      <c r="B354" s="772"/>
      <c r="C354" s="773"/>
      <c r="D354" s="777" t="s">
        <v>235</v>
      </c>
      <c r="E354" s="778"/>
      <c r="F354" s="778"/>
      <c r="G354" s="778"/>
      <c r="H354" s="779" t="s">
        <v>236</v>
      </c>
      <c r="I354" s="780"/>
    </row>
    <row r="355" spans="2:9" s="245" customFormat="1" ht="10.199999999999999">
      <c r="B355" s="798" t="str">
        <f>B283</f>
        <v>YENİ YAPI</v>
      </c>
      <c r="C355" s="799"/>
      <c r="D355" s="802" t="str">
        <f>D283</f>
        <v>Emrah Kulaklı</v>
      </c>
      <c r="E355" s="803"/>
      <c r="F355" s="803"/>
      <c r="G355" s="803"/>
      <c r="H355" s="802" t="str">
        <f>H283</f>
        <v>Emrullah Yavaş</v>
      </c>
      <c r="I355" s="804"/>
    </row>
    <row r="356" spans="2:9" s="245" customFormat="1" ht="10.199999999999999">
      <c r="B356" s="800"/>
      <c r="C356" s="801"/>
      <c r="D356" s="802" t="str">
        <f>D284</f>
        <v>İnşaat Mühendisi</v>
      </c>
      <c r="E356" s="803"/>
      <c r="F356" s="803"/>
      <c r="G356" s="803"/>
      <c r="H356" s="802" t="str">
        <f>H284</f>
        <v>İnşaat Mühendisi</v>
      </c>
      <c r="I356" s="804"/>
    </row>
    <row r="357" spans="2:9" s="245" customFormat="1" ht="10.199999999999999">
      <c r="B357" s="800"/>
      <c r="C357" s="801"/>
      <c r="D357" s="259"/>
      <c r="H357" s="259"/>
      <c r="I357" s="254"/>
    </row>
    <row r="358" spans="2:9" s="245" customFormat="1" ht="10.199999999999999">
      <c r="B358" s="253"/>
      <c r="D358" s="259"/>
      <c r="H358" s="259"/>
      <c r="I358" s="254"/>
    </row>
    <row r="359" spans="2:9" s="245" customFormat="1" ht="10.8" thickBot="1">
      <c r="B359" s="255"/>
      <c r="C359" s="256"/>
      <c r="D359" s="260"/>
      <c r="E359" s="256"/>
      <c r="F359" s="256"/>
      <c r="G359" s="256"/>
      <c r="H359" s="260"/>
      <c r="I359" s="257"/>
    </row>
    <row r="360" spans="2:9" s="245" customFormat="1" ht="6" customHeight="1" thickTop="1"/>
    <row r="361" spans="2:9" ht="3.75" customHeight="1"/>
    <row r="362" spans="2:9" ht="9.75" customHeight="1" thickBot="1">
      <c r="B362" s="246"/>
      <c r="C362" s="246"/>
      <c r="D362" s="245"/>
      <c r="H362" s="247" t="s">
        <v>232</v>
      </c>
      <c r="I362" s="248">
        <f>I290+1</f>
        <v>5</v>
      </c>
    </row>
    <row r="363" spans="2:9" s="244" customFormat="1" ht="12" customHeight="1" thickTop="1">
      <c r="B363" s="278" t="s">
        <v>6</v>
      </c>
      <c r="C363" s="760" t="str">
        <f>C291</f>
        <v>:FARSYAPI</v>
      </c>
      <c r="D363" s="760"/>
      <c r="E363" s="760"/>
      <c r="F363" s="760"/>
      <c r="G363" s="760"/>
      <c r="H363" s="760"/>
      <c r="I363" s="761"/>
    </row>
    <row r="364" spans="2:9" s="244" customFormat="1" ht="12">
      <c r="B364" s="279" t="s">
        <v>5</v>
      </c>
      <c r="C364" s="783" t="str">
        <f t="shared" ref="C364:C367" si="14">C292</f>
        <v>:YENİ YAPI</v>
      </c>
      <c r="D364" s="783"/>
      <c r="E364" s="783"/>
      <c r="F364" s="783"/>
      <c r="G364" s="783"/>
      <c r="H364" s="783"/>
      <c r="I364" s="784"/>
    </row>
    <row r="365" spans="2:9" s="244" customFormat="1" ht="12" customHeight="1">
      <c r="B365" s="279" t="s">
        <v>230</v>
      </c>
      <c r="C365" s="785" t="str">
        <f t="shared" si="14"/>
        <v xml:space="preserve">:PANDROS </v>
      </c>
      <c r="D365" s="785"/>
      <c r="E365" s="785"/>
      <c r="F365" s="785"/>
      <c r="G365" s="785"/>
      <c r="H365" s="785"/>
      <c r="I365" s="786"/>
    </row>
    <row r="366" spans="2:9" s="244" customFormat="1" ht="12" customHeight="1">
      <c r="B366" s="279" t="s">
        <v>231</v>
      </c>
      <c r="C366" s="783" t="str">
        <f t="shared" si="14"/>
        <v>:İNCE İŞLER</v>
      </c>
      <c r="D366" s="783"/>
      <c r="E366" s="783"/>
      <c r="F366" s="783"/>
      <c r="G366" s="783"/>
      <c r="H366" s="783"/>
      <c r="I366" s="784"/>
    </row>
    <row r="367" spans="2:9" s="244" customFormat="1" ht="33" customHeight="1">
      <c r="B367" s="280" t="s">
        <v>228</v>
      </c>
      <c r="C367" s="787" t="str">
        <f t="shared" si="14"/>
        <v>:Yemek Kesintisi</v>
      </c>
      <c r="D367" s="787"/>
      <c r="E367" s="787"/>
      <c r="F367" s="787"/>
      <c r="G367" s="787"/>
      <c r="H367" s="787"/>
      <c r="I367" s="788"/>
    </row>
    <row r="368" spans="2:9" s="244" customFormat="1" ht="12.6" thickBot="1">
      <c r="B368" s="281" t="s">
        <v>9</v>
      </c>
      <c r="C368" s="282" t="str">
        <f>C296</f>
        <v>:KES.02</v>
      </c>
      <c r="D368" s="283" t="s">
        <v>1</v>
      </c>
      <c r="E368" s="283" t="str">
        <f>E296</f>
        <v>:pkt</v>
      </c>
      <c r="F368" s="283"/>
      <c r="G368" s="283"/>
      <c r="H368" s="283" t="s">
        <v>198</v>
      </c>
      <c r="I368" s="284" t="str">
        <f>I296</f>
        <v>:1TL</v>
      </c>
    </row>
    <row r="369" spans="2:10" s="249" customFormat="1" ht="24" customHeight="1" thickTop="1" thickBot="1">
      <c r="B369" s="789" t="s">
        <v>229</v>
      </c>
      <c r="C369" s="790"/>
      <c r="D369" s="790"/>
      <c r="E369" s="790"/>
      <c r="F369" s="790"/>
      <c r="G369" s="790"/>
      <c r="H369" s="790"/>
      <c r="I369" s="791"/>
    </row>
    <row r="370" spans="2:10" s="244" customFormat="1" ht="12.6" thickTop="1">
      <c r="B370" s="792" t="s">
        <v>223</v>
      </c>
      <c r="C370" s="793"/>
      <c r="D370" s="793" t="s">
        <v>145</v>
      </c>
      <c r="E370" s="793"/>
      <c r="F370" s="793"/>
      <c r="G370" s="793"/>
      <c r="H370" s="796" t="s">
        <v>3</v>
      </c>
      <c r="I370" s="797"/>
    </row>
    <row r="371" spans="2:10" s="244" customFormat="1" ht="12">
      <c r="B371" s="794"/>
      <c r="C371" s="795"/>
      <c r="D371" s="251" t="s">
        <v>147</v>
      </c>
      <c r="E371" s="251" t="s">
        <v>224</v>
      </c>
      <c r="F371" s="251" t="s">
        <v>225</v>
      </c>
      <c r="G371" s="251" t="s">
        <v>148</v>
      </c>
      <c r="H371" s="258" t="s">
        <v>226</v>
      </c>
      <c r="I371" s="252" t="s">
        <v>227</v>
      </c>
      <c r="J371" s="250"/>
    </row>
    <row r="372" spans="2:10" s="244" customFormat="1" ht="12">
      <c r="B372" s="781" t="s">
        <v>237</v>
      </c>
      <c r="C372" s="782"/>
      <c r="D372" s="261"/>
      <c r="E372" s="262"/>
      <c r="F372" s="262"/>
      <c r="G372" s="263"/>
      <c r="H372" s="264"/>
      <c r="I372" s="265">
        <f>H352</f>
        <v>0</v>
      </c>
      <c r="J372" s="250"/>
    </row>
    <row r="373" spans="2:10" s="245" customFormat="1" ht="10.199999999999999">
      <c r="B373" s="756"/>
      <c r="C373" s="757"/>
      <c r="D373" s="266"/>
      <c r="E373" s="267"/>
      <c r="F373" s="267"/>
      <c r="G373" s="268"/>
      <c r="H373" s="269">
        <f>ROUND(IF(MID(B373,1,5)="MİNHA",PRODUCT(D373:G373),0),3)</f>
        <v>0</v>
      </c>
      <c r="I373" s="270">
        <f>ROUND(IF(MID(B373,1,5)&lt;&gt;"MİNHA",PRODUCT(D373:G373),0),3)</f>
        <v>0</v>
      </c>
    </row>
    <row r="374" spans="2:10" s="245" customFormat="1" ht="10.199999999999999">
      <c r="B374" s="756"/>
      <c r="C374" s="757"/>
      <c r="D374" s="266"/>
      <c r="E374" s="267"/>
      <c r="F374" s="267"/>
      <c r="G374" s="268"/>
      <c r="H374" s="269">
        <f t="shared" ref="H374:H422" si="15">ROUND(IF(MID(B374,1,5)="MİNHA",PRODUCT(D374:G374),0),3)</f>
        <v>0</v>
      </c>
      <c r="I374" s="270">
        <f t="shared" ref="I374:I422" si="16">ROUND(IF(MID(B374,1,5)&lt;&gt;"MİNHA",PRODUCT(D374:G374),0),3)</f>
        <v>0</v>
      </c>
    </row>
    <row r="375" spans="2:10" s="245" customFormat="1" ht="10.199999999999999">
      <c r="B375" s="756"/>
      <c r="C375" s="757"/>
      <c r="D375" s="266"/>
      <c r="E375" s="267"/>
      <c r="F375" s="267"/>
      <c r="G375" s="268"/>
      <c r="H375" s="269">
        <f t="shared" si="15"/>
        <v>0</v>
      </c>
      <c r="I375" s="270">
        <f t="shared" si="16"/>
        <v>0</v>
      </c>
    </row>
    <row r="376" spans="2:10" s="245" customFormat="1" ht="10.199999999999999">
      <c r="B376" s="756"/>
      <c r="C376" s="757"/>
      <c r="D376" s="266"/>
      <c r="E376" s="267"/>
      <c r="F376" s="267"/>
      <c r="G376" s="268"/>
      <c r="H376" s="269">
        <f t="shared" si="15"/>
        <v>0</v>
      </c>
      <c r="I376" s="270">
        <f t="shared" si="16"/>
        <v>0</v>
      </c>
    </row>
    <row r="377" spans="2:10" s="245" customFormat="1" ht="10.199999999999999">
      <c r="B377" s="756"/>
      <c r="C377" s="757"/>
      <c r="D377" s="266"/>
      <c r="E377" s="267"/>
      <c r="F377" s="267"/>
      <c r="G377" s="268"/>
      <c r="H377" s="269">
        <f t="shared" si="15"/>
        <v>0</v>
      </c>
      <c r="I377" s="270">
        <f t="shared" si="16"/>
        <v>0</v>
      </c>
    </row>
    <row r="378" spans="2:10" s="245" customFormat="1" ht="10.199999999999999">
      <c r="B378" s="756"/>
      <c r="C378" s="757"/>
      <c r="D378" s="266"/>
      <c r="E378" s="267"/>
      <c r="F378" s="267"/>
      <c r="G378" s="268"/>
      <c r="H378" s="269">
        <f t="shared" si="15"/>
        <v>0</v>
      </c>
      <c r="I378" s="270">
        <f t="shared" si="16"/>
        <v>0</v>
      </c>
    </row>
    <row r="379" spans="2:10" s="245" customFormat="1" ht="10.199999999999999">
      <c r="B379" s="756"/>
      <c r="C379" s="757"/>
      <c r="D379" s="266"/>
      <c r="E379" s="267"/>
      <c r="F379" s="267"/>
      <c r="G379" s="268"/>
      <c r="H379" s="269">
        <f t="shared" si="15"/>
        <v>0</v>
      </c>
      <c r="I379" s="270">
        <f t="shared" si="16"/>
        <v>0</v>
      </c>
    </row>
    <row r="380" spans="2:10" s="245" customFormat="1" ht="10.199999999999999">
      <c r="B380" s="756"/>
      <c r="C380" s="757"/>
      <c r="D380" s="266"/>
      <c r="E380" s="267"/>
      <c r="F380" s="267"/>
      <c r="G380" s="268"/>
      <c r="H380" s="269">
        <f t="shared" si="15"/>
        <v>0</v>
      </c>
      <c r="I380" s="270">
        <f t="shared" si="16"/>
        <v>0</v>
      </c>
    </row>
    <row r="381" spans="2:10" s="245" customFormat="1" ht="10.199999999999999">
      <c r="B381" s="756"/>
      <c r="C381" s="757"/>
      <c r="D381" s="266"/>
      <c r="E381" s="267"/>
      <c r="F381" s="267"/>
      <c r="G381" s="268"/>
      <c r="H381" s="269">
        <f t="shared" si="15"/>
        <v>0</v>
      </c>
      <c r="I381" s="270">
        <f t="shared" si="16"/>
        <v>0</v>
      </c>
    </row>
    <row r="382" spans="2:10" s="245" customFormat="1" ht="10.199999999999999">
      <c r="B382" s="756"/>
      <c r="C382" s="757"/>
      <c r="D382" s="266"/>
      <c r="E382" s="267"/>
      <c r="F382" s="267"/>
      <c r="G382" s="268"/>
      <c r="H382" s="269">
        <f t="shared" si="15"/>
        <v>0</v>
      </c>
      <c r="I382" s="270">
        <f t="shared" si="16"/>
        <v>0</v>
      </c>
    </row>
    <row r="383" spans="2:10" s="245" customFormat="1" ht="10.199999999999999">
      <c r="B383" s="756"/>
      <c r="C383" s="757"/>
      <c r="D383" s="266"/>
      <c r="E383" s="267"/>
      <c r="F383" s="267"/>
      <c r="G383" s="268"/>
      <c r="H383" s="269">
        <f t="shared" si="15"/>
        <v>0</v>
      </c>
      <c r="I383" s="270">
        <f t="shared" si="16"/>
        <v>0</v>
      </c>
    </row>
    <row r="384" spans="2:10" s="245" customFormat="1" ht="10.199999999999999">
      <c r="B384" s="756"/>
      <c r="C384" s="757"/>
      <c r="D384" s="266"/>
      <c r="E384" s="267"/>
      <c r="F384" s="267"/>
      <c r="G384" s="268"/>
      <c r="H384" s="269">
        <f t="shared" si="15"/>
        <v>0</v>
      </c>
      <c r="I384" s="270">
        <f t="shared" si="16"/>
        <v>0</v>
      </c>
    </row>
    <row r="385" spans="2:9" s="245" customFormat="1" ht="10.199999999999999">
      <c r="B385" s="756"/>
      <c r="C385" s="757"/>
      <c r="D385" s="266"/>
      <c r="E385" s="267"/>
      <c r="F385" s="267"/>
      <c r="G385" s="268"/>
      <c r="H385" s="269">
        <f t="shared" si="15"/>
        <v>0</v>
      </c>
      <c r="I385" s="270">
        <f t="shared" si="16"/>
        <v>0</v>
      </c>
    </row>
    <row r="386" spans="2:9" s="245" customFormat="1" ht="10.199999999999999">
      <c r="B386" s="756"/>
      <c r="C386" s="757"/>
      <c r="D386" s="266"/>
      <c r="E386" s="267"/>
      <c r="F386" s="267"/>
      <c r="G386" s="268"/>
      <c r="H386" s="269">
        <f t="shared" si="15"/>
        <v>0</v>
      </c>
      <c r="I386" s="270">
        <f t="shared" si="16"/>
        <v>0</v>
      </c>
    </row>
    <row r="387" spans="2:9" s="245" customFormat="1" ht="10.199999999999999">
      <c r="B387" s="756"/>
      <c r="C387" s="757"/>
      <c r="D387" s="266"/>
      <c r="E387" s="267"/>
      <c r="F387" s="267"/>
      <c r="G387" s="268"/>
      <c r="H387" s="269">
        <f t="shared" si="15"/>
        <v>0</v>
      </c>
      <c r="I387" s="270">
        <f t="shared" si="16"/>
        <v>0</v>
      </c>
    </row>
    <row r="388" spans="2:9" s="245" customFormat="1" ht="10.199999999999999">
      <c r="B388" s="756"/>
      <c r="C388" s="757"/>
      <c r="D388" s="266"/>
      <c r="E388" s="267"/>
      <c r="F388" s="267"/>
      <c r="G388" s="268"/>
      <c r="H388" s="269">
        <f t="shared" si="15"/>
        <v>0</v>
      </c>
      <c r="I388" s="270">
        <f t="shared" si="16"/>
        <v>0</v>
      </c>
    </row>
    <row r="389" spans="2:9" s="245" customFormat="1" ht="10.199999999999999">
      <c r="B389" s="756"/>
      <c r="C389" s="757"/>
      <c r="D389" s="266"/>
      <c r="E389" s="267"/>
      <c r="F389" s="267"/>
      <c r="G389" s="268"/>
      <c r="H389" s="269">
        <f t="shared" si="15"/>
        <v>0</v>
      </c>
      <c r="I389" s="270">
        <f t="shared" si="16"/>
        <v>0</v>
      </c>
    </row>
    <row r="390" spans="2:9" s="245" customFormat="1" ht="10.199999999999999">
      <c r="B390" s="756"/>
      <c r="C390" s="757"/>
      <c r="D390" s="266"/>
      <c r="E390" s="267"/>
      <c r="F390" s="267"/>
      <c r="G390" s="268"/>
      <c r="H390" s="269">
        <f t="shared" si="15"/>
        <v>0</v>
      </c>
      <c r="I390" s="270">
        <f t="shared" si="16"/>
        <v>0</v>
      </c>
    </row>
    <row r="391" spans="2:9" s="245" customFormat="1" ht="10.199999999999999">
      <c r="B391" s="756"/>
      <c r="C391" s="757"/>
      <c r="D391" s="266"/>
      <c r="E391" s="267"/>
      <c r="F391" s="267"/>
      <c r="G391" s="268"/>
      <c r="H391" s="269">
        <f t="shared" si="15"/>
        <v>0</v>
      </c>
      <c r="I391" s="270">
        <f t="shared" si="16"/>
        <v>0</v>
      </c>
    </row>
    <row r="392" spans="2:9" s="245" customFormat="1" ht="10.199999999999999">
      <c r="B392" s="756"/>
      <c r="C392" s="757"/>
      <c r="D392" s="266"/>
      <c r="E392" s="267"/>
      <c r="F392" s="267"/>
      <c r="G392" s="268"/>
      <c r="H392" s="269">
        <f t="shared" si="15"/>
        <v>0</v>
      </c>
      <c r="I392" s="270">
        <f t="shared" si="16"/>
        <v>0</v>
      </c>
    </row>
    <row r="393" spans="2:9" s="245" customFormat="1" ht="10.199999999999999">
      <c r="B393" s="756"/>
      <c r="C393" s="757"/>
      <c r="D393" s="266"/>
      <c r="E393" s="267"/>
      <c r="F393" s="267"/>
      <c r="G393" s="268"/>
      <c r="H393" s="269">
        <f t="shared" si="15"/>
        <v>0</v>
      </c>
      <c r="I393" s="270">
        <f t="shared" si="16"/>
        <v>0</v>
      </c>
    </row>
    <row r="394" spans="2:9" s="245" customFormat="1" ht="10.199999999999999">
      <c r="B394" s="756"/>
      <c r="C394" s="757"/>
      <c r="D394" s="266"/>
      <c r="E394" s="267"/>
      <c r="F394" s="267"/>
      <c r="G394" s="268"/>
      <c r="H394" s="269">
        <f t="shared" si="15"/>
        <v>0</v>
      </c>
      <c r="I394" s="270">
        <f t="shared" si="16"/>
        <v>0</v>
      </c>
    </row>
    <row r="395" spans="2:9" s="245" customFormat="1" ht="10.199999999999999">
      <c r="B395" s="756"/>
      <c r="C395" s="757"/>
      <c r="D395" s="266"/>
      <c r="E395" s="267"/>
      <c r="F395" s="267"/>
      <c r="G395" s="268"/>
      <c r="H395" s="269">
        <f t="shared" si="15"/>
        <v>0</v>
      </c>
      <c r="I395" s="270">
        <f t="shared" si="16"/>
        <v>0</v>
      </c>
    </row>
    <row r="396" spans="2:9" s="245" customFormat="1" ht="10.199999999999999">
      <c r="B396" s="756"/>
      <c r="C396" s="757"/>
      <c r="D396" s="266"/>
      <c r="E396" s="267"/>
      <c r="F396" s="267"/>
      <c r="G396" s="268"/>
      <c r="H396" s="269">
        <f t="shared" si="15"/>
        <v>0</v>
      </c>
      <c r="I396" s="270">
        <f t="shared" si="16"/>
        <v>0</v>
      </c>
    </row>
    <row r="397" spans="2:9" s="245" customFormat="1" ht="10.199999999999999">
      <c r="B397" s="756"/>
      <c r="C397" s="757"/>
      <c r="D397" s="266"/>
      <c r="E397" s="267"/>
      <c r="F397" s="267"/>
      <c r="G397" s="268"/>
      <c r="H397" s="269">
        <f t="shared" si="15"/>
        <v>0</v>
      </c>
      <c r="I397" s="270">
        <f t="shared" si="16"/>
        <v>0</v>
      </c>
    </row>
    <row r="398" spans="2:9" s="245" customFormat="1" ht="10.199999999999999">
      <c r="B398" s="756"/>
      <c r="C398" s="757"/>
      <c r="D398" s="266"/>
      <c r="E398" s="267"/>
      <c r="F398" s="267"/>
      <c r="G398" s="268"/>
      <c r="H398" s="269">
        <f t="shared" si="15"/>
        <v>0</v>
      </c>
      <c r="I398" s="270">
        <f t="shared" si="16"/>
        <v>0</v>
      </c>
    </row>
    <row r="399" spans="2:9" s="245" customFormat="1" ht="10.199999999999999">
      <c r="B399" s="756"/>
      <c r="C399" s="757"/>
      <c r="D399" s="266"/>
      <c r="E399" s="267"/>
      <c r="F399" s="267"/>
      <c r="G399" s="268"/>
      <c r="H399" s="269">
        <f t="shared" si="15"/>
        <v>0</v>
      </c>
      <c r="I399" s="270">
        <f t="shared" si="16"/>
        <v>0</v>
      </c>
    </row>
    <row r="400" spans="2:9" s="245" customFormat="1" ht="10.199999999999999">
      <c r="B400" s="756"/>
      <c r="C400" s="757"/>
      <c r="D400" s="266"/>
      <c r="E400" s="267"/>
      <c r="F400" s="267"/>
      <c r="G400" s="268"/>
      <c r="H400" s="269">
        <f t="shared" si="15"/>
        <v>0</v>
      </c>
      <c r="I400" s="270">
        <f t="shared" si="16"/>
        <v>0</v>
      </c>
    </row>
    <row r="401" spans="2:9" s="245" customFormat="1" ht="10.199999999999999">
      <c r="B401" s="756"/>
      <c r="C401" s="757"/>
      <c r="D401" s="266"/>
      <c r="E401" s="267"/>
      <c r="F401" s="267"/>
      <c r="G401" s="268"/>
      <c r="H401" s="269">
        <f t="shared" si="15"/>
        <v>0</v>
      </c>
      <c r="I401" s="270">
        <f t="shared" si="16"/>
        <v>0</v>
      </c>
    </row>
    <row r="402" spans="2:9" s="245" customFormat="1" ht="10.199999999999999">
      <c r="B402" s="756"/>
      <c r="C402" s="757"/>
      <c r="D402" s="266"/>
      <c r="E402" s="267"/>
      <c r="F402" s="267"/>
      <c r="G402" s="268"/>
      <c r="H402" s="269">
        <f t="shared" si="15"/>
        <v>0</v>
      </c>
      <c r="I402" s="270">
        <f t="shared" si="16"/>
        <v>0</v>
      </c>
    </row>
    <row r="403" spans="2:9" s="245" customFormat="1" ht="10.199999999999999">
      <c r="B403" s="756"/>
      <c r="C403" s="757"/>
      <c r="D403" s="266"/>
      <c r="E403" s="267"/>
      <c r="F403" s="267"/>
      <c r="G403" s="268"/>
      <c r="H403" s="269">
        <f t="shared" si="15"/>
        <v>0</v>
      </c>
      <c r="I403" s="270">
        <f t="shared" si="16"/>
        <v>0</v>
      </c>
    </row>
    <row r="404" spans="2:9" s="245" customFormat="1" ht="10.199999999999999">
      <c r="B404" s="756"/>
      <c r="C404" s="757"/>
      <c r="D404" s="266"/>
      <c r="E404" s="267"/>
      <c r="F404" s="267"/>
      <c r="G404" s="268"/>
      <c r="H404" s="269">
        <f t="shared" si="15"/>
        <v>0</v>
      </c>
      <c r="I404" s="270">
        <f t="shared" si="16"/>
        <v>0</v>
      </c>
    </row>
    <row r="405" spans="2:9" s="245" customFormat="1" ht="10.199999999999999">
      <c r="B405" s="756"/>
      <c r="C405" s="757"/>
      <c r="D405" s="266"/>
      <c r="E405" s="267"/>
      <c r="F405" s="267"/>
      <c r="G405" s="268"/>
      <c r="H405" s="269">
        <f t="shared" si="15"/>
        <v>0</v>
      </c>
      <c r="I405" s="270">
        <f t="shared" si="16"/>
        <v>0</v>
      </c>
    </row>
    <row r="406" spans="2:9" s="245" customFormat="1" ht="10.199999999999999">
      <c r="B406" s="756"/>
      <c r="C406" s="757"/>
      <c r="D406" s="266"/>
      <c r="E406" s="267"/>
      <c r="F406" s="267"/>
      <c r="G406" s="268"/>
      <c r="H406" s="269">
        <f t="shared" si="15"/>
        <v>0</v>
      </c>
      <c r="I406" s="270">
        <f t="shared" si="16"/>
        <v>0</v>
      </c>
    </row>
    <row r="407" spans="2:9" s="245" customFormat="1" ht="10.199999999999999">
      <c r="B407" s="756"/>
      <c r="C407" s="757"/>
      <c r="D407" s="266"/>
      <c r="E407" s="267"/>
      <c r="F407" s="267"/>
      <c r="G407" s="268"/>
      <c r="H407" s="269">
        <f t="shared" si="15"/>
        <v>0</v>
      </c>
      <c r="I407" s="270">
        <f t="shared" si="16"/>
        <v>0</v>
      </c>
    </row>
    <row r="408" spans="2:9" s="245" customFormat="1" ht="10.199999999999999">
      <c r="B408" s="756"/>
      <c r="C408" s="757"/>
      <c r="D408" s="266"/>
      <c r="E408" s="267"/>
      <c r="F408" s="267"/>
      <c r="G408" s="268"/>
      <c r="H408" s="269">
        <f t="shared" si="15"/>
        <v>0</v>
      </c>
      <c r="I408" s="270">
        <f t="shared" si="16"/>
        <v>0</v>
      </c>
    </row>
    <row r="409" spans="2:9" s="245" customFormat="1" ht="10.199999999999999">
      <c r="B409" s="756"/>
      <c r="C409" s="757"/>
      <c r="D409" s="266"/>
      <c r="E409" s="267"/>
      <c r="F409" s="267"/>
      <c r="G409" s="268"/>
      <c r="H409" s="269">
        <f t="shared" si="15"/>
        <v>0</v>
      </c>
      <c r="I409" s="270">
        <f t="shared" si="16"/>
        <v>0</v>
      </c>
    </row>
    <row r="410" spans="2:9" s="245" customFormat="1" ht="10.199999999999999">
      <c r="B410" s="756"/>
      <c r="C410" s="757"/>
      <c r="D410" s="266"/>
      <c r="E410" s="267"/>
      <c r="F410" s="267"/>
      <c r="G410" s="268"/>
      <c r="H410" s="269">
        <f t="shared" si="15"/>
        <v>0</v>
      </c>
      <c r="I410" s="270">
        <f t="shared" si="16"/>
        <v>0</v>
      </c>
    </row>
    <row r="411" spans="2:9" s="245" customFormat="1" ht="10.199999999999999">
      <c r="B411" s="756"/>
      <c r="C411" s="757"/>
      <c r="D411" s="266"/>
      <c r="E411" s="267"/>
      <c r="F411" s="267"/>
      <c r="G411" s="268"/>
      <c r="H411" s="269">
        <f t="shared" si="15"/>
        <v>0</v>
      </c>
      <c r="I411" s="270">
        <f t="shared" si="16"/>
        <v>0</v>
      </c>
    </row>
    <row r="412" spans="2:9" s="245" customFormat="1" ht="10.199999999999999">
      <c r="B412" s="756"/>
      <c r="C412" s="757"/>
      <c r="D412" s="266"/>
      <c r="E412" s="267"/>
      <c r="F412" s="267"/>
      <c r="G412" s="268"/>
      <c r="H412" s="269">
        <f t="shared" si="15"/>
        <v>0</v>
      </c>
      <c r="I412" s="270">
        <f t="shared" si="16"/>
        <v>0</v>
      </c>
    </row>
    <row r="413" spans="2:9" s="245" customFormat="1" ht="10.199999999999999">
      <c r="B413" s="756"/>
      <c r="C413" s="757"/>
      <c r="D413" s="266"/>
      <c r="E413" s="267"/>
      <c r="F413" s="267"/>
      <c r="G413" s="268"/>
      <c r="H413" s="269">
        <f t="shared" si="15"/>
        <v>0</v>
      </c>
      <c r="I413" s="270">
        <f t="shared" si="16"/>
        <v>0</v>
      </c>
    </row>
    <row r="414" spans="2:9" s="245" customFormat="1" ht="10.199999999999999">
      <c r="B414" s="756"/>
      <c r="C414" s="757"/>
      <c r="D414" s="266"/>
      <c r="E414" s="267"/>
      <c r="F414" s="267"/>
      <c r="G414" s="268"/>
      <c r="H414" s="269">
        <f t="shared" si="15"/>
        <v>0</v>
      </c>
      <c r="I414" s="270">
        <f t="shared" si="16"/>
        <v>0</v>
      </c>
    </row>
    <row r="415" spans="2:9" s="245" customFormat="1" ht="10.199999999999999">
      <c r="B415" s="756"/>
      <c r="C415" s="757"/>
      <c r="D415" s="266"/>
      <c r="E415" s="267"/>
      <c r="F415" s="267"/>
      <c r="G415" s="268"/>
      <c r="H415" s="269">
        <f t="shared" si="15"/>
        <v>0</v>
      </c>
      <c r="I415" s="270">
        <f t="shared" si="16"/>
        <v>0</v>
      </c>
    </row>
    <row r="416" spans="2:9" s="245" customFormat="1" ht="10.199999999999999">
      <c r="B416" s="756"/>
      <c r="C416" s="757"/>
      <c r="D416" s="266"/>
      <c r="E416" s="267"/>
      <c r="F416" s="267"/>
      <c r="G416" s="268"/>
      <c r="H416" s="269">
        <f t="shared" si="15"/>
        <v>0</v>
      </c>
      <c r="I416" s="270">
        <f t="shared" si="16"/>
        <v>0</v>
      </c>
    </row>
    <row r="417" spans="2:9" s="245" customFormat="1" ht="10.199999999999999">
      <c r="B417" s="756"/>
      <c r="C417" s="757"/>
      <c r="D417" s="266"/>
      <c r="E417" s="267"/>
      <c r="F417" s="267"/>
      <c r="G417" s="268"/>
      <c r="H417" s="269">
        <f t="shared" si="15"/>
        <v>0</v>
      </c>
      <c r="I417" s="270">
        <f t="shared" si="16"/>
        <v>0</v>
      </c>
    </row>
    <row r="418" spans="2:9" s="245" customFormat="1" ht="10.199999999999999">
      <c r="B418" s="756"/>
      <c r="C418" s="757"/>
      <c r="D418" s="266"/>
      <c r="E418" s="267"/>
      <c r="F418" s="267"/>
      <c r="G418" s="268"/>
      <c r="H418" s="269">
        <f t="shared" si="15"/>
        <v>0</v>
      </c>
      <c r="I418" s="270">
        <f t="shared" si="16"/>
        <v>0</v>
      </c>
    </row>
    <row r="419" spans="2:9" s="245" customFormat="1" ht="10.199999999999999">
      <c r="B419" s="756"/>
      <c r="C419" s="757"/>
      <c r="D419" s="266"/>
      <c r="E419" s="267"/>
      <c r="F419" s="267"/>
      <c r="G419" s="268"/>
      <c r="H419" s="269">
        <f t="shared" si="15"/>
        <v>0</v>
      </c>
      <c r="I419" s="270">
        <f t="shared" si="16"/>
        <v>0</v>
      </c>
    </row>
    <row r="420" spans="2:9" s="245" customFormat="1" ht="10.199999999999999">
      <c r="B420" s="756"/>
      <c r="C420" s="757"/>
      <c r="D420" s="266"/>
      <c r="E420" s="267"/>
      <c r="F420" s="267"/>
      <c r="G420" s="268"/>
      <c r="H420" s="269">
        <f t="shared" si="15"/>
        <v>0</v>
      </c>
      <c r="I420" s="270">
        <f t="shared" si="16"/>
        <v>0</v>
      </c>
    </row>
    <row r="421" spans="2:9" s="245" customFormat="1" ht="10.199999999999999">
      <c r="B421" s="756"/>
      <c r="C421" s="757"/>
      <c r="D421" s="266"/>
      <c r="E421" s="267"/>
      <c r="F421" s="267"/>
      <c r="G421" s="268"/>
      <c r="H421" s="269">
        <f t="shared" si="15"/>
        <v>0</v>
      </c>
      <c r="I421" s="270">
        <f t="shared" si="16"/>
        <v>0</v>
      </c>
    </row>
    <row r="422" spans="2:9" s="245" customFormat="1" ht="10.199999999999999">
      <c r="B422" s="758"/>
      <c r="C422" s="759"/>
      <c r="D422" s="271"/>
      <c r="E422" s="272"/>
      <c r="F422" s="272"/>
      <c r="G422" s="273"/>
      <c r="H422" s="274">
        <f t="shared" si="15"/>
        <v>0</v>
      </c>
      <c r="I422" s="275">
        <f t="shared" si="16"/>
        <v>0</v>
      </c>
    </row>
    <row r="423" spans="2:9" s="244" customFormat="1" ht="12">
      <c r="B423" s="762" t="s">
        <v>233</v>
      </c>
      <c r="C423" s="763"/>
      <c r="D423" s="763"/>
      <c r="E423" s="763"/>
      <c r="F423" s="763"/>
      <c r="G423" s="764"/>
      <c r="H423" s="276">
        <f>ROUND(SUM(H373:H422),3)</f>
        <v>0</v>
      </c>
      <c r="I423" s="277">
        <f>ROUND(SUM(I373:I422),3)</f>
        <v>0</v>
      </c>
    </row>
    <row r="424" spans="2:9" s="244" customFormat="1" ht="12.6" thickBot="1">
      <c r="B424" s="765" t="s">
        <v>234</v>
      </c>
      <c r="C424" s="766"/>
      <c r="D424" s="766"/>
      <c r="E424" s="766"/>
      <c r="F424" s="766"/>
      <c r="G424" s="767"/>
      <c r="H424" s="768">
        <f>ROUND(I423-H423+I372,3)</f>
        <v>0</v>
      </c>
      <c r="I424" s="769"/>
    </row>
    <row r="425" spans="2:9" s="245" customFormat="1" ht="10.8" thickTop="1">
      <c r="B425" s="770" t="s">
        <v>5</v>
      </c>
      <c r="C425" s="771"/>
      <c r="D425" s="774" t="s">
        <v>6</v>
      </c>
      <c r="E425" s="775"/>
      <c r="F425" s="775"/>
      <c r="G425" s="775"/>
      <c r="H425" s="775"/>
      <c r="I425" s="776"/>
    </row>
    <row r="426" spans="2:9" s="245" customFormat="1" ht="10.199999999999999">
      <c r="B426" s="772"/>
      <c r="C426" s="773"/>
      <c r="D426" s="777" t="s">
        <v>235</v>
      </c>
      <c r="E426" s="778"/>
      <c r="F426" s="778"/>
      <c r="G426" s="778"/>
      <c r="H426" s="779" t="s">
        <v>236</v>
      </c>
      <c r="I426" s="780"/>
    </row>
    <row r="427" spans="2:9" s="245" customFormat="1" ht="10.199999999999999">
      <c r="B427" s="798" t="str">
        <f>B355</f>
        <v>YENİ YAPI</v>
      </c>
      <c r="C427" s="799"/>
      <c r="D427" s="802" t="str">
        <f>D355</f>
        <v>Emrah Kulaklı</v>
      </c>
      <c r="E427" s="803"/>
      <c r="F427" s="803"/>
      <c r="G427" s="803"/>
      <c r="H427" s="802" t="str">
        <f>H355</f>
        <v>Emrullah Yavaş</v>
      </c>
      <c r="I427" s="804"/>
    </row>
    <row r="428" spans="2:9" s="245" customFormat="1" ht="10.199999999999999">
      <c r="B428" s="800"/>
      <c r="C428" s="801"/>
      <c r="D428" s="802" t="str">
        <f>D356</f>
        <v>İnşaat Mühendisi</v>
      </c>
      <c r="E428" s="803"/>
      <c r="F428" s="803"/>
      <c r="G428" s="803"/>
      <c r="H428" s="802" t="str">
        <f>H356</f>
        <v>İnşaat Mühendisi</v>
      </c>
      <c r="I428" s="804"/>
    </row>
    <row r="429" spans="2:9" s="245" customFormat="1" ht="10.199999999999999">
      <c r="B429" s="800"/>
      <c r="C429" s="801"/>
      <c r="D429" s="259"/>
      <c r="H429" s="259"/>
      <c r="I429" s="254"/>
    </row>
    <row r="430" spans="2:9" s="245" customFormat="1" ht="10.199999999999999">
      <c r="B430" s="253"/>
      <c r="D430" s="259"/>
      <c r="H430" s="259"/>
      <c r="I430" s="254"/>
    </row>
    <row r="431" spans="2:9" s="245" customFormat="1" ht="10.8" thickBot="1">
      <c r="B431" s="255"/>
      <c r="C431" s="256"/>
      <c r="D431" s="260"/>
      <c r="E431" s="256"/>
      <c r="F431" s="256"/>
      <c r="G431" s="256"/>
      <c r="H431" s="260"/>
      <c r="I431" s="257"/>
    </row>
    <row r="432" spans="2:9" s="245" customFormat="1" ht="6" customHeight="1" thickTop="1"/>
    <row r="433" spans="2:10" ht="3.75" customHeight="1"/>
    <row r="434" spans="2:10" ht="9.75" customHeight="1" thickBot="1">
      <c r="B434" s="246"/>
      <c r="C434" s="246"/>
      <c r="D434" s="245"/>
      <c r="H434" s="247" t="s">
        <v>232</v>
      </c>
      <c r="I434" s="248">
        <f>I362+1</f>
        <v>6</v>
      </c>
    </row>
    <row r="435" spans="2:10" s="244" customFormat="1" ht="12" customHeight="1" thickTop="1">
      <c r="B435" s="278" t="s">
        <v>6</v>
      </c>
      <c r="C435" s="760" t="str">
        <f>C363</f>
        <v>:FARSYAPI</v>
      </c>
      <c r="D435" s="760"/>
      <c r="E435" s="760"/>
      <c r="F435" s="760"/>
      <c r="G435" s="760"/>
      <c r="H435" s="760"/>
      <c r="I435" s="761"/>
    </row>
    <row r="436" spans="2:10" s="244" customFormat="1" ht="12">
      <c r="B436" s="279" t="s">
        <v>5</v>
      </c>
      <c r="C436" s="783" t="str">
        <f t="shared" ref="C436:C439" si="17">C364</f>
        <v>:YENİ YAPI</v>
      </c>
      <c r="D436" s="783"/>
      <c r="E436" s="783"/>
      <c r="F436" s="783"/>
      <c r="G436" s="783"/>
      <c r="H436" s="783"/>
      <c r="I436" s="784"/>
    </row>
    <row r="437" spans="2:10" s="244" customFormat="1" ht="12" customHeight="1">
      <c r="B437" s="279" t="s">
        <v>230</v>
      </c>
      <c r="C437" s="785" t="str">
        <f t="shared" si="17"/>
        <v xml:space="preserve">:PANDROS </v>
      </c>
      <c r="D437" s="785"/>
      <c r="E437" s="785"/>
      <c r="F437" s="785"/>
      <c r="G437" s="785"/>
      <c r="H437" s="785"/>
      <c r="I437" s="786"/>
    </row>
    <row r="438" spans="2:10" s="244" customFormat="1" ht="12" customHeight="1">
      <c r="B438" s="279" t="s">
        <v>231</v>
      </c>
      <c r="C438" s="783" t="str">
        <f t="shared" si="17"/>
        <v>:İNCE İŞLER</v>
      </c>
      <c r="D438" s="783"/>
      <c r="E438" s="783"/>
      <c r="F438" s="783"/>
      <c r="G438" s="783"/>
      <c r="H438" s="783"/>
      <c r="I438" s="784"/>
    </row>
    <row r="439" spans="2:10" s="244" customFormat="1" ht="33" customHeight="1">
      <c r="B439" s="280" t="s">
        <v>228</v>
      </c>
      <c r="C439" s="787" t="str">
        <f t="shared" si="17"/>
        <v>:Yemek Kesintisi</v>
      </c>
      <c r="D439" s="787"/>
      <c r="E439" s="787"/>
      <c r="F439" s="787"/>
      <c r="G439" s="787"/>
      <c r="H439" s="787"/>
      <c r="I439" s="788"/>
    </row>
    <row r="440" spans="2:10" s="244" customFormat="1" ht="12.6" thickBot="1">
      <c r="B440" s="281" t="s">
        <v>9</v>
      </c>
      <c r="C440" s="282" t="str">
        <f>C368</f>
        <v>:KES.02</v>
      </c>
      <c r="D440" s="283" t="s">
        <v>1</v>
      </c>
      <c r="E440" s="283" t="str">
        <f>E368</f>
        <v>:pkt</v>
      </c>
      <c r="F440" s="283"/>
      <c r="G440" s="283"/>
      <c r="H440" s="283" t="s">
        <v>198</v>
      </c>
      <c r="I440" s="284" t="str">
        <f>I368</f>
        <v>:1TL</v>
      </c>
    </row>
    <row r="441" spans="2:10" s="249" customFormat="1" ht="24" customHeight="1" thickTop="1" thickBot="1">
      <c r="B441" s="789" t="s">
        <v>229</v>
      </c>
      <c r="C441" s="790"/>
      <c r="D441" s="790"/>
      <c r="E441" s="790"/>
      <c r="F441" s="790"/>
      <c r="G441" s="790"/>
      <c r="H441" s="790"/>
      <c r="I441" s="791"/>
    </row>
    <row r="442" spans="2:10" s="244" customFormat="1" ht="12.6" thickTop="1">
      <c r="B442" s="792" t="s">
        <v>223</v>
      </c>
      <c r="C442" s="793"/>
      <c r="D442" s="793" t="s">
        <v>145</v>
      </c>
      <c r="E442" s="793"/>
      <c r="F442" s="793"/>
      <c r="G442" s="793"/>
      <c r="H442" s="796" t="s">
        <v>3</v>
      </c>
      <c r="I442" s="797"/>
    </row>
    <row r="443" spans="2:10" s="244" customFormat="1" ht="12">
      <c r="B443" s="794"/>
      <c r="C443" s="795"/>
      <c r="D443" s="251" t="s">
        <v>147</v>
      </c>
      <c r="E443" s="251" t="s">
        <v>224</v>
      </c>
      <c r="F443" s="251" t="s">
        <v>225</v>
      </c>
      <c r="G443" s="251" t="s">
        <v>148</v>
      </c>
      <c r="H443" s="258" t="s">
        <v>226</v>
      </c>
      <c r="I443" s="252" t="s">
        <v>227</v>
      </c>
      <c r="J443" s="250"/>
    </row>
    <row r="444" spans="2:10" s="244" customFormat="1" ht="12">
      <c r="B444" s="781" t="s">
        <v>237</v>
      </c>
      <c r="C444" s="782"/>
      <c r="D444" s="261"/>
      <c r="E444" s="262"/>
      <c r="F444" s="262"/>
      <c r="G444" s="263"/>
      <c r="H444" s="264"/>
      <c r="I444" s="265">
        <f>H424</f>
        <v>0</v>
      </c>
      <c r="J444" s="250"/>
    </row>
    <row r="445" spans="2:10" s="245" customFormat="1" ht="10.199999999999999">
      <c r="B445" s="756"/>
      <c r="C445" s="757"/>
      <c r="D445" s="266"/>
      <c r="E445" s="267"/>
      <c r="F445" s="267"/>
      <c r="G445" s="268"/>
      <c r="H445" s="269">
        <f>ROUND(IF(MID(B445,1,5)="MİNHA",PRODUCT(D445:G445),0),3)</f>
        <v>0</v>
      </c>
      <c r="I445" s="270">
        <f>ROUND(IF(MID(B445,1,5)&lt;&gt;"MİNHA",PRODUCT(D445:G445),0),3)</f>
        <v>0</v>
      </c>
    </row>
    <row r="446" spans="2:10" s="245" customFormat="1" ht="10.199999999999999">
      <c r="B446" s="756"/>
      <c r="C446" s="757"/>
      <c r="D446" s="266"/>
      <c r="E446" s="267"/>
      <c r="F446" s="267"/>
      <c r="G446" s="268"/>
      <c r="H446" s="269">
        <f t="shared" ref="H446:H494" si="18">ROUND(IF(MID(B446,1,5)="MİNHA",PRODUCT(D446:G446),0),3)</f>
        <v>0</v>
      </c>
      <c r="I446" s="270">
        <f t="shared" ref="I446:I494" si="19">ROUND(IF(MID(B446,1,5)&lt;&gt;"MİNHA",PRODUCT(D446:G446),0),3)</f>
        <v>0</v>
      </c>
    </row>
    <row r="447" spans="2:10" s="245" customFormat="1" ht="10.199999999999999">
      <c r="B447" s="756"/>
      <c r="C447" s="757"/>
      <c r="D447" s="266"/>
      <c r="E447" s="267"/>
      <c r="F447" s="267"/>
      <c r="G447" s="268"/>
      <c r="H447" s="269">
        <f t="shared" si="18"/>
        <v>0</v>
      </c>
      <c r="I447" s="270">
        <f t="shared" si="19"/>
        <v>0</v>
      </c>
    </row>
    <row r="448" spans="2:10" s="245" customFormat="1" ht="10.199999999999999">
      <c r="B448" s="756"/>
      <c r="C448" s="757"/>
      <c r="D448" s="266"/>
      <c r="E448" s="267"/>
      <c r="F448" s="267"/>
      <c r="G448" s="268"/>
      <c r="H448" s="269">
        <f t="shared" si="18"/>
        <v>0</v>
      </c>
      <c r="I448" s="270">
        <f t="shared" si="19"/>
        <v>0</v>
      </c>
    </row>
    <row r="449" spans="2:9" s="245" customFormat="1" ht="10.199999999999999">
      <c r="B449" s="756"/>
      <c r="C449" s="757"/>
      <c r="D449" s="266"/>
      <c r="E449" s="267"/>
      <c r="F449" s="267"/>
      <c r="G449" s="268"/>
      <c r="H449" s="269">
        <f t="shared" si="18"/>
        <v>0</v>
      </c>
      <c r="I449" s="270">
        <f t="shared" si="19"/>
        <v>0</v>
      </c>
    </row>
    <row r="450" spans="2:9" s="245" customFormat="1" ht="10.199999999999999">
      <c r="B450" s="756"/>
      <c r="C450" s="757"/>
      <c r="D450" s="266"/>
      <c r="E450" s="267"/>
      <c r="F450" s="267"/>
      <c r="G450" s="268"/>
      <c r="H450" s="269">
        <f t="shared" si="18"/>
        <v>0</v>
      </c>
      <c r="I450" s="270">
        <f t="shared" si="19"/>
        <v>0</v>
      </c>
    </row>
    <row r="451" spans="2:9" s="245" customFormat="1" ht="10.199999999999999">
      <c r="B451" s="756"/>
      <c r="C451" s="757"/>
      <c r="D451" s="266"/>
      <c r="E451" s="267"/>
      <c r="F451" s="267"/>
      <c r="G451" s="268"/>
      <c r="H451" s="269">
        <f t="shared" si="18"/>
        <v>0</v>
      </c>
      <c r="I451" s="270">
        <f t="shared" si="19"/>
        <v>0</v>
      </c>
    </row>
    <row r="452" spans="2:9" s="245" customFormat="1" ht="10.199999999999999">
      <c r="B452" s="756"/>
      <c r="C452" s="757"/>
      <c r="D452" s="266"/>
      <c r="E452" s="267"/>
      <c r="F452" s="267"/>
      <c r="G452" s="268"/>
      <c r="H452" s="269">
        <f t="shared" si="18"/>
        <v>0</v>
      </c>
      <c r="I452" s="270">
        <f t="shared" si="19"/>
        <v>0</v>
      </c>
    </row>
    <row r="453" spans="2:9" s="245" customFormat="1" ht="10.199999999999999">
      <c r="B453" s="756"/>
      <c r="C453" s="757"/>
      <c r="D453" s="266"/>
      <c r="E453" s="267"/>
      <c r="F453" s="267"/>
      <c r="G453" s="268"/>
      <c r="H453" s="269">
        <f t="shared" si="18"/>
        <v>0</v>
      </c>
      <c r="I453" s="270">
        <f t="shared" si="19"/>
        <v>0</v>
      </c>
    </row>
    <row r="454" spans="2:9" s="245" customFormat="1" ht="10.199999999999999">
      <c r="B454" s="756"/>
      <c r="C454" s="757"/>
      <c r="D454" s="266"/>
      <c r="E454" s="267"/>
      <c r="F454" s="267"/>
      <c r="G454" s="268"/>
      <c r="H454" s="269">
        <f t="shared" si="18"/>
        <v>0</v>
      </c>
      <c r="I454" s="270">
        <f t="shared" si="19"/>
        <v>0</v>
      </c>
    </row>
    <row r="455" spans="2:9" s="245" customFormat="1" ht="10.199999999999999">
      <c r="B455" s="756"/>
      <c r="C455" s="757"/>
      <c r="D455" s="266"/>
      <c r="E455" s="267"/>
      <c r="F455" s="267"/>
      <c r="G455" s="268"/>
      <c r="H455" s="269">
        <f t="shared" si="18"/>
        <v>0</v>
      </c>
      <c r="I455" s="270">
        <f t="shared" si="19"/>
        <v>0</v>
      </c>
    </row>
    <row r="456" spans="2:9" s="245" customFormat="1" ht="10.199999999999999">
      <c r="B456" s="756"/>
      <c r="C456" s="757"/>
      <c r="D456" s="266"/>
      <c r="E456" s="267"/>
      <c r="F456" s="267"/>
      <c r="G456" s="268"/>
      <c r="H456" s="269">
        <f t="shared" si="18"/>
        <v>0</v>
      </c>
      <c r="I456" s="270">
        <f t="shared" si="19"/>
        <v>0</v>
      </c>
    </row>
    <row r="457" spans="2:9" s="245" customFormat="1" ht="10.199999999999999">
      <c r="B457" s="756"/>
      <c r="C457" s="757"/>
      <c r="D457" s="266"/>
      <c r="E457" s="267"/>
      <c r="F457" s="267"/>
      <c r="G457" s="268"/>
      <c r="H457" s="269">
        <f t="shared" si="18"/>
        <v>0</v>
      </c>
      <c r="I457" s="270">
        <f t="shared" si="19"/>
        <v>0</v>
      </c>
    </row>
    <row r="458" spans="2:9" s="245" customFormat="1" ht="10.199999999999999">
      <c r="B458" s="756"/>
      <c r="C458" s="757"/>
      <c r="D458" s="266"/>
      <c r="E458" s="267"/>
      <c r="F458" s="267"/>
      <c r="G458" s="268"/>
      <c r="H458" s="269">
        <f t="shared" si="18"/>
        <v>0</v>
      </c>
      <c r="I458" s="270">
        <f t="shared" si="19"/>
        <v>0</v>
      </c>
    </row>
    <row r="459" spans="2:9" s="245" customFormat="1" ht="10.199999999999999">
      <c r="B459" s="756"/>
      <c r="C459" s="757"/>
      <c r="D459" s="266"/>
      <c r="E459" s="267"/>
      <c r="F459" s="267"/>
      <c r="G459" s="268"/>
      <c r="H459" s="269">
        <f t="shared" si="18"/>
        <v>0</v>
      </c>
      <c r="I459" s="270">
        <f t="shared" si="19"/>
        <v>0</v>
      </c>
    </row>
    <row r="460" spans="2:9" s="245" customFormat="1" ht="10.199999999999999">
      <c r="B460" s="756"/>
      <c r="C460" s="757"/>
      <c r="D460" s="266"/>
      <c r="E460" s="267"/>
      <c r="F460" s="267"/>
      <c r="G460" s="268"/>
      <c r="H460" s="269">
        <f t="shared" si="18"/>
        <v>0</v>
      </c>
      <c r="I460" s="270">
        <f t="shared" si="19"/>
        <v>0</v>
      </c>
    </row>
    <row r="461" spans="2:9" s="245" customFormat="1" ht="10.199999999999999">
      <c r="B461" s="756"/>
      <c r="C461" s="757"/>
      <c r="D461" s="266"/>
      <c r="E461" s="267"/>
      <c r="F461" s="267"/>
      <c r="G461" s="268"/>
      <c r="H461" s="269">
        <f t="shared" si="18"/>
        <v>0</v>
      </c>
      <c r="I461" s="270">
        <f t="shared" si="19"/>
        <v>0</v>
      </c>
    </row>
    <row r="462" spans="2:9" s="245" customFormat="1" ht="10.199999999999999">
      <c r="B462" s="756"/>
      <c r="C462" s="757"/>
      <c r="D462" s="266"/>
      <c r="E462" s="267"/>
      <c r="F462" s="267"/>
      <c r="G462" s="268"/>
      <c r="H462" s="269">
        <f t="shared" si="18"/>
        <v>0</v>
      </c>
      <c r="I462" s="270">
        <f t="shared" si="19"/>
        <v>0</v>
      </c>
    </row>
    <row r="463" spans="2:9" s="245" customFormat="1" ht="10.199999999999999">
      <c r="B463" s="756"/>
      <c r="C463" s="757"/>
      <c r="D463" s="266"/>
      <c r="E463" s="267"/>
      <c r="F463" s="267"/>
      <c r="G463" s="268"/>
      <c r="H463" s="269">
        <f t="shared" si="18"/>
        <v>0</v>
      </c>
      <c r="I463" s="270">
        <f t="shared" si="19"/>
        <v>0</v>
      </c>
    </row>
    <row r="464" spans="2:9" s="245" customFormat="1" ht="10.199999999999999">
      <c r="B464" s="756"/>
      <c r="C464" s="757"/>
      <c r="D464" s="266"/>
      <c r="E464" s="267"/>
      <c r="F464" s="267"/>
      <c r="G464" s="268"/>
      <c r="H464" s="269">
        <f t="shared" si="18"/>
        <v>0</v>
      </c>
      <c r="I464" s="270">
        <f t="shared" si="19"/>
        <v>0</v>
      </c>
    </row>
    <row r="465" spans="2:9" s="245" customFormat="1" ht="10.199999999999999">
      <c r="B465" s="756"/>
      <c r="C465" s="757"/>
      <c r="D465" s="266"/>
      <c r="E465" s="267"/>
      <c r="F465" s="267"/>
      <c r="G465" s="268"/>
      <c r="H465" s="269">
        <f t="shared" si="18"/>
        <v>0</v>
      </c>
      <c r="I465" s="270">
        <f t="shared" si="19"/>
        <v>0</v>
      </c>
    </row>
    <row r="466" spans="2:9" s="245" customFormat="1" ht="10.199999999999999">
      <c r="B466" s="756"/>
      <c r="C466" s="757"/>
      <c r="D466" s="266"/>
      <c r="E466" s="267"/>
      <c r="F466" s="267"/>
      <c r="G466" s="268"/>
      <c r="H466" s="269">
        <f t="shared" si="18"/>
        <v>0</v>
      </c>
      <c r="I466" s="270">
        <f t="shared" si="19"/>
        <v>0</v>
      </c>
    </row>
    <row r="467" spans="2:9" s="245" customFormat="1" ht="10.199999999999999">
      <c r="B467" s="756"/>
      <c r="C467" s="757"/>
      <c r="D467" s="266"/>
      <c r="E467" s="267"/>
      <c r="F467" s="267"/>
      <c r="G467" s="268"/>
      <c r="H467" s="269">
        <f t="shared" si="18"/>
        <v>0</v>
      </c>
      <c r="I467" s="270">
        <f t="shared" si="19"/>
        <v>0</v>
      </c>
    </row>
    <row r="468" spans="2:9" s="245" customFormat="1" ht="10.199999999999999">
      <c r="B468" s="756"/>
      <c r="C468" s="757"/>
      <c r="D468" s="266"/>
      <c r="E468" s="267"/>
      <c r="F468" s="267"/>
      <c r="G468" s="268"/>
      <c r="H468" s="269">
        <f t="shared" si="18"/>
        <v>0</v>
      </c>
      <c r="I468" s="270">
        <f t="shared" si="19"/>
        <v>0</v>
      </c>
    </row>
    <row r="469" spans="2:9" s="245" customFormat="1" ht="10.199999999999999">
      <c r="B469" s="756"/>
      <c r="C469" s="757"/>
      <c r="D469" s="266"/>
      <c r="E469" s="267"/>
      <c r="F469" s="267"/>
      <c r="G469" s="268"/>
      <c r="H469" s="269">
        <f t="shared" si="18"/>
        <v>0</v>
      </c>
      <c r="I469" s="270">
        <f t="shared" si="19"/>
        <v>0</v>
      </c>
    </row>
    <row r="470" spans="2:9" s="245" customFormat="1" ht="10.199999999999999">
      <c r="B470" s="756"/>
      <c r="C470" s="757"/>
      <c r="D470" s="266"/>
      <c r="E470" s="267"/>
      <c r="F470" s="267"/>
      <c r="G470" s="268"/>
      <c r="H470" s="269">
        <f t="shared" si="18"/>
        <v>0</v>
      </c>
      <c r="I470" s="270">
        <f t="shared" si="19"/>
        <v>0</v>
      </c>
    </row>
    <row r="471" spans="2:9" s="245" customFormat="1" ht="10.199999999999999">
      <c r="B471" s="756"/>
      <c r="C471" s="757"/>
      <c r="D471" s="266"/>
      <c r="E471" s="267"/>
      <c r="F471" s="267"/>
      <c r="G471" s="268"/>
      <c r="H471" s="269">
        <f t="shared" si="18"/>
        <v>0</v>
      </c>
      <c r="I471" s="270">
        <f t="shared" si="19"/>
        <v>0</v>
      </c>
    </row>
    <row r="472" spans="2:9" s="245" customFormat="1" ht="10.199999999999999">
      <c r="B472" s="756"/>
      <c r="C472" s="757"/>
      <c r="D472" s="266"/>
      <c r="E472" s="267"/>
      <c r="F472" s="267"/>
      <c r="G472" s="268"/>
      <c r="H472" s="269">
        <f t="shared" si="18"/>
        <v>0</v>
      </c>
      <c r="I472" s="270">
        <f t="shared" si="19"/>
        <v>0</v>
      </c>
    </row>
    <row r="473" spans="2:9" s="245" customFormat="1" ht="10.199999999999999">
      <c r="B473" s="756"/>
      <c r="C473" s="757"/>
      <c r="D473" s="266"/>
      <c r="E473" s="267"/>
      <c r="F473" s="267"/>
      <c r="G473" s="268"/>
      <c r="H473" s="269">
        <f t="shared" si="18"/>
        <v>0</v>
      </c>
      <c r="I473" s="270">
        <f t="shared" si="19"/>
        <v>0</v>
      </c>
    </row>
    <row r="474" spans="2:9" s="245" customFormat="1" ht="10.199999999999999">
      <c r="B474" s="756"/>
      <c r="C474" s="757"/>
      <c r="D474" s="266"/>
      <c r="E474" s="267"/>
      <c r="F474" s="267"/>
      <c r="G474" s="268"/>
      <c r="H474" s="269">
        <f t="shared" si="18"/>
        <v>0</v>
      </c>
      <c r="I474" s="270">
        <f t="shared" si="19"/>
        <v>0</v>
      </c>
    </row>
    <row r="475" spans="2:9" s="245" customFormat="1" ht="10.199999999999999">
      <c r="B475" s="756"/>
      <c r="C475" s="757"/>
      <c r="D475" s="266"/>
      <c r="E475" s="267"/>
      <c r="F475" s="267"/>
      <c r="G475" s="268"/>
      <c r="H475" s="269">
        <f t="shared" si="18"/>
        <v>0</v>
      </c>
      <c r="I475" s="270">
        <f t="shared" si="19"/>
        <v>0</v>
      </c>
    </row>
    <row r="476" spans="2:9" s="245" customFormat="1" ht="10.199999999999999">
      <c r="B476" s="756"/>
      <c r="C476" s="757"/>
      <c r="D476" s="266"/>
      <c r="E476" s="267"/>
      <c r="F476" s="267"/>
      <c r="G476" s="268"/>
      <c r="H476" s="269">
        <f t="shared" si="18"/>
        <v>0</v>
      </c>
      <c r="I476" s="270">
        <f t="shared" si="19"/>
        <v>0</v>
      </c>
    </row>
    <row r="477" spans="2:9" s="245" customFormat="1" ht="10.199999999999999">
      <c r="B477" s="756"/>
      <c r="C477" s="757"/>
      <c r="D477" s="266"/>
      <c r="E477" s="267"/>
      <c r="F477" s="267"/>
      <c r="G477" s="268"/>
      <c r="H477" s="269">
        <f t="shared" si="18"/>
        <v>0</v>
      </c>
      <c r="I477" s="270">
        <f t="shared" si="19"/>
        <v>0</v>
      </c>
    </row>
    <row r="478" spans="2:9" s="245" customFormat="1" ht="10.199999999999999">
      <c r="B478" s="756"/>
      <c r="C478" s="757"/>
      <c r="D478" s="266"/>
      <c r="E478" s="267"/>
      <c r="F478" s="267"/>
      <c r="G478" s="268"/>
      <c r="H478" s="269">
        <f t="shared" si="18"/>
        <v>0</v>
      </c>
      <c r="I478" s="270">
        <f t="shared" si="19"/>
        <v>0</v>
      </c>
    </row>
    <row r="479" spans="2:9" s="245" customFormat="1" ht="10.199999999999999">
      <c r="B479" s="756"/>
      <c r="C479" s="757"/>
      <c r="D479" s="266"/>
      <c r="E479" s="267"/>
      <c r="F479" s="267"/>
      <c r="G479" s="268"/>
      <c r="H479" s="269">
        <f t="shared" si="18"/>
        <v>0</v>
      </c>
      <c r="I479" s="270">
        <f t="shared" si="19"/>
        <v>0</v>
      </c>
    </row>
    <row r="480" spans="2:9" s="245" customFormat="1" ht="10.199999999999999">
      <c r="B480" s="756"/>
      <c r="C480" s="757"/>
      <c r="D480" s="266"/>
      <c r="E480" s="267"/>
      <c r="F480" s="267"/>
      <c r="G480" s="268"/>
      <c r="H480" s="269">
        <f t="shared" si="18"/>
        <v>0</v>
      </c>
      <c r="I480" s="270">
        <f t="shared" si="19"/>
        <v>0</v>
      </c>
    </row>
    <row r="481" spans="2:9" s="245" customFormat="1" ht="10.199999999999999">
      <c r="B481" s="756"/>
      <c r="C481" s="757"/>
      <c r="D481" s="266"/>
      <c r="E481" s="267"/>
      <c r="F481" s="267"/>
      <c r="G481" s="268"/>
      <c r="H481" s="269">
        <f t="shared" si="18"/>
        <v>0</v>
      </c>
      <c r="I481" s="270">
        <f t="shared" si="19"/>
        <v>0</v>
      </c>
    </row>
    <row r="482" spans="2:9" s="245" customFormat="1" ht="10.199999999999999">
      <c r="B482" s="756"/>
      <c r="C482" s="757"/>
      <c r="D482" s="266"/>
      <c r="E482" s="267"/>
      <c r="F482" s="267"/>
      <c r="G482" s="268"/>
      <c r="H482" s="269">
        <f t="shared" si="18"/>
        <v>0</v>
      </c>
      <c r="I482" s="270">
        <f t="shared" si="19"/>
        <v>0</v>
      </c>
    </row>
    <row r="483" spans="2:9" s="245" customFormat="1" ht="10.199999999999999">
      <c r="B483" s="756"/>
      <c r="C483" s="757"/>
      <c r="D483" s="266"/>
      <c r="E483" s="267"/>
      <c r="F483" s="267"/>
      <c r="G483" s="268"/>
      <c r="H483" s="269">
        <f t="shared" si="18"/>
        <v>0</v>
      </c>
      <c r="I483" s="270">
        <f t="shared" si="19"/>
        <v>0</v>
      </c>
    </row>
    <row r="484" spans="2:9" s="245" customFormat="1" ht="10.199999999999999">
      <c r="B484" s="756"/>
      <c r="C484" s="757"/>
      <c r="D484" s="266"/>
      <c r="E484" s="267"/>
      <c r="F484" s="267"/>
      <c r="G484" s="268"/>
      <c r="H484" s="269">
        <f t="shared" si="18"/>
        <v>0</v>
      </c>
      <c r="I484" s="270">
        <f t="shared" si="19"/>
        <v>0</v>
      </c>
    </row>
    <row r="485" spans="2:9" s="245" customFormat="1" ht="10.199999999999999">
      <c r="B485" s="756"/>
      <c r="C485" s="757"/>
      <c r="D485" s="266"/>
      <c r="E485" s="267"/>
      <c r="F485" s="267"/>
      <c r="G485" s="268"/>
      <c r="H485" s="269">
        <f t="shared" si="18"/>
        <v>0</v>
      </c>
      <c r="I485" s="270">
        <f t="shared" si="19"/>
        <v>0</v>
      </c>
    </row>
    <row r="486" spans="2:9" s="245" customFormat="1" ht="10.199999999999999">
      <c r="B486" s="756"/>
      <c r="C486" s="757"/>
      <c r="D486" s="266"/>
      <c r="E486" s="267"/>
      <c r="F486" s="267"/>
      <c r="G486" s="268"/>
      <c r="H486" s="269">
        <f t="shared" si="18"/>
        <v>0</v>
      </c>
      <c r="I486" s="270">
        <f t="shared" si="19"/>
        <v>0</v>
      </c>
    </row>
    <row r="487" spans="2:9" s="245" customFormat="1" ht="10.199999999999999">
      <c r="B487" s="756"/>
      <c r="C487" s="757"/>
      <c r="D487" s="266"/>
      <c r="E487" s="267"/>
      <c r="F487" s="267"/>
      <c r="G487" s="268"/>
      <c r="H487" s="269">
        <f t="shared" si="18"/>
        <v>0</v>
      </c>
      <c r="I487" s="270">
        <f t="shared" si="19"/>
        <v>0</v>
      </c>
    </row>
    <row r="488" spans="2:9" s="245" customFormat="1" ht="10.199999999999999">
      <c r="B488" s="756"/>
      <c r="C488" s="757"/>
      <c r="D488" s="266"/>
      <c r="E488" s="267"/>
      <c r="F488" s="267"/>
      <c r="G488" s="268"/>
      <c r="H488" s="269">
        <f t="shared" si="18"/>
        <v>0</v>
      </c>
      <c r="I488" s="270">
        <f t="shared" si="19"/>
        <v>0</v>
      </c>
    </row>
    <row r="489" spans="2:9" s="245" customFormat="1" ht="10.199999999999999">
      <c r="B489" s="756"/>
      <c r="C489" s="757"/>
      <c r="D489" s="266"/>
      <c r="E489" s="267"/>
      <c r="F489" s="267"/>
      <c r="G489" s="268"/>
      <c r="H489" s="269">
        <f t="shared" si="18"/>
        <v>0</v>
      </c>
      <c r="I489" s="270">
        <f t="shared" si="19"/>
        <v>0</v>
      </c>
    </row>
    <row r="490" spans="2:9" s="245" customFormat="1" ht="10.199999999999999">
      <c r="B490" s="756"/>
      <c r="C490" s="757"/>
      <c r="D490" s="266"/>
      <c r="E490" s="267"/>
      <c r="F490" s="267"/>
      <c r="G490" s="268"/>
      <c r="H490" s="269">
        <f t="shared" si="18"/>
        <v>0</v>
      </c>
      <c r="I490" s="270">
        <f t="shared" si="19"/>
        <v>0</v>
      </c>
    </row>
    <row r="491" spans="2:9" s="245" customFormat="1" ht="10.199999999999999">
      <c r="B491" s="756"/>
      <c r="C491" s="757"/>
      <c r="D491" s="266"/>
      <c r="E491" s="267"/>
      <c r="F491" s="267"/>
      <c r="G491" s="268"/>
      <c r="H491" s="269">
        <f t="shared" si="18"/>
        <v>0</v>
      </c>
      <c r="I491" s="270">
        <f t="shared" si="19"/>
        <v>0</v>
      </c>
    </row>
    <row r="492" spans="2:9" s="245" customFormat="1" ht="10.199999999999999">
      <c r="B492" s="756"/>
      <c r="C492" s="757"/>
      <c r="D492" s="266"/>
      <c r="E492" s="267"/>
      <c r="F492" s="267"/>
      <c r="G492" s="268"/>
      <c r="H492" s="269">
        <f t="shared" si="18"/>
        <v>0</v>
      </c>
      <c r="I492" s="270">
        <f t="shared" si="19"/>
        <v>0</v>
      </c>
    </row>
    <row r="493" spans="2:9" s="245" customFormat="1" ht="10.199999999999999">
      <c r="B493" s="756"/>
      <c r="C493" s="757"/>
      <c r="D493" s="266"/>
      <c r="E493" s="267"/>
      <c r="F493" s="267"/>
      <c r="G493" s="268"/>
      <c r="H493" s="269">
        <f t="shared" si="18"/>
        <v>0</v>
      </c>
      <c r="I493" s="270">
        <f t="shared" si="19"/>
        <v>0</v>
      </c>
    </row>
    <row r="494" spans="2:9" s="245" customFormat="1" ht="10.199999999999999">
      <c r="B494" s="758"/>
      <c r="C494" s="759"/>
      <c r="D494" s="271"/>
      <c r="E494" s="272"/>
      <c r="F494" s="272"/>
      <c r="G494" s="273"/>
      <c r="H494" s="274">
        <f t="shared" si="18"/>
        <v>0</v>
      </c>
      <c r="I494" s="275">
        <f t="shared" si="19"/>
        <v>0</v>
      </c>
    </row>
    <row r="495" spans="2:9" s="244" customFormat="1" ht="12">
      <c r="B495" s="762" t="s">
        <v>233</v>
      </c>
      <c r="C495" s="763"/>
      <c r="D495" s="763"/>
      <c r="E495" s="763"/>
      <c r="F495" s="763"/>
      <c r="G495" s="764"/>
      <c r="H495" s="276">
        <f>ROUND(SUM(H445:H494),3)</f>
        <v>0</v>
      </c>
      <c r="I495" s="277">
        <f>ROUND(SUM(I445:I494),3)</f>
        <v>0</v>
      </c>
    </row>
    <row r="496" spans="2:9" s="244" customFormat="1" ht="12.6" thickBot="1">
      <c r="B496" s="765" t="s">
        <v>234</v>
      </c>
      <c r="C496" s="766"/>
      <c r="D496" s="766"/>
      <c r="E496" s="766"/>
      <c r="F496" s="766"/>
      <c r="G496" s="767"/>
      <c r="H496" s="768">
        <f>ROUND(I495-H495+I444,3)</f>
        <v>0</v>
      </c>
      <c r="I496" s="769"/>
    </row>
    <row r="497" spans="2:9" s="245" customFormat="1" ht="10.8" thickTop="1">
      <c r="B497" s="770" t="s">
        <v>5</v>
      </c>
      <c r="C497" s="771"/>
      <c r="D497" s="774" t="s">
        <v>6</v>
      </c>
      <c r="E497" s="775"/>
      <c r="F497" s="775"/>
      <c r="G497" s="775"/>
      <c r="H497" s="775"/>
      <c r="I497" s="776"/>
    </row>
    <row r="498" spans="2:9" s="245" customFormat="1" ht="10.199999999999999">
      <c r="B498" s="772"/>
      <c r="C498" s="773"/>
      <c r="D498" s="777" t="s">
        <v>235</v>
      </c>
      <c r="E498" s="778"/>
      <c r="F498" s="778"/>
      <c r="G498" s="778"/>
      <c r="H498" s="779" t="s">
        <v>236</v>
      </c>
      <c r="I498" s="780"/>
    </row>
    <row r="499" spans="2:9" s="245" customFormat="1" ht="10.199999999999999">
      <c r="B499" s="798" t="str">
        <f>B427</f>
        <v>YENİ YAPI</v>
      </c>
      <c r="C499" s="799"/>
      <c r="D499" s="802" t="str">
        <f>D427</f>
        <v>Emrah Kulaklı</v>
      </c>
      <c r="E499" s="803"/>
      <c r="F499" s="803"/>
      <c r="G499" s="803"/>
      <c r="H499" s="802" t="str">
        <f>H427</f>
        <v>Emrullah Yavaş</v>
      </c>
      <c r="I499" s="804"/>
    </row>
    <row r="500" spans="2:9" s="245" customFormat="1" ht="10.199999999999999">
      <c r="B500" s="800"/>
      <c r="C500" s="801"/>
      <c r="D500" s="802" t="str">
        <f>D428</f>
        <v>İnşaat Mühendisi</v>
      </c>
      <c r="E500" s="803"/>
      <c r="F500" s="803"/>
      <c r="G500" s="803"/>
      <c r="H500" s="802" t="str">
        <f>H428</f>
        <v>İnşaat Mühendisi</v>
      </c>
      <c r="I500" s="804"/>
    </row>
    <row r="501" spans="2:9" s="245" customFormat="1" ht="10.199999999999999">
      <c r="B501" s="800"/>
      <c r="C501" s="801"/>
      <c r="D501" s="259"/>
      <c r="H501" s="259"/>
      <c r="I501" s="254"/>
    </row>
    <row r="502" spans="2:9" s="245" customFormat="1" ht="10.199999999999999">
      <c r="B502" s="253"/>
      <c r="D502" s="259"/>
      <c r="H502" s="259"/>
      <c r="I502" s="254"/>
    </row>
    <row r="503" spans="2:9" s="245" customFormat="1" ht="10.8" thickBot="1">
      <c r="B503" s="255"/>
      <c r="C503" s="256"/>
      <c r="D503" s="260"/>
      <c r="E503" s="256"/>
      <c r="F503" s="256"/>
      <c r="G503" s="256"/>
      <c r="H503" s="260"/>
      <c r="I503" s="257"/>
    </row>
    <row r="504" spans="2:9" s="245" customFormat="1" ht="6" customHeight="1" thickTop="1"/>
    <row r="505" spans="2:9" ht="3.75" customHeight="1"/>
    <row r="506" spans="2:9" ht="9.75" customHeight="1" thickBot="1">
      <c r="B506" s="246"/>
      <c r="C506" s="246"/>
      <c r="D506" s="245"/>
      <c r="H506" s="247" t="s">
        <v>232</v>
      </c>
      <c r="I506" s="248">
        <f>I434+1</f>
        <v>7</v>
      </c>
    </row>
    <row r="507" spans="2:9" s="244" customFormat="1" ht="12" customHeight="1" thickTop="1">
      <c r="B507" s="278" t="s">
        <v>6</v>
      </c>
      <c r="C507" s="760" t="str">
        <f>C435</f>
        <v>:FARSYAPI</v>
      </c>
      <c r="D507" s="760"/>
      <c r="E507" s="760"/>
      <c r="F507" s="760"/>
      <c r="G507" s="760"/>
      <c r="H507" s="760"/>
      <c r="I507" s="761"/>
    </row>
    <row r="508" spans="2:9" s="244" customFormat="1" ht="12">
      <c r="B508" s="279" t="s">
        <v>5</v>
      </c>
      <c r="C508" s="783" t="str">
        <f t="shared" ref="C508:C511" si="20">C436</f>
        <v>:YENİ YAPI</v>
      </c>
      <c r="D508" s="783"/>
      <c r="E508" s="783"/>
      <c r="F508" s="783"/>
      <c r="G508" s="783"/>
      <c r="H508" s="783"/>
      <c r="I508" s="784"/>
    </row>
    <row r="509" spans="2:9" s="244" customFormat="1" ht="12" customHeight="1">
      <c r="B509" s="279" t="s">
        <v>230</v>
      </c>
      <c r="C509" s="785" t="str">
        <f t="shared" si="20"/>
        <v xml:space="preserve">:PANDROS </v>
      </c>
      <c r="D509" s="785"/>
      <c r="E509" s="785"/>
      <c r="F509" s="785"/>
      <c r="G509" s="785"/>
      <c r="H509" s="785"/>
      <c r="I509" s="786"/>
    </row>
    <row r="510" spans="2:9" s="244" customFormat="1" ht="12" customHeight="1">
      <c r="B510" s="279" t="s">
        <v>231</v>
      </c>
      <c r="C510" s="783" t="str">
        <f t="shared" si="20"/>
        <v>:İNCE İŞLER</v>
      </c>
      <c r="D510" s="783"/>
      <c r="E510" s="783"/>
      <c r="F510" s="783"/>
      <c r="G510" s="783"/>
      <c r="H510" s="783"/>
      <c r="I510" s="784"/>
    </row>
    <row r="511" spans="2:9" s="244" customFormat="1" ht="33" customHeight="1">
      <c r="B511" s="280" t="s">
        <v>228</v>
      </c>
      <c r="C511" s="787" t="str">
        <f t="shared" si="20"/>
        <v>:Yemek Kesintisi</v>
      </c>
      <c r="D511" s="787"/>
      <c r="E511" s="787"/>
      <c r="F511" s="787"/>
      <c r="G511" s="787"/>
      <c r="H511" s="787"/>
      <c r="I511" s="788"/>
    </row>
    <row r="512" spans="2:9" s="244" customFormat="1" ht="12.6" thickBot="1">
      <c r="B512" s="281" t="s">
        <v>9</v>
      </c>
      <c r="C512" s="282" t="str">
        <f>C440</f>
        <v>:KES.02</v>
      </c>
      <c r="D512" s="283" t="s">
        <v>1</v>
      </c>
      <c r="E512" s="283" t="str">
        <f>E440</f>
        <v>:pkt</v>
      </c>
      <c r="F512" s="283"/>
      <c r="G512" s="283"/>
      <c r="H512" s="283" t="s">
        <v>198</v>
      </c>
      <c r="I512" s="284" t="str">
        <f>I440</f>
        <v>:1TL</v>
      </c>
    </row>
    <row r="513" spans="2:10" s="249" customFormat="1" ht="24" customHeight="1" thickTop="1" thickBot="1">
      <c r="B513" s="789" t="s">
        <v>229</v>
      </c>
      <c r="C513" s="790"/>
      <c r="D513" s="790"/>
      <c r="E513" s="790"/>
      <c r="F513" s="790"/>
      <c r="G513" s="790"/>
      <c r="H513" s="790"/>
      <c r="I513" s="791"/>
    </row>
    <row r="514" spans="2:10" s="244" customFormat="1" ht="12.6" thickTop="1">
      <c r="B514" s="792" t="s">
        <v>223</v>
      </c>
      <c r="C514" s="793"/>
      <c r="D514" s="793" t="s">
        <v>145</v>
      </c>
      <c r="E514" s="793"/>
      <c r="F514" s="793"/>
      <c r="G514" s="793"/>
      <c r="H514" s="796" t="s">
        <v>3</v>
      </c>
      <c r="I514" s="797"/>
    </row>
    <row r="515" spans="2:10" s="244" customFormat="1" ht="12">
      <c r="B515" s="794"/>
      <c r="C515" s="795"/>
      <c r="D515" s="251" t="s">
        <v>147</v>
      </c>
      <c r="E515" s="251" t="s">
        <v>224</v>
      </c>
      <c r="F515" s="251" t="s">
        <v>225</v>
      </c>
      <c r="G515" s="251" t="s">
        <v>148</v>
      </c>
      <c r="H515" s="258" t="s">
        <v>226</v>
      </c>
      <c r="I515" s="252" t="s">
        <v>227</v>
      </c>
      <c r="J515" s="250"/>
    </row>
    <row r="516" spans="2:10" s="244" customFormat="1" ht="12">
      <c r="B516" s="781" t="s">
        <v>237</v>
      </c>
      <c r="C516" s="782"/>
      <c r="D516" s="261"/>
      <c r="E516" s="262"/>
      <c r="F516" s="262"/>
      <c r="G516" s="263"/>
      <c r="H516" s="264"/>
      <c r="I516" s="265">
        <f>H496</f>
        <v>0</v>
      </c>
      <c r="J516" s="250"/>
    </row>
    <row r="517" spans="2:10" s="245" customFormat="1" ht="10.199999999999999">
      <c r="B517" s="756"/>
      <c r="C517" s="757"/>
      <c r="D517" s="266"/>
      <c r="E517" s="267"/>
      <c r="F517" s="267"/>
      <c r="G517" s="268"/>
      <c r="H517" s="269">
        <f>ROUND(IF(MID(B517,1,5)="MİNHA",PRODUCT(D517:G517),0),3)</f>
        <v>0</v>
      </c>
      <c r="I517" s="270">
        <f>ROUND(IF(MID(B517,1,5)&lt;&gt;"MİNHA",PRODUCT(D517:G517),0),3)</f>
        <v>0</v>
      </c>
    </row>
    <row r="518" spans="2:10" s="245" customFormat="1" ht="10.199999999999999">
      <c r="B518" s="756"/>
      <c r="C518" s="757"/>
      <c r="D518" s="266"/>
      <c r="E518" s="267"/>
      <c r="F518" s="267"/>
      <c r="G518" s="268"/>
      <c r="H518" s="269">
        <f t="shared" ref="H518:H566" si="21">ROUND(IF(MID(B518,1,5)="MİNHA",PRODUCT(D518:G518),0),3)</f>
        <v>0</v>
      </c>
      <c r="I518" s="270">
        <f t="shared" ref="I518:I566" si="22">ROUND(IF(MID(B518,1,5)&lt;&gt;"MİNHA",PRODUCT(D518:G518),0),3)</f>
        <v>0</v>
      </c>
    </row>
    <row r="519" spans="2:10" s="245" customFormat="1" ht="10.199999999999999">
      <c r="B519" s="756"/>
      <c r="C519" s="757"/>
      <c r="D519" s="266"/>
      <c r="E519" s="267"/>
      <c r="F519" s="267"/>
      <c r="G519" s="268"/>
      <c r="H519" s="269">
        <f t="shared" si="21"/>
        <v>0</v>
      </c>
      <c r="I519" s="270">
        <f t="shared" si="22"/>
        <v>0</v>
      </c>
    </row>
    <row r="520" spans="2:10" s="245" customFormat="1" ht="10.199999999999999">
      <c r="B520" s="756"/>
      <c r="C520" s="757"/>
      <c r="D520" s="266"/>
      <c r="E520" s="267"/>
      <c r="F520" s="267"/>
      <c r="G520" s="268"/>
      <c r="H520" s="269">
        <f t="shared" si="21"/>
        <v>0</v>
      </c>
      <c r="I520" s="270">
        <f t="shared" si="22"/>
        <v>0</v>
      </c>
    </row>
    <row r="521" spans="2:10" s="245" customFormat="1" ht="10.199999999999999">
      <c r="B521" s="756"/>
      <c r="C521" s="757"/>
      <c r="D521" s="266"/>
      <c r="E521" s="267"/>
      <c r="F521" s="267"/>
      <c r="G521" s="268"/>
      <c r="H521" s="269">
        <f t="shared" si="21"/>
        <v>0</v>
      </c>
      <c r="I521" s="270">
        <f t="shared" si="22"/>
        <v>0</v>
      </c>
    </row>
    <row r="522" spans="2:10" s="245" customFormat="1" ht="10.199999999999999">
      <c r="B522" s="756"/>
      <c r="C522" s="757"/>
      <c r="D522" s="266"/>
      <c r="E522" s="267"/>
      <c r="F522" s="267"/>
      <c r="G522" s="268"/>
      <c r="H522" s="269">
        <f t="shared" si="21"/>
        <v>0</v>
      </c>
      <c r="I522" s="270">
        <f t="shared" si="22"/>
        <v>0</v>
      </c>
    </row>
    <row r="523" spans="2:10" s="245" customFormat="1" ht="10.199999999999999">
      <c r="B523" s="756"/>
      <c r="C523" s="757"/>
      <c r="D523" s="266"/>
      <c r="E523" s="267"/>
      <c r="F523" s="267"/>
      <c r="G523" s="268"/>
      <c r="H523" s="269">
        <f t="shared" si="21"/>
        <v>0</v>
      </c>
      <c r="I523" s="270">
        <f t="shared" si="22"/>
        <v>0</v>
      </c>
    </row>
    <row r="524" spans="2:10" s="245" customFormat="1" ht="10.199999999999999">
      <c r="B524" s="756"/>
      <c r="C524" s="757"/>
      <c r="D524" s="266"/>
      <c r="E524" s="267"/>
      <c r="F524" s="267"/>
      <c r="G524" s="268"/>
      <c r="H524" s="269">
        <f t="shared" si="21"/>
        <v>0</v>
      </c>
      <c r="I524" s="270">
        <f t="shared" si="22"/>
        <v>0</v>
      </c>
    </row>
    <row r="525" spans="2:10" s="245" customFormat="1" ht="10.199999999999999">
      <c r="B525" s="756"/>
      <c r="C525" s="757"/>
      <c r="D525" s="266"/>
      <c r="E525" s="267"/>
      <c r="F525" s="267"/>
      <c r="G525" s="268"/>
      <c r="H525" s="269">
        <f t="shared" si="21"/>
        <v>0</v>
      </c>
      <c r="I525" s="270">
        <f t="shared" si="22"/>
        <v>0</v>
      </c>
    </row>
    <row r="526" spans="2:10" s="245" customFormat="1" ht="10.199999999999999">
      <c r="B526" s="756"/>
      <c r="C526" s="757"/>
      <c r="D526" s="266"/>
      <c r="E526" s="267"/>
      <c r="F526" s="267"/>
      <c r="G526" s="268"/>
      <c r="H526" s="269">
        <f t="shared" si="21"/>
        <v>0</v>
      </c>
      <c r="I526" s="270">
        <f t="shared" si="22"/>
        <v>0</v>
      </c>
    </row>
    <row r="527" spans="2:10" s="245" customFormat="1" ht="10.199999999999999">
      <c r="B527" s="756"/>
      <c r="C527" s="757"/>
      <c r="D527" s="266"/>
      <c r="E527" s="267"/>
      <c r="F527" s="267"/>
      <c r="G527" s="268"/>
      <c r="H527" s="269">
        <f t="shared" si="21"/>
        <v>0</v>
      </c>
      <c r="I527" s="270">
        <f t="shared" si="22"/>
        <v>0</v>
      </c>
    </row>
    <row r="528" spans="2:10" s="245" customFormat="1" ht="10.199999999999999">
      <c r="B528" s="756"/>
      <c r="C528" s="757"/>
      <c r="D528" s="266"/>
      <c r="E528" s="267"/>
      <c r="F528" s="267"/>
      <c r="G528" s="268"/>
      <c r="H528" s="269">
        <f t="shared" si="21"/>
        <v>0</v>
      </c>
      <c r="I528" s="270">
        <f t="shared" si="22"/>
        <v>0</v>
      </c>
    </row>
    <row r="529" spans="2:9" s="245" customFormat="1" ht="10.199999999999999">
      <c r="B529" s="756"/>
      <c r="C529" s="757"/>
      <c r="D529" s="266"/>
      <c r="E529" s="267"/>
      <c r="F529" s="267"/>
      <c r="G529" s="268"/>
      <c r="H529" s="269">
        <f t="shared" si="21"/>
        <v>0</v>
      </c>
      <c r="I529" s="270">
        <f t="shared" si="22"/>
        <v>0</v>
      </c>
    </row>
    <row r="530" spans="2:9" s="245" customFormat="1" ht="10.199999999999999">
      <c r="B530" s="756"/>
      <c r="C530" s="757"/>
      <c r="D530" s="266"/>
      <c r="E530" s="267"/>
      <c r="F530" s="267"/>
      <c r="G530" s="268"/>
      <c r="H530" s="269">
        <f t="shared" si="21"/>
        <v>0</v>
      </c>
      <c r="I530" s="270">
        <f t="shared" si="22"/>
        <v>0</v>
      </c>
    </row>
    <row r="531" spans="2:9" s="245" customFormat="1" ht="10.199999999999999">
      <c r="B531" s="756"/>
      <c r="C531" s="757"/>
      <c r="D531" s="266"/>
      <c r="E531" s="267"/>
      <c r="F531" s="267"/>
      <c r="G531" s="268"/>
      <c r="H531" s="269">
        <f t="shared" si="21"/>
        <v>0</v>
      </c>
      <c r="I531" s="270">
        <f t="shared" si="22"/>
        <v>0</v>
      </c>
    </row>
    <row r="532" spans="2:9" s="245" customFormat="1" ht="10.199999999999999">
      <c r="B532" s="756"/>
      <c r="C532" s="757"/>
      <c r="D532" s="266"/>
      <c r="E532" s="267"/>
      <c r="F532" s="267"/>
      <c r="G532" s="268"/>
      <c r="H532" s="269">
        <f t="shared" si="21"/>
        <v>0</v>
      </c>
      <c r="I532" s="270">
        <f t="shared" si="22"/>
        <v>0</v>
      </c>
    </row>
    <row r="533" spans="2:9" s="245" customFormat="1" ht="10.199999999999999">
      <c r="B533" s="756"/>
      <c r="C533" s="757"/>
      <c r="D533" s="266"/>
      <c r="E533" s="267"/>
      <c r="F533" s="267"/>
      <c r="G533" s="268"/>
      <c r="H533" s="269">
        <f t="shared" si="21"/>
        <v>0</v>
      </c>
      <c r="I533" s="270">
        <f t="shared" si="22"/>
        <v>0</v>
      </c>
    </row>
    <row r="534" spans="2:9" s="245" customFormat="1" ht="10.199999999999999">
      <c r="B534" s="756"/>
      <c r="C534" s="757"/>
      <c r="D534" s="266"/>
      <c r="E534" s="267"/>
      <c r="F534" s="267"/>
      <c r="G534" s="268"/>
      <c r="H534" s="269">
        <f t="shared" si="21"/>
        <v>0</v>
      </c>
      <c r="I534" s="270">
        <f t="shared" si="22"/>
        <v>0</v>
      </c>
    </row>
    <row r="535" spans="2:9" s="245" customFormat="1" ht="10.199999999999999">
      <c r="B535" s="756"/>
      <c r="C535" s="757"/>
      <c r="D535" s="266"/>
      <c r="E535" s="267"/>
      <c r="F535" s="267"/>
      <c r="G535" s="268"/>
      <c r="H535" s="269">
        <f t="shared" si="21"/>
        <v>0</v>
      </c>
      <c r="I535" s="270">
        <f t="shared" si="22"/>
        <v>0</v>
      </c>
    </row>
    <row r="536" spans="2:9" s="245" customFormat="1" ht="10.199999999999999">
      <c r="B536" s="756"/>
      <c r="C536" s="757"/>
      <c r="D536" s="266"/>
      <c r="E536" s="267"/>
      <c r="F536" s="267"/>
      <c r="G536" s="268"/>
      <c r="H536" s="269">
        <f t="shared" si="21"/>
        <v>0</v>
      </c>
      <c r="I536" s="270">
        <f t="shared" si="22"/>
        <v>0</v>
      </c>
    </row>
    <row r="537" spans="2:9" s="245" customFormat="1" ht="10.199999999999999">
      <c r="B537" s="756"/>
      <c r="C537" s="757"/>
      <c r="D537" s="266"/>
      <c r="E537" s="267"/>
      <c r="F537" s="267"/>
      <c r="G537" s="268"/>
      <c r="H537" s="269">
        <f t="shared" si="21"/>
        <v>0</v>
      </c>
      <c r="I537" s="270">
        <f t="shared" si="22"/>
        <v>0</v>
      </c>
    </row>
    <row r="538" spans="2:9" s="245" customFormat="1" ht="10.199999999999999">
      <c r="B538" s="756"/>
      <c r="C538" s="757"/>
      <c r="D538" s="266"/>
      <c r="E538" s="267"/>
      <c r="F538" s="267"/>
      <c r="G538" s="268"/>
      <c r="H538" s="269">
        <f t="shared" si="21"/>
        <v>0</v>
      </c>
      <c r="I538" s="270">
        <f t="shared" si="22"/>
        <v>0</v>
      </c>
    </row>
    <row r="539" spans="2:9" s="245" customFormat="1" ht="10.199999999999999">
      <c r="B539" s="756"/>
      <c r="C539" s="757"/>
      <c r="D539" s="266"/>
      <c r="E539" s="267"/>
      <c r="F539" s="267"/>
      <c r="G539" s="268"/>
      <c r="H539" s="269">
        <f t="shared" si="21"/>
        <v>0</v>
      </c>
      <c r="I539" s="270">
        <f t="shared" si="22"/>
        <v>0</v>
      </c>
    </row>
    <row r="540" spans="2:9" s="245" customFormat="1" ht="10.199999999999999">
      <c r="B540" s="756"/>
      <c r="C540" s="757"/>
      <c r="D540" s="266"/>
      <c r="E540" s="267"/>
      <c r="F540" s="267"/>
      <c r="G540" s="268"/>
      <c r="H540" s="269">
        <f t="shared" si="21"/>
        <v>0</v>
      </c>
      <c r="I540" s="270">
        <f t="shared" si="22"/>
        <v>0</v>
      </c>
    </row>
    <row r="541" spans="2:9" s="245" customFormat="1" ht="10.199999999999999">
      <c r="B541" s="756"/>
      <c r="C541" s="757"/>
      <c r="D541" s="266"/>
      <c r="E541" s="267"/>
      <c r="F541" s="267"/>
      <c r="G541" s="268"/>
      <c r="H541" s="269">
        <f t="shared" si="21"/>
        <v>0</v>
      </c>
      <c r="I541" s="270">
        <f t="shared" si="22"/>
        <v>0</v>
      </c>
    </row>
    <row r="542" spans="2:9" s="245" customFormat="1" ht="10.199999999999999">
      <c r="B542" s="756"/>
      <c r="C542" s="757"/>
      <c r="D542" s="266"/>
      <c r="E542" s="267"/>
      <c r="F542" s="267"/>
      <c r="G542" s="268"/>
      <c r="H542" s="269">
        <f t="shared" si="21"/>
        <v>0</v>
      </c>
      <c r="I542" s="270">
        <f t="shared" si="22"/>
        <v>0</v>
      </c>
    </row>
    <row r="543" spans="2:9" s="245" customFormat="1" ht="10.199999999999999">
      <c r="B543" s="756"/>
      <c r="C543" s="757"/>
      <c r="D543" s="266"/>
      <c r="E543" s="267"/>
      <c r="F543" s="267"/>
      <c r="G543" s="268"/>
      <c r="H543" s="269">
        <f t="shared" si="21"/>
        <v>0</v>
      </c>
      <c r="I543" s="270">
        <f t="shared" si="22"/>
        <v>0</v>
      </c>
    </row>
    <row r="544" spans="2:9" s="245" customFormat="1" ht="10.199999999999999">
      <c r="B544" s="756"/>
      <c r="C544" s="757"/>
      <c r="D544" s="266"/>
      <c r="E544" s="267"/>
      <c r="F544" s="267"/>
      <c r="G544" s="268"/>
      <c r="H544" s="269">
        <f t="shared" si="21"/>
        <v>0</v>
      </c>
      <c r="I544" s="270">
        <f t="shared" si="22"/>
        <v>0</v>
      </c>
    </row>
    <row r="545" spans="2:9" s="245" customFormat="1" ht="10.199999999999999">
      <c r="B545" s="756"/>
      <c r="C545" s="757"/>
      <c r="D545" s="266"/>
      <c r="E545" s="267"/>
      <c r="F545" s="267"/>
      <c r="G545" s="268"/>
      <c r="H545" s="269">
        <f t="shared" si="21"/>
        <v>0</v>
      </c>
      <c r="I545" s="270">
        <f t="shared" si="22"/>
        <v>0</v>
      </c>
    </row>
    <row r="546" spans="2:9" s="245" customFormat="1" ht="10.199999999999999">
      <c r="B546" s="756"/>
      <c r="C546" s="757"/>
      <c r="D546" s="266"/>
      <c r="E546" s="267"/>
      <c r="F546" s="267"/>
      <c r="G546" s="268"/>
      <c r="H546" s="269">
        <f t="shared" si="21"/>
        <v>0</v>
      </c>
      <c r="I546" s="270">
        <f t="shared" si="22"/>
        <v>0</v>
      </c>
    </row>
    <row r="547" spans="2:9" s="245" customFormat="1" ht="10.199999999999999">
      <c r="B547" s="756"/>
      <c r="C547" s="757"/>
      <c r="D547" s="266"/>
      <c r="E547" s="267"/>
      <c r="F547" s="267"/>
      <c r="G547" s="268"/>
      <c r="H547" s="269">
        <f t="shared" si="21"/>
        <v>0</v>
      </c>
      <c r="I547" s="270">
        <f t="shared" si="22"/>
        <v>0</v>
      </c>
    </row>
    <row r="548" spans="2:9" s="245" customFormat="1" ht="10.199999999999999">
      <c r="B548" s="756"/>
      <c r="C548" s="757"/>
      <c r="D548" s="266"/>
      <c r="E548" s="267"/>
      <c r="F548" s="267"/>
      <c r="G548" s="268"/>
      <c r="H548" s="269">
        <f t="shared" si="21"/>
        <v>0</v>
      </c>
      <c r="I548" s="270">
        <f t="shared" si="22"/>
        <v>0</v>
      </c>
    </row>
    <row r="549" spans="2:9" s="245" customFormat="1" ht="10.199999999999999">
      <c r="B549" s="756"/>
      <c r="C549" s="757"/>
      <c r="D549" s="266"/>
      <c r="E549" s="267"/>
      <c r="F549" s="267"/>
      <c r="G549" s="268"/>
      <c r="H549" s="269">
        <f t="shared" si="21"/>
        <v>0</v>
      </c>
      <c r="I549" s="270">
        <f t="shared" si="22"/>
        <v>0</v>
      </c>
    </row>
    <row r="550" spans="2:9" s="245" customFormat="1" ht="10.199999999999999">
      <c r="B550" s="756"/>
      <c r="C550" s="757"/>
      <c r="D550" s="266"/>
      <c r="E550" s="267"/>
      <c r="F550" s="267"/>
      <c r="G550" s="268"/>
      <c r="H550" s="269">
        <f t="shared" si="21"/>
        <v>0</v>
      </c>
      <c r="I550" s="270">
        <f t="shared" si="22"/>
        <v>0</v>
      </c>
    </row>
    <row r="551" spans="2:9" s="245" customFormat="1" ht="10.199999999999999">
      <c r="B551" s="756"/>
      <c r="C551" s="757"/>
      <c r="D551" s="266"/>
      <c r="E551" s="267"/>
      <c r="F551" s="267"/>
      <c r="G551" s="268"/>
      <c r="H551" s="269">
        <f t="shared" si="21"/>
        <v>0</v>
      </c>
      <c r="I551" s="270">
        <f t="shared" si="22"/>
        <v>0</v>
      </c>
    </row>
    <row r="552" spans="2:9" s="245" customFormat="1" ht="10.199999999999999">
      <c r="B552" s="756"/>
      <c r="C552" s="757"/>
      <c r="D552" s="266"/>
      <c r="E552" s="267"/>
      <c r="F552" s="267"/>
      <c r="G552" s="268"/>
      <c r="H552" s="269">
        <f t="shared" si="21"/>
        <v>0</v>
      </c>
      <c r="I552" s="270">
        <f t="shared" si="22"/>
        <v>0</v>
      </c>
    </row>
    <row r="553" spans="2:9" s="245" customFormat="1" ht="10.199999999999999">
      <c r="B553" s="756"/>
      <c r="C553" s="757"/>
      <c r="D553" s="266"/>
      <c r="E553" s="267"/>
      <c r="F553" s="267"/>
      <c r="G553" s="268"/>
      <c r="H553" s="269">
        <f t="shared" si="21"/>
        <v>0</v>
      </c>
      <c r="I553" s="270">
        <f t="shared" si="22"/>
        <v>0</v>
      </c>
    </row>
    <row r="554" spans="2:9" s="245" customFormat="1" ht="10.199999999999999">
      <c r="B554" s="756"/>
      <c r="C554" s="757"/>
      <c r="D554" s="266"/>
      <c r="E554" s="267"/>
      <c r="F554" s="267"/>
      <c r="G554" s="268"/>
      <c r="H554" s="269">
        <f t="shared" si="21"/>
        <v>0</v>
      </c>
      <c r="I554" s="270">
        <f t="shared" si="22"/>
        <v>0</v>
      </c>
    </row>
    <row r="555" spans="2:9" s="245" customFormat="1" ht="10.199999999999999">
      <c r="B555" s="756"/>
      <c r="C555" s="757"/>
      <c r="D555" s="266"/>
      <c r="E555" s="267"/>
      <c r="F555" s="267"/>
      <c r="G555" s="268"/>
      <c r="H555" s="269">
        <f t="shared" si="21"/>
        <v>0</v>
      </c>
      <c r="I555" s="270">
        <f t="shared" si="22"/>
        <v>0</v>
      </c>
    </row>
    <row r="556" spans="2:9" s="245" customFormat="1" ht="10.199999999999999">
      <c r="B556" s="756"/>
      <c r="C556" s="757"/>
      <c r="D556" s="266"/>
      <c r="E556" s="267"/>
      <c r="F556" s="267"/>
      <c r="G556" s="268"/>
      <c r="H556" s="269">
        <f t="shared" si="21"/>
        <v>0</v>
      </c>
      <c r="I556" s="270">
        <f t="shared" si="22"/>
        <v>0</v>
      </c>
    </row>
    <row r="557" spans="2:9" s="245" customFormat="1" ht="10.199999999999999">
      <c r="B557" s="756"/>
      <c r="C557" s="757"/>
      <c r="D557" s="266"/>
      <c r="E557" s="267"/>
      <c r="F557" s="267"/>
      <c r="G557" s="268"/>
      <c r="H557" s="269">
        <f t="shared" si="21"/>
        <v>0</v>
      </c>
      <c r="I557" s="270">
        <f t="shared" si="22"/>
        <v>0</v>
      </c>
    </row>
    <row r="558" spans="2:9" s="245" customFormat="1" ht="10.199999999999999">
      <c r="B558" s="756"/>
      <c r="C558" s="757"/>
      <c r="D558" s="266"/>
      <c r="E558" s="267"/>
      <c r="F558" s="267"/>
      <c r="G558" s="268"/>
      <c r="H558" s="269">
        <f t="shared" si="21"/>
        <v>0</v>
      </c>
      <c r="I558" s="270">
        <f t="shared" si="22"/>
        <v>0</v>
      </c>
    </row>
    <row r="559" spans="2:9" s="245" customFormat="1" ht="10.199999999999999">
      <c r="B559" s="756"/>
      <c r="C559" s="757"/>
      <c r="D559" s="266"/>
      <c r="E559" s="267"/>
      <c r="F559" s="267"/>
      <c r="G559" s="268"/>
      <c r="H559" s="269">
        <f t="shared" si="21"/>
        <v>0</v>
      </c>
      <c r="I559" s="270">
        <f t="shared" si="22"/>
        <v>0</v>
      </c>
    </row>
    <row r="560" spans="2:9" s="245" customFormat="1" ht="10.199999999999999">
      <c r="B560" s="756"/>
      <c r="C560" s="757"/>
      <c r="D560" s="266"/>
      <c r="E560" s="267"/>
      <c r="F560" s="267"/>
      <c r="G560" s="268"/>
      <c r="H560" s="269">
        <f t="shared" si="21"/>
        <v>0</v>
      </c>
      <c r="I560" s="270">
        <f t="shared" si="22"/>
        <v>0</v>
      </c>
    </row>
    <row r="561" spans="2:9" s="245" customFormat="1" ht="10.199999999999999">
      <c r="B561" s="756"/>
      <c r="C561" s="757"/>
      <c r="D561" s="266"/>
      <c r="E561" s="267"/>
      <c r="F561" s="267"/>
      <c r="G561" s="268"/>
      <c r="H561" s="269">
        <f t="shared" si="21"/>
        <v>0</v>
      </c>
      <c r="I561" s="270">
        <f t="shared" si="22"/>
        <v>0</v>
      </c>
    </row>
    <row r="562" spans="2:9" s="245" customFormat="1" ht="10.199999999999999">
      <c r="B562" s="756"/>
      <c r="C562" s="757"/>
      <c r="D562" s="266"/>
      <c r="E562" s="267"/>
      <c r="F562" s="267"/>
      <c r="G562" s="268"/>
      <c r="H562" s="269">
        <f t="shared" si="21"/>
        <v>0</v>
      </c>
      <c r="I562" s="270">
        <f t="shared" si="22"/>
        <v>0</v>
      </c>
    </row>
    <row r="563" spans="2:9" s="245" customFormat="1" ht="10.199999999999999">
      <c r="B563" s="756"/>
      <c r="C563" s="757"/>
      <c r="D563" s="266"/>
      <c r="E563" s="267"/>
      <c r="F563" s="267"/>
      <c r="G563" s="268"/>
      <c r="H563" s="269">
        <f t="shared" si="21"/>
        <v>0</v>
      </c>
      <c r="I563" s="270">
        <f t="shared" si="22"/>
        <v>0</v>
      </c>
    </row>
    <row r="564" spans="2:9" s="245" customFormat="1" ht="10.199999999999999">
      <c r="B564" s="756"/>
      <c r="C564" s="757"/>
      <c r="D564" s="266"/>
      <c r="E564" s="267"/>
      <c r="F564" s="267"/>
      <c r="G564" s="268"/>
      <c r="H564" s="269">
        <f t="shared" si="21"/>
        <v>0</v>
      </c>
      <c r="I564" s="270">
        <f t="shared" si="22"/>
        <v>0</v>
      </c>
    </row>
    <row r="565" spans="2:9" s="245" customFormat="1" ht="10.199999999999999">
      <c r="B565" s="756"/>
      <c r="C565" s="757"/>
      <c r="D565" s="266"/>
      <c r="E565" s="267"/>
      <c r="F565" s="267"/>
      <c r="G565" s="268"/>
      <c r="H565" s="269">
        <f t="shared" si="21"/>
        <v>0</v>
      </c>
      <c r="I565" s="270">
        <f t="shared" si="22"/>
        <v>0</v>
      </c>
    </row>
    <row r="566" spans="2:9" s="245" customFormat="1" ht="10.199999999999999">
      <c r="B566" s="758"/>
      <c r="C566" s="759"/>
      <c r="D566" s="271"/>
      <c r="E566" s="272"/>
      <c r="F566" s="272"/>
      <c r="G566" s="273"/>
      <c r="H566" s="274">
        <f t="shared" si="21"/>
        <v>0</v>
      </c>
      <c r="I566" s="275">
        <f t="shared" si="22"/>
        <v>0</v>
      </c>
    </row>
    <row r="567" spans="2:9" s="244" customFormat="1" ht="12">
      <c r="B567" s="762" t="s">
        <v>233</v>
      </c>
      <c r="C567" s="763"/>
      <c r="D567" s="763"/>
      <c r="E567" s="763"/>
      <c r="F567" s="763"/>
      <c r="G567" s="764"/>
      <c r="H567" s="276">
        <f>ROUND(SUM(H517:H566),3)</f>
        <v>0</v>
      </c>
      <c r="I567" s="277">
        <f>ROUND(SUM(I517:I566),3)</f>
        <v>0</v>
      </c>
    </row>
    <row r="568" spans="2:9" s="244" customFormat="1" ht="12.6" thickBot="1">
      <c r="B568" s="765" t="s">
        <v>234</v>
      </c>
      <c r="C568" s="766"/>
      <c r="D568" s="766"/>
      <c r="E568" s="766"/>
      <c r="F568" s="766"/>
      <c r="G568" s="767"/>
      <c r="H568" s="768">
        <f>ROUND(I567-H567+I516,3)</f>
        <v>0</v>
      </c>
      <c r="I568" s="769"/>
    </row>
    <row r="569" spans="2:9" s="245" customFormat="1" ht="10.8" thickTop="1">
      <c r="B569" s="770" t="s">
        <v>5</v>
      </c>
      <c r="C569" s="771"/>
      <c r="D569" s="774" t="s">
        <v>6</v>
      </c>
      <c r="E569" s="775"/>
      <c r="F569" s="775"/>
      <c r="G569" s="775"/>
      <c r="H569" s="775"/>
      <c r="I569" s="776"/>
    </row>
    <row r="570" spans="2:9" s="245" customFormat="1" ht="10.199999999999999">
      <c r="B570" s="772"/>
      <c r="C570" s="773"/>
      <c r="D570" s="777" t="s">
        <v>235</v>
      </c>
      <c r="E570" s="778"/>
      <c r="F570" s="778"/>
      <c r="G570" s="778"/>
      <c r="H570" s="779" t="s">
        <v>236</v>
      </c>
      <c r="I570" s="780"/>
    </row>
    <row r="571" spans="2:9" s="245" customFormat="1" ht="10.199999999999999">
      <c r="B571" s="798" t="str">
        <f>B499</f>
        <v>YENİ YAPI</v>
      </c>
      <c r="C571" s="799"/>
      <c r="D571" s="802" t="str">
        <f>D499</f>
        <v>Emrah Kulaklı</v>
      </c>
      <c r="E571" s="803"/>
      <c r="F571" s="803"/>
      <c r="G571" s="803"/>
      <c r="H571" s="802" t="str">
        <f>H499</f>
        <v>Emrullah Yavaş</v>
      </c>
      <c r="I571" s="804"/>
    </row>
    <row r="572" spans="2:9" s="245" customFormat="1" ht="10.199999999999999">
      <c r="B572" s="800"/>
      <c r="C572" s="801"/>
      <c r="D572" s="802" t="str">
        <f>D500</f>
        <v>İnşaat Mühendisi</v>
      </c>
      <c r="E572" s="803"/>
      <c r="F572" s="803"/>
      <c r="G572" s="803"/>
      <c r="H572" s="802" t="str">
        <f>H500</f>
        <v>İnşaat Mühendisi</v>
      </c>
      <c r="I572" s="804"/>
    </row>
    <row r="573" spans="2:9" s="245" customFormat="1" ht="10.199999999999999">
      <c r="B573" s="800"/>
      <c r="C573" s="801"/>
      <c r="D573" s="259"/>
      <c r="H573" s="259"/>
      <c r="I573" s="254"/>
    </row>
    <row r="574" spans="2:9" s="245" customFormat="1" ht="10.199999999999999">
      <c r="B574" s="253"/>
      <c r="D574" s="259"/>
      <c r="H574" s="259"/>
      <c r="I574" s="254"/>
    </row>
    <row r="575" spans="2:9" s="245" customFormat="1" ht="10.8" thickBot="1">
      <c r="B575" s="255"/>
      <c r="C575" s="256"/>
      <c r="D575" s="260"/>
      <c r="E575" s="256"/>
      <c r="F575" s="256"/>
      <c r="G575" s="256"/>
      <c r="H575" s="260"/>
      <c r="I575" s="257"/>
    </row>
    <row r="576" spans="2:9" s="245" customFormat="1" ht="6" customHeight="1" thickTop="1"/>
    <row r="577" spans="2:10" ht="3.75" customHeight="1"/>
    <row r="578" spans="2:10" ht="9.75" customHeight="1" thickBot="1">
      <c r="B578" s="246"/>
      <c r="C578" s="246"/>
      <c r="D578" s="245"/>
      <c r="H578" s="247" t="s">
        <v>232</v>
      </c>
      <c r="I578" s="248">
        <f>I506+1</f>
        <v>8</v>
      </c>
    </row>
    <row r="579" spans="2:10" s="244" customFormat="1" ht="12" customHeight="1" thickTop="1">
      <c r="B579" s="278" t="s">
        <v>6</v>
      </c>
      <c r="C579" s="760" t="str">
        <f>C507</f>
        <v>:FARSYAPI</v>
      </c>
      <c r="D579" s="760"/>
      <c r="E579" s="760"/>
      <c r="F579" s="760"/>
      <c r="G579" s="760"/>
      <c r="H579" s="760"/>
      <c r="I579" s="761"/>
    </row>
    <row r="580" spans="2:10" s="244" customFormat="1" ht="12">
      <c r="B580" s="279" t="s">
        <v>5</v>
      </c>
      <c r="C580" s="783" t="str">
        <f t="shared" ref="C580:C583" si="23">C508</f>
        <v>:YENİ YAPI</v>
      </c>
      <c r="D580" s="783"/>
      <c r="E580" s="783"/>
      <c r="F580" s="783"/>
      <c r="G580" s="783"/>
      <c r="H580" s="783"/>
      <c r="I580" s="784"/>
    </row>
    <row r="581" spans="2:10" s="244" customFormat="1" ht="12" customHeight="1">
      <c r="B581" s="279" t="s">
        <v>230</v>
      </c>
      <c r="C581" s="785" t="str">
        <f t="shared" si="23"/>
        <v xml:space="preserve">:PANDROS </v>
      </c>
      <c r="D581" s="785"/>
      <c r="E581" s="785"/>
      <c r="F581" s="785"/>
      <c r="G581" s="785"/>
      <c r="H581" s="785"/>
      <c r="I581" s="786"/>
    </row>
    <row r="582" spans="2:10" s="244" customFormat="1" ht="12" customHeight="1">
      <c r="B582" s="279" t="s">
        <v>231</v>
      </c>
      <c r="C582" s="783" t="str">
        <f t="shared" si="23"/>
        <v>:İNCE İŞLER</v>
      </c>
      <c r="D582" s="783"/>
      <c r="E582" s="783"/>
      <c r="F582" s="783"/>
      <c r="G582" s="783"/>
      <c r="H582" s="783"/>
      <c r="I582" s="784"/>
    </row>
    <row r="583" spans="2:10" s="244" customFormat="1" ht="33" customHeight="1">
      <c r="B583" s="280" t="s">
        <v>228</v>
      </c>
      <c r="C583" s="787" t="str">
        <f t="shared" si="23"/>
        <v>:Yemek Kesintisi</v>
      </c>
      <c r="D583" s="787"/>
      <c r="E583" s="787"/>
      <c r="F583" s="787"/>
      <c r="G583" s="787"/>
      <c r="H583" s="787"/>
      <c r="I583" s="788"/>
    </row>
    <row r="584" spans="2:10" s="244" customFormat="1" ht="12.6" thickBot="1">
      <c r="B584" s="281" t="s">
        <v>9</v>
      </c>
      <c r="C584" s="282" t="str">
        <f>C512</f>
        <v>:KES.02</v>
      </c>
      <c r="D584" s="283" t="s">
        <v>1</v>
      </c>
      <c r="E584" s="283" t="str">
        <f>E512</f>
        <v>:pkt</v>
      </c>
      <c r="F584" s="283"/>
      <c r="G584" s="283"/>
      <c r="H584" s="283" t="s">
        <v>198</v>
      </c>
      <c r="I584" s="284" t="str">
        <f>I512</f>
        <v>:1TL</v>
      </c>
    </row>
    <row r="585" spans="2:10" s="249" customFormat="1" ht="24" customHeight="1" thickTop="1" thickBot="1">
      <c r="B585" s="789" t="s">
        <v>229</v>
      </c>
      <c r="C585" s="790"/>
      <c r="D585" s="790"/>
      <c r="E585" s="790"/>
      <c r="F585" s="790"/>
      <c r="G585" s="790"/>
      <c r="H585" s="790"/>
      <c r="I585" s="791"/>
    </row>
    <row r="586" spans="2:10" s="244" customFormat="1" ht="12.6" thickTop="1">
      <c r="B586" s="792" t="s">
        <v>223</v>
      </c>
      <c r="C586" s="793"/>
      <c r="D586" s="793" t="s">
        <v>145</v>
      </c>
      <c r="E586" s="793"/>
      <c r="F586" s="793"/>
      <c r="G586" s="793"/>
      <c r="H586" s="796" t="s">
        <v>3</v>
      </c>
      <c r="I586" s="797"/>
    </row>
    <row r="587" spans="2:10" s="244" customFormat="1" ht="12">
      <c r="B587" s="794"/>
      <c r="C587" s="795"/>
      <c r="D587" s="251" t="s">
        <v>147</v>
      </c>
      <c r="E587" s="251" t="s">
        <v>224</v>
      </c>
      <c r="F587" s="251" t="s">
        <v>225</v>
      </c>
      <c r="G587" s="251" t="s">
        <v>148</v>
      </c>
      <c r="H587" s="258" t="s">
        <v>226</v>
      </c>
      <c r="I587" s="252" t="s">
        <v>227</v>
      </c>
      <c r="J587" s="250"/>
    </row>
    <row r="588" spans="2:10" s="244" customFormat="1" ht="12">
      <c r="B588" s="781" t="s">
        <v>237</v>
      </c>
      <c r="C588" s="782"/>
      <c r="D588" s="261"/>
      <c r="E588" s="262"/>
      <c r="F588" s="262"/>
      <c r="G588" s="263"/>
      <c r="H588" s="264"/>
      <c r="I588" s="265">
        <f>H568</f>
        <v>0</v>
      </c>
      <c r="J588" s="250"/>
    </row>
    <row r="589" spans="2:10" s="245" customFormat="1" ht="10.199999999999999">
      <c r="B589" s="756"/>
      <c r="C589" s="757"/>
      <c r="D589" s="266"/>
      <c r="E589" s="267"/>
      <c r="F589" s="267"/>
      <c r="G589" s="268"/>
      <c r="H589" s="269">
        <f>ROUND(IF(MID(B589,1,5)="MİNHA",PRODUCT(D589:G589),0),3)</f>
        <v>0</v>
      </c>
      <c r="I589" s="270">
        <f>ROUND(IF(MID(B589,1,5)&lt;&gt;"MİNHA",PRODUCT(D589:G589),0),3)</f>
        <v>0</v>
      </c>
    </row>
    <row r="590" spans="2:10" s="245" customFormat="1" ht="10.199999999999999">
      <c r="B590" s="756"/>
      <c r="C590" s="757"/>
      <c r="D590" s="266"/>
      <c r="E590" s="267"/>
      <c r="F590" s="267"/>
      <c r="G590" s="268"/>
      <c r="H590" s="269">
        <f t="shared" ref="H590:H638" si="24">ROUND(IF(MID(B590,1,5)="MİNHA",PRODUCT(D590:G590),0),3)</f>
        <v>0</v>
      </c>
      <c r="I590" s="270">
        <f t="shared" ref="I590:I638" si="25">ROUND(IF(MID(B590,1,5)&lt;&gt;"MİNHA",PRODUCT(D590:G590),0),3)</f>
        <v>0</v>
      </c>
    </row>
    <row r="591" spans="2:10" s="245" customFormat="1" ht="10.199999999999999">
      <c r="B591" s="756"/>
      <c r="C591" s="757"/>
      <c r="D591" s="266"/>
      <c r="E591" s="267"/>
      <c r="F591" s="267"/>
      <c r="G591" s="268"/>
      <c r="H591" s="269">
        <f t="shared" si="24"/>
        <v>0</v>
      </c>
      <c r="I591" s="270">
        <f t="shared" si="25"/>
        <v>0</v>
      </c>
    </row>
    <row r="592" spans="2:10" s="245" customFormat="1" ht="10.199999999999999">
      <c r="B592" s="756"/>
      <c r="C592" s="757"/>
      <c r="D592" s="266"/>
      <c r="E592" s="267"/>
      <c r="F592" s="267"/>
      <c r="G592" s="268"/>
      <c r="H592" s="269">
        <f t="shared" si="24"/>
        <v>0</v>
      </c>
      <c r="I592" s="270">
        <f t="shared" si="25"/>
        <v>0</v>
      </c>
    </row>
    <row r="593" spans="2:9" s="245" customFormat="1" ht="10.199999999999999">
      <c r="B593" s="756"/>
      <c r="C593" s="757"/>
      <c r="D593" s="266"/>
      <c r="E593" s="267"/>
      <c r="F593" s="267"/>
      <c r="G593" s="268"/>
      <c r="H593" s="269">
        <f t="shared" si="24"/>
        <v>0</v>
      </c>
      <c r="I593" s="270">
        <f t="shared" si="25"/>
        <v>0</v>
      </c>
    </row>
    <row r="594" spans="2:9" s="245" customFormat="1" ht="10.199999999999999">
      <c r="B594" s="756"/>
      <c r="C594" s="757"/>
      <c r="D594" s="266"/>
      <c r="E594" s="267"/>
      <c r="F594" s="267"/>
      <c r="G594" s="268"/>
      <c r="H594" s="269">
        <f t="shared" si="24"/>
        <v>0</v>
      </c>
      <c r="I594" s="270">
        <f t="shared" si="25"/>
        <v>0</v>
      </c>
    </row>
    <row r="595" spans="2:9" s="245" customFormat="1" ht="10.199999999999999">
      <c r="B595" s="756"/>
      <c r="C595" s="757"/>
      <c r="D595" s="266"/>
      <c r="E595" s="267"/>
      <c r="F595" s="267"/>
      <c r="G595" s="268"/>
      <c r="H595" s="269">
        <f t="shared" si="24"/>
        <v>0</v>
      </c>
      <c r="I595" s="270">
        <f t="shared" si="25"/>
        <v>0</v>
      </c>
    </row>
    <row r="596" spans="2:9" s="245" customFormat="1" ht="10.199999999999999">
      <c r="B596" s="756"/>
      <c r="C596" s="757"/>
      <c r="D596" s="266"/>
      <c r="E596" s="267"/>
      <c r="F596" s="267"/>
      <c r="G596" s="268"/>
      <c r="H596" s="269">
        <f t="shared" si="24"/>
        <v>0</v>
      </c>
      <c r="I596" s="270">
        <f t="shared" si="25"/>
        <v>0</v>
      </c>
    </row>
    <row r="597" spans="2:9" s="245" customFormat="1" ht="10.199999999999999">
      <c r="B597" s="756"/>
      <c r="C597" s="757"/>
      <c r="D597" s="266"/>
      <c r="E597" s="267"/>
      <c r="F597" s="267"/>
      <c r="G597" s="268"/>
      <c r="H597" s="269">
        <f t="shared" si="24"/>
        <v>0</v>
      </c>
      <c r="I597" s="270">
        <f t="shared" si="25"/>
        <v>0</v>
      </c>
    </row>
    <row r="598" spans="2:9" s="245" customFormat="1" ht="10.199999999999999">
      <c r="B598" s="756"/>
      <c r="C598" s="757"/>
      <c r="D598" s="266"/>
      <c r="E598" s="267"/>
      <c r="F598" s="267"/>
      <c r="G598" s="268"/>
      <c r="H598" s="269">
        <f t="shared" si="24"/>
        <v>0</v>
      </c>
      <c r="I598" s="270">
        <f t="shared" si="25"/>
        <v>0</v>
      </c>
    </row>
    <row r="599" spans="2:9" s="245" customFormat="1" ht="10.199999999999999">
      <c r="B599" s="756"/>
      <c r="C599" s="757"/>
      <c r="D599" s="266"/>
      <c r="E599" s="267"/>
      <c r="F599" s="267"/>
      <c r="G599" s="268"/>
      <c r="H599" s="269">
        <f t="shared" si="24"/>
        <v>0</v>
      </c>
      <c r="I599" s="270">
        <f t="shared" si="25"/>
        <v>0</v>
      </c>
    </row>
    <row r="600" spans="2:9" s="245" customFormat="1" ht="10.199999999999999">
      <c r="B600" s="756"/>
      <c r="C600" s="757"/>
      <c r="D600" s="266"/>
      <c r="E600" s="267"/>
      <c r="F600" s="267"/>
      <c r="G600" s="268"/>
      <c r="H600" s="269">
        <f t="shared" si="24"/>
        <v>0</v>
      </c>
      <c r="I600" s="270">
        <f t="shared" si="25"/>
        <v>0</v>
      </c>
    </row>
    <row r="601" spans="2:9" s="245" customFormat="1" ht="10.199999999999999">
      <c r="B601" s="756"/>
      <c r="C601" s="757"/>
      <c r="D601" s="266"/>
      <c r="E601" s="267"/>
      <c r="F601" s="267"/>
      <c r="G601" s="268"/>
      <c r="H601" s="269">
        <f t="shared" si="24"/>
        <v>0</v>
      </c>
      <c r="I601" s="270">
        <f t="shared" si="25"/>
        <v>0</v>
      </c>
    </row>
    <row r="602" spans="2:9" s="245" customFormat="1" ht="10.199999999999999">
      <c r="B602" s="756"/>
      <c r="C602" s="757"/>
      <c r="D602" s="266"/>
      <c r="E602" s="267"/>
      <c r="F602" s="267"/>
      <c r="G602" s="268"/>
      <c r="H602" s="269">
        <f t="shared" si="24"/>
        <v>0</v>
      </c>
      <c r="I602" s="270">
        <f t="shared" si="25"/>
        <v>0</v>
      </c>
    </row>
    <row r="603" spans="2:9" s="245" customFormat="1" ht="10.199999999999999">
      <c r="B603" s="756"/>
      <c r="C603" s="757"/>
      <c r="D603" s="266"/>
      <c r="E603" s="267"/>
      <c r="F603" s="267"/>
      <c r="G603" s="268"/>
      <c r="H603" s="269">
        <f t="shared" si="24"/>
        <v>0</v>
      </c>
      <c r="I603" s="270">
        <f t="shared" si="25"/>
        <v>0</v>
      </c>
    </row>
    <row r="604" spans="2:9" s="245" customFormat="1" ht="10.199999999999999">
      <c r="B604" s="756"/>
      <c r="C604" s="757"/>
      <c r="D604" s="266"/>
      <c r="E604" s="267"/>
      <c r="F604" s="267"/>
      <c r="G604" s="268"/>
      <c r="H604" s="269">
        <f t="shared" si="24"/>
        <v>0</v>
      </c>
      <c r="I604" s="270">
        <f t="shared" si="25"/>
        <v>0</v>
      </c>
    </row>
    <row r="605" spans="2:9" s="245" customFormat="1" ht="10.199999999999999">
      <c r="B605" s="756"/>
      <c r="C605" s="757"/>
      <c r="D605" s="266"/>
      <c r="E605" s="267"/>
      <c r="F605" s="267"/>
      <c r="G605" s="268"/>
      <c r="H605" s="269">
        <f t="shared" si="24"/>
        <v>0</v>
      </c>
      <c r="I605" s="270">
        <f t="shared" si="25"/>
        <v>0</v>
      </c>
    </row>
    <row r="606" spans="2:9" s="245" customFormat="1" ht="10.199999999999999">
      <c r="B606" s="756"/>
      <c r="C606" s="757"/>
      <c r="D606" s="266"/>
      <c r="E606" s="267"/>
      <c r="F606" s="267"/>
      <c r="G606" s="268"/>
      <c r="H606" s="269">
        <f t="shared" si="24"/>
        <v>0</v>
      </c>
      <c r="I606" s="270">
        <f t="shared" si="25"/>
        <v>0</v>
      </c>
    </row>
    <row r="607" spans="2:9" s="245" customFormat="1" ht="10.199999999999999">
      <c r="B607" s="756"/>
      <c r="C607" s="757"/>
      <c r="D607" s="266"/>
      <c r="E607" s="267"/>
      <c r="F607" s="267"/>
      <c r="G607" s="268"/>
      <c r="H607" s="269">
        <f t="shared" si="24"/>
        <v>0</v>
      </c>
      <c r="I607" s="270">
        <f t="shared" si="25"/>
        <v>0</v>
      </c>
    </row>
    <row r="608" spans="2:9" s="245" customFormat="1" ht="10.199999999999999">
      <c r="B608" s="756"/>
      <c r="C608" s="757"/>
      <c r="D608" s="266"/>
      <c r="E608" s="267"/>
      <c r="F608" s="267"/>
      <c r="G608" s="268"/>
      <c r="H608" s="269">
        <f t="shared" si="24"/>
        <v>0</v>
      </c>
      <c r="I608" s="270">
        <f t="shared" si="25"/>
        <v>0</v>
      </c>
    </row>
    <row r="609" spans="2:9" s="245" customFormat="1" ht="10.199999999999999">
      <c r="B609" s="756"/>
      <c r="C609" s="757"/>
      <c r="D609" s="266"/>
      <c r="E609" s="267"/>
      <c r="F609" s="267"/>
      <c r="G609" s="268"/>
      <c r="H609" s="269">
        <f t="shared" si="24"/>
        <v>0</v>
      </c>
      <c r="I609" s="270">
        <f t="shared" si="25"/>
        <v>0</v>
      </c>
    </row>
    <row r="610" spans="2:9" s="245" customFormat="1" ht="10.199999999999999">
      <c r="B610" s="756"/>
      <c r="C610" s="757"/>
      <c r="D610" s="266"/>
      <c r="E610" s="267"/>
      <c r="F610" s="267"/>
      <c r="G610" s="268"/>
      <c r="H610" s="269">
        <f t="shared" si="24"/>
        <v>0</v>
      </c>
      <c r="I610" s="270">
        <f t="shared" si="25"/>
        <v>0</v>
      </c>
    </row>
    <row r="611" spans="2:9" s="245" customFormat="1" ht="10.199999999999999">
      <c r="B611" s="756"/>
      <c r="C611" s="757"/>
      <c r="D611" s="266"/>
      <c r="E611" s="267"/>
      <c r="F611" s="267"/>
      <c r="G611" s="268"/>
      <c r="H611" s="269">
        <f t="shared" si="24"/>
        <v>0</v>
      </c>
      <c r="I611" s="270">
        <f t="shared" si="25"/>
        <v>0</v>
      </c>
    </row>
    <row r="612" spans="2:9" s="245" customFormat="1" ht="10.199999999999999">
      <c r="B612" s="756"/>
      <c r="C612" s="757"/>
      <c r="D612" s="266"/>
      <c r="E612" s="267"/>
      <c r="F612" s="267"/>
      <c r="G612" s="268"/>
      <c r="H612" s="269">
        <f t="shared" si="24"/>
        <v>0</v>
      </c>
      <c r="I612" s="270">
        <f t="shared" si="25"/>
        <v>0</v>
      </c>
    </row>
    <row r="613" spans="2:9" s="245" customFormat="1" ht="10.199999999999999">
      <c r="B613" s="756"/>
      <c r="C613" s="757"/>
      <c r="D613" s="266"/>
      <c r="E613" s="267"/>
      <c r="F613" s="267"/>
      <c r="G613" s="268"/>
      <c r="H613" s="269">
        <f t="shared" si="24"/>
        <v>0</v>
      </c>
      <c r="I613" s="270">
        <f t="shared" si="25"/>
        <v>0</v>
      </c>
    </row>
    <row r="614" spans="2:9" s="245" customFormat="1" ht="10.199999999999999">
      <c r="B614" s="756"/>
      <c r="C614" s="757"/>
      <c r="D614" s="266"/>
      <c r="E614" s="267"/>
      <c r="F614" s="267"/>
      <c r="G614" s="268"/>
      <c r="H614" s="269">
        <f t="shared" si="24"/>
        <v>0</v>
      </c>
      <c r="I614" s="270">
        <f t="shared" si="25"/>
        <v>0</v>
      </c>
    </row>
    <row r="615" spans="2:9" s="245" customFormat="1" ht="10.199999999999999">
      <c r="B615" s="756"/>
      <c r="C615" s="757"/>
      <c r="D615" s="266"/>
      <c r="E615" s="267"/>
      <c r="F615" s="267"/>
      <c r="G615" s="268"/>
      <c r="H615" s="269">
        <f t="shared" si="24"/>
        <v>0</v>
      </c>
      <c r="I615" s="270">
        <f t="shared" si="25"/>
        <v>0</v>
      </c>
    </row>
    <row r="616" spans="2:9" s="245" customFormat="1" ht="10.199999999999999">
      <c r="B616" s="756"/>
      <c r="C616" s="757"/>
      <c r="D616" s="266"/>
      <c r="E616" s="267"/>
      <c r="F616" s="267"/>
      <c r="G616" s="268"/>
      <c r="H616" s="269">
        <f t="shared" si="24"/>
        <v>0</v>
      </c>
      <c r="I616" s="270">
        <f t="shared" si="25"/>
        <v>0</v>
      </c>
    </row>
    <row r="617" spans="2:9" s="245" customFormat="1" ht="10.199999999999999">
      <c r="B617" s="756"/>
      <c r="C617" s="757"/>
      <c r="D617" s="266"/>
      <c r="E617" s="267"/>
      <c r="F617" s="267"/>
      <c r="G617" s="268"/>
      <c r="H617" s="269">
        <f t="shared" si="24"/>
        <v>0</v>
      </c>
      <c r="I617" s="270">
        <f t="shared" si="25"/>
        <v>0</v>
      </c>
    </row>
    <row r="618" spans="2:9" s="245" customFormat="1" ht="10.199999999999999">
      <c r="B618" s="756"/>
      <c r="C618" s="757"/>
      <c r="D618" s="266"/>
      <c r="E618" s="267"/>
      <c r="F618" s="267"/>
      <c r="G618" s="268"/>
      <c r="H618" s="269">
        <f t="shared" si="24"/>
        <v>0</v>
      </c>
      <c r="I618" s="270">
        <f t="shared" si="25"/>
        <v>0</v>
      </c>
    </row>
    <row r="619" spans="2:9" s="245" customFormat="1" ht="10.199999999999999">
      <c r="B619" s="756"/>
      <c r="C619" s="757"/>
      <c r="D619" s="266"/>
      <c r="E619" s="267"/>
      <c r="F619" s="267"/>
      <c r="G619" s="268"/>
      <c r="H619" s="269">
        <f t="shared" si="24"/>
        <v>0</v>
      </c>
      <c r="I619" s="270">
        <f t="shared" si="25"/>
        <v>0</v>
      </c>
    </row>
    <row r="620" spans="2:9" s="245" customFormat="1" ht="10.199999999999999">
      <c r="B620" s="756"/>
      <c r="C620" s="757"/>
      <c r="D620" s="266"/>
      <c r="E620" s="267"/>
      <c r="F620" s="267"/>
      <c r="G620" s="268"/>
      <c r="H620" s="269">
        <f t="shared" si="24"/>
        <v>0</v>
      </c>
      <c r="I620" s="270">
        <f t="shared" si="25"/>
        <v>0</v>
      </c>
    </row>
    <row r="621" spans="2:9" s="245" customFormat="1" ht="10.199999999999999">
      <c r="B621" s="756"/>
      <c r="C621" s="757"/>
      <c r="D621" s="266"/>
      <c r="E621" s="267"/>
      <c r="F621" s="267"/>
      <c r="G621" s="268"/>
      <c r="H621" s="269">
        <f t="shared" si="24"/>
        <v>0</v>
      </c>
      <c r="I621" s="270">
        <f t="shared" si="25"/>
        <v>0</v>
      </c>
    </row>
    <row r="622" spans="2:9" s="245" customFormat="1" ht="10.199999999999999">
      <c r="B622" s="756"/>
      <c r="C622" s="757"/>
      <c r="D622" s="266"/>
      <c r="E622" s="267"/>
      <c r="F622" s="267"/>
      <c r="G622" s="268"/>
      <c r="H622" s="269">
        <f t="shared" si="24"/>
        <v>0</v>
      </c>
      <c r="I622" s="270">
        <f t="shared" si="25"/>
        <v>0</v>
      </c>
    </row>
    <row r="623" spans="2:9" s="245" customFormat="1" ht="10.199999999999999">
      <c r="B623" s="756"/>
      <c r="C623" s="757"/>
      <c r="D623" s="266"/>
      <c r="E623" s="267"/>
      <c r="F623" s="267"/>
      <c r="G623" s="268"/>
      <c r="H623" s="269">
        <f t="shared" si="24"/>
        <v>0</v>
      </c>
      <c r="I623" s="270">
        <f t="shared" si="25"/>
        <v>0</v>
      </c>
    </row>
    <row r="624" spans="2:9" s="245" customFormat="1" ht="10.199999999999999">
      <c r="B624" s="756"/>
      <c r="C624" s="757"/>
      <c r="D624" s="266"/>
      <c r="E624" s="267"/>
      <c r="F624" s="267"/>
      <c r="G624" s="268"/>
      <c r="H624" s="269">
        <f t="shared" si="24"/>
        <v>0</v>
      </c>
      <c r="I624" s="270">
        <f t="shared" si="25"/>
        <v>0</v>
      </c>
    </row>
    <row r="625" spans="2:9" s="245" customFormat="1" ht="10.199999999999999">
      <c r="B625" s="756"/>
      <c r="C625" s="757"/>
      <c r="D625" s="266"/>
      <c r="E625" s="267"/>
      <c r="F625" s="267"/>
      <c r="G625" s="268"/>
      <c r="H625" s="269">
        <f t="shared" si="24"/>
        <v>0</v>
      </c>
      <c r="I625" s="270">
        <f t="shared" si="25"/>
        <v>0</v>
      </c>
    </row>
    <row r="626" spans="2:9" s="245" customFormat="1" ht="10.199999999999999">
      <c r="B626" s="756"/>
      <c r="C626" s="757"/>
      <c r="D626" s="266"/>
      <c r="E626" s="267"/>
      <c r="F626" s="267"/>
      <c r="G626" s="268"/>
      <c r="H626" s="269">
        <f t="shared" si="24"/>
        <v>0</v>
      </c>
      <c r="I626" s="270">
        <f t="shared" si="25"/>
        <v>0</v>
      </c>
    </row>
    <row r="627" spans="2:9" s="245" customFormat="1" ht="10.199999999999999">
      <c r="B627" s="756"/>
      <c r="C627" s="757"/>
      <c r="D627" s="266"/>
      <c r="E627" s="267"/>
      <c r="F627" s="267"/>
      <c r="G627" s="268"/>
      <c r="H627" s="269">
        <f t="shared" si="24"/>
        <v>0</v>
      </c>
      <c r="I627" s="270">
        <f t="shared" si="25"/>
        <v>0</v>
      </c>
    </row>
    <row r="628" spans="2:9" s="245" customFormat="1" ht="10.199999999999999">
      <c r="B628" s="756"/>
      <c r="C628" s="757"/>
      <c r="D628" s="266"/>
      <c r="E628" s="267"/>
      <c r="F628" s="267"/>
      <c r="G628" s="268"/>
      <c r="H628" s="269">
        <f t="shared" si="24"/>
        <v>0</v>
      </c>
      <c r="I628" s="270">
        <f t="shared" si="25"/>
        <v>0</v>
      </c>
    </row>
    <row r="629" spans="2:9" s="245" customFormat="1" ht="10.199999999999999">
      <c r="B629" s="756"/>
      <c r="C629" s="757"/>
      <c r="D629" s="266"/>
      <c r="E629" s="267"/>
      <c r="F629" s="267"/>
      <c r="G629" s="268"/>
      <c r="H629" s="269">
        <f t="shared" si="24"/>
        <v>0</v>
      </c>
      <c r="I629" s="270">
        <f t="shared" si="25"/>
        <v>0</v>
      </c>
    </row>
    <row r="630" spans="2:9" s="245" customFormat="1" ht="10.199999999999999">
      <c r="B630" s="756"/>
      <c r="C630" s="757"/>
      <c r="D630" s="266"/>
      <c r="E630" s="267"/>
      <c r="F630" s="267"/>
      <c r="G630" s="268"/>
      <c r="H630" s="269">
        <f t="shared" si="24"/>
        <v>0</v>
      </c>
      <c r="I630" s="270">
        <f t="shared" si="25"/>
        <v>0</v>
      </c>
    </row>
    <row r="631" spans="2:9" s="245" customFormat="1" ht="10.199999999999999">
      <c r="B631" s="756"/>
      <c r="C631" s="757"/>
      <c r="D631" s="266"/>
      <c r="E631" s="267"/>
      <c r="F631" s="267"/>
      <c r="G631" s="268"/>
      <c r="H631" s="269">
        <f t="shared" si="24"/>
        <v>0</v>
      </c>
      <c r="I631" s="270">
        <f t="shared" si="25"/>
        <v>0</v>
      </c>
    </row>
    <row r="632" spans="2:9" s="245" customFormat="1" ht="10.199999999999999">
      <c r="B632" s="756"/>
      <c r="C632" s="757"/>
      <c r="D632" s="266"/>
      <c r="E632" s="267"/>
      <c r="F632" s="267"/>
      <c r="G632" s="268"/>
      <c r="H632" s="269">
        <f t="shared" si="24"/>
        <v>0</v>
      </c>
      <c r="I632" s="270">
        <f t="shared" si="25"/>
        <v>0</v>
      </c>
    </row>
    <row r="633" spans="2:9" s="245" customFormat="1" ht="10.199999999999999">
      <c r="B633" s="756"/>
      <c r="C633" s="757"/>
      <c r="D633" s="266"/>
      <c r="E633" s="267"/>
      <c r="F633" s="267"/>
      <c r="G633" s="268"/>
      <c r="H633" s="269">
        <f t="shared" si="24"/>
        <v>0</v>
      </c>
      <c r="I633" s="270">
        <f t="shared" si="25"/>
        <v>0</v>
      </c>
    </row>
    <row r="634" spans="2:9" s="245" customFormat="1" ht="10.199999999999999">
      <c r="B634" s="756"/>
      <c r="C634" s="757"/>
      <c r="D634" s="266"/>
      <c r="E634" s="267"/>
      <c r="F634" s="267"/>
      <c r="G634" s="268"/>
      <c r="H634" s="269">
        <f t="shared" si="24"/>
        <v>0</v>
      </c>
      <c r="I634" s="270">
        <f t="shared" si="25"/>
        <v>0</v>
      </c>
    </row>
    <row r="635" spans="2:9" s="245" customFormat="1" ht="10.199999999999999">
      <c r="B635" s="756"/>
      <c r="C635" s="757"/>
      <c r="D635" s="266"/>
      <c r="E635" s="267"/>
      <c r="F635" s="267"/>
      <c r="G635" s="268"/>
      <c r="H635" s="269">
        <f t="shared" si="24"/>
        <v>0</v>
      </c>
      <c r="I635" s="270">
        <f t="shared" si="25"/>
        <v>0</v>
      </c>
    </row>
    <row r="636" spans="2:9" s="245" customFormat="1" ht="10.199999999999999">
      <c r="B636" s="756"/>
      <c r="C636" s="757"/>
      <c r="D636" s="266"/>
      <c r="E636" s="267"/>
      <c r="F636" s="267"/>
      <c r="G636" s="268"/>
      <c r="H636" s="269">
        <f t="shared" si="24"/>
        <v>0</v>
      </c>
      <c r="I636" s="270">
        <f t="shared" si="25"/>
        <v>0</v>
      </c>
    </row>
    <row r="637" spans="2:9" s="245" customFormat="1" ht="10.199999999999999">
      <c r="B637" s="756"/>
      <c r="C637" s="757"/>
      <c r="D637" s="266"/>
      <c r="E637" s="267"/>
      <c r="F637" s="267"/>
      <c r="G637" s="268"/>
      <c r="H637" s="269">
        <f t="shared" si="24"/>
        <v>0</v>
      </c>
      <c r="I637" s="270">
        <f t="shared" si="25"/>
        <v>0</v>
      </c>
    </row>
    <row r="638" spans="2:9" s="245" customFormat="1" ht="10.199999999999999">
      <c r="B638" s="758"/>
      <c r="C638" s="759"/>
      <c r="D638" s="271"/>
      <c r="E638" s="272"/>
      <c r="F638" s="272"/>
      <c r="G638" s="273"/>
      <c r="H638" s="274">
        <f t="shared" si="24"/>
        <v>0</v>
      </c>
      <c r="I638" s="275">
        <f t="shared" si="25"/>
        <v>0</v>
      </c>
    </row>
    <row r="639" spans="2:9" s="244" customFormat="1" ht="12">
      <c r="B639" s="762" t="s">
        <v>233</v>
      </c>
      <c r="C639" s="763"/>
      <c r="D639" s="763"/>
      <c r="E639" s="763"/>
      <c r="F639" s="763"/>
      <c r="G639" s="764"/>
      <c r="H639" s="276">
        <f>ROUND(SUM(H589:H638),3)</f>
        <v>0</v>
      </c>
      <c r="I639" s="277">
        <f>ROUND(SUM(I589:I638),3)</f>
        <v>0</v>
      </c>
    </row>
    <row r="640" spans="2:9" s="244" customFormat="1" ht="12.6" thickBot="1">
      <c r="B640" s="765" t="s">
        <v>234</v>
      </c>
      <c r="C640" s="766"/>
      <c r="D640" s="766"/>
      <c r="E640" s="766"/>
      <c r="F640" s="766"/>
      <c r="G640" s="767"/>
      <c r="H640" s="768">
        <f>ROUND(I639-H639+I588,3)</f>
        <v>0</v>
      </c>
      <c r="I640" s="769"/>
    </row>
    <row r="641" spans="2:9" s="245" customFormat="1" ht="10.8" thickTop="1">
      <c r="B641" s="770" t="s">
        <v>5</v>
      </c>
      <c r="C641" s="771"/>
      <c r="D641" s="774" t="s">
        <v>6</v>
      </c>
      <c r="E641" s="775"/>
      <c r="F641" s="775"/>
      <c r="G641" s="775"/>
      <c r="H641" s="775"/>
      <c r="I641" s="776"/>
    </row>
    <row r="642" spans="2:9" s="245" customFormat="1" ht="10.199999999999999">
      <c r="B642" s="772"/>
      <c r="C642" s="773"/>
      <c r="D642" s="777" t="s">
        <v>235</v>
      </c>
      <c r="E642" s="778"/>
      <c r="F642" s="778"/>
      <c r="G642" s="778"/>
      <c r="H642" s="779" t="s">
        <v>236</v>
      </c>
      <c r="I642" s="780"/>
    </row>
    <row r="643" spans="2:9" s="245" customFormat="1" ht="10.199999999999999">
      <c r="B643" s="798" t="str">
        <f>B571</f>
        <v>YENİ YAPI</v>
      </c>
      <c r="C643" s="799"/>
      <c r="D643" s="802" t="str">
        <f>D571</f>
        <v>Emrah Kulaklı</v>
      </c>
      <c r="E643" s="803"/>
      <c r="F643" s="803"/>
      <c r="G643" s="803"/>
      <c r="H643" s="802" t="str">
        <f>H571</f>
        <v>Emrullah Yavaş</v>
      </c>
      <c r="I643" s="804"/>
    </row>
    <row r="644" spans="2:9" s="245" customFormat="1" ht="10.199999999999999">
      <c r="B644" s="800"/>
      <c r="C644" s="801"/>
      <c r="D644" s="802" t="str">
        <f>D572</f>
        <v>İnşaat Mühendisi</v>
      </c>
      <c r="E644" s="803"/>
      <c r="F644" s="803"/>
      <c r="G644" s="803"/>
      <c r="H644" s="802" t="str">
        <f>H572</f>
        <v>İnşaat Mühendisi</v>
      </c>
      <c r="I644" s="804"/>
    </row>
    <row r="645" spans="2:9" s="245" customFormat="1" ht="10.199999999999999">
      <c r="B645" s="800"/>
      <c r="C645" s="801"/>
      <c r="D645" s="259"/>
      <c r="H645" s="259"/>
      <c r="I645" s="254"/>
    </row>
    <row r="646" spans="2:9" s="245" customFormat="1" ht="10.199999999999999">
      <c r="B646" s="253"/>
      <c r="D646" s="259"/>
      <c r="H646" s="259"/>
      <c r="I646" s="254"/>
    </row>
    <row r="647" spans="2:9" s="245" customFormat="1" ht="10.8" thickBot="1">
      <c r="B647" s="255"/>
      <c r="C647" s="256"/>
      <c r="D647" s="260"/>
      <c r="E647" s="256"/>
      <c r="F647" s="256"/>
      <c r="G647" s="256"/>
      <c r="H647" s="260"/>
      <c r="I647" s="257"/>
    </row>
    <row r="648" spans="2:9" s="245" customFormat="1" ht="6" customHeight="1" thickTop="1"/>
    <row r="649" spans="2:9" ht="3.75" customHeight="1"/>
    <row r="650" spans="2:9" ht="9.75" customHeight="1" thickBot="1">
      <c r="B650" s="246"/>
      <c r="C650" s="246"/>
      <c r="D650" s="245"/>
      <c r="H650" s="247" t="s">
        <v>232</v>
      </c>
      <c r="I650" s="248">
        <f>I578+1</f>
        <v>9</v>
      </c>
    </row>
    <row r="651" spans="2:9" s="244" customFormat="1" ht="12" customHeight="1" thickTop="1">
      <c r="B651" s="278" t="s">
        <v>6</v>
      </c>
      <c r="C651" s="760" t="str">
        <f>C579</f>
        <v>:FARSYAPI</v>
      </c>
      <c r="D651" s="760"/>
      <c r="E651" s="760"/>
      <c r="F651" s="760"/>
      <c r="G651" s="760"/>
      <c r="H651" s="760"/>
      <c r="I651" s="761"/>
    </row>
    <row r="652" spans="2:9" s="244" customFormat="1" ht="12">
      <c r="B652" s="279" t="s">
        <v>5</v>
      </c>
      <c r="C652" s="783" t="str">
        <f t="shared" ref="C652:C655" si="26">C580</f>
        <v>:YENİ YAPI</v>
      </c>
      <c r="D652" s="783"/>
      <c r="E652" s="783"/>
      <c r="F652" s="783"/>
      <c r="G652" s="783"/>
      <c r="H652" s="783"/>
      <c r="I652" s="784"/>
    </row>
    <row r="653" spans="2:9" s="244" customFormat="1" ht="12" customHeight="1">
      <c r="B653" s="279" t="s">
        <v>230</v>
      </c>
      <c r="C653" s="785" t="str">
        <f t="shared" si="26"/>
        <v xml:space="preserve">:PANDROS </v>
      </c>
      <c r="D653" s="785"/>
      <c r="E653" s="785"/>
      <c r="F653" s="785"/>
      <c r="G653" s="785"/>
      <c r="H653" s="785"/>
      <c r="I653" s="786"/>
    </row>
    <row r="654" spans="2:9" s="244" customFormat="1" ht="12" customHeight="1">
      <c r="B654" s="279" t="s">
        <v>231</v>
      </c>
      <c r="C654" s="783" t="str">
        <f t="shared" si="26"/>
        <v>:İNCE İŞLER</v>
      </c>
      <c r="D654" s="783"/>
      <c r="E654" s="783"/>
      <c r="F654" s="783"/>
      <c r="G654" s="783"/>
      <c r="H654" s="783"/>
      <c r="I654" s="784"/>
    </row>
    <row r="655" spans="2:9" s="244" customFormat="1" ht="33" customHeight="1">
      <c r="B655" s="280" t="s">
        <v>228</v>
      </c>
      <c r="C655" s="787" t="str">
        <f t="shared" si="26"/>
        <v>:Yemek Kesintisi</v>
      </c>
      <c r="D655" s="787"/>
      <c r="E655" s="787"/>
      <c r="F655" s="787"/>
      <c r="G655" s="787"/>
      <c r="H655" s="787"/>
      <c r="I655" s="788"/>
    </row>
    <row r="656" spans="2:9" s="244" customFormat="1" ht="12.6" thickBot="1">
      <c r="B656" s="281" t="s">
        <v>9</v>
      </c>
      <c r="C656" s="282" t="str">
        <f>C584</f>
        <v>:KES.02</v>
      </c>
      <c r="D656" s="283" t="s">
        <v>1</v>
      </c>
      <c r="E656" s="283" t="str">
        <f>E584</f>
        <v>:pkt</v>
      </c>
      <c r="F656" s="283"/>
      <c r="G656" s="283"/>
      <c r="H656" s="283" t="s">
        <v>198</v>
      </c>
      <c r="I656" s="284" t="str">
        <f>I584</f>
        <v>:1TL</v>
      </c>
    </row>
    <row r="657" spans="2:10" s="249" customFormat="1" ht="24" customHeight="1" thickTop="1" thickBot="1">
      <c r="B657" s="789" t="s">
        <v>229</v>
      </c>
      <c r="C657" s="790"/>
      <c r="D657" s="790"/>
      <c r="E657" s="790"/>
      <c r="F657" s="790"/>
      <c r="G657" s="790"/>
      <c r="H657" s="790"/>
      <c r="I657" s="791"/>
    </row>
    <row r="658" spans="2:10" s="244" customFormat="1" ht="12.6" thickTop="1">
      <c r="B658" s="792" t="s">
        <v>223</v>
      </c>
      <c r="C658" s="793"/>
      <c r="D658" s="793" t="s">
        <v>145</v>
      </c>
      <c r="E658" s="793"/>
      <c r="F658" s="793"/>
      <c r="G658" s="793"/>
      <c r="H658" s="796" t="s">
        <v>3</v>
      </c>
      <c r="I658" s="797"/>
    </row>
    <row r="659" spans="2:10" s="244" customFormat="1" ht="12">
      <c r="B659" s="794"/>
      <c r="C659" s="795"/>
      <c r="D659" s="251" t="s">
        <v>147</v>
      </c>
      <c r="E659" s="251" t="s">
        <v>224</v>
      </c>
      <c r="F659" s="251" t="s">
        <v>225</v>
      </c>
      <c r="G659" s="251" t="s">
        <v>148</v>
      </c>
      <c r="H659" s="258" t="s">
        <v>226</v>
      </c>
      <c r="I659" s="252" t="s">
        <v>227</v>
      </c>
      <c r="J659" s="250"/>
    </row>
    <row r="660" spans="2:10" s="244" customFormat="1" ht="12">
      <c r="B660" s="781" t="s">
        <v>237</v>
      </c>
      <c r="C660" s="782"/>
      <c r="D660" s="261"/>
      <c r="E660" s="262"/>
      <c r="F660" s="262"/>
      <c r="G660" s="263"/>
      <c r="H660" s="264"/>
      <c r="I660" s="265">
        <f>H640</f>
        <v>0</v>
      </c>
      <c r="J660" s="250"/>
    </row>
    <row r="661" spans="2:10" s="245" customFormat="1" ht="10.199999999999999">
      <c r="B661" s="756"/>
      <c r="C661" s="757"/>
      <c r="D661" s="266"/>
      <c r="E661" s="267"/>
      <c r="F661" s="267"/>
      <c r="G661" s="268"/>
      <c r="H661" s="269">
        <f>ROUND(IF(MID(B661,1,5)="MİNHA",PRODUCT(D661:G661),0),3)</f>
        <v>0</v>
      </c>
      <c r="I661" s="270">
        <f>ROUND(IF(MID(B661,1,5)&lt;&gt;"MİNHA",PRODUCT(D661:G661),0),3)</f>
        <v>0</v>
      </c>
    </row>
    <row r="662" spans="2:10" s="245" customFormat="1" ht="10.199999999999999">
      <c r="B662" s="756"/>
      <c r="C662" s="757"/>
      <c r="D662" s="266"/>
      <c r="E662" s="267"/>
      <c r="F662" s="267"/>
      <c r="G662" s="268"/>
      <c r="H662" s="269">
        <f t="shared" ref="H662:H710" si="27">ROUND(IF(MID(B662,1,5)="MİNHA",PRODUCT(D662:G662),0),3)</f>
        <v>0</v>
      </c>
      <c r="I662" s="270">
        <f t="shared" ref="I662:I710" si="28">ROUND(IF(MID(B662,1,5)&lt;&gt;"MİNHA",PRODUCT(D662:G662),0),3)</f>
        <v>0</v>
      </c>
    </row>
    <row r="663" spans="2:10" s="245" customFormat="1" ht="10.199999999999999">
      <c r="B663" s="756"/>
      <c r="C663" s="757"/>
      <c r="D663" s="266"/>
      <c r="E663" s="267"/>
      <c r="F663" s="267"/>
      <c r="G663" s="268"/>
      <c r="H663" s="269">
        <f t="shared" si="27"/>
        <v>0</v>
      </c>
      <c r="I663" s="270">
        <f t="shared" si="28"/>
        <v>0</v>
      </c>
    </row>
    <row r="664" spans="2:10" s="245" customFormat="1" ht="10.199999999999999">
      <c r="B664" s="756"/>
      <c r="C664" s="757"/>
      <c r="D664" s="266"/>
      <c r="E664" s="267"/>
      <c r="F664" s="267"/>
      <c r="G664" s="268"/>
      <c r="H664" s="269">
        <f t="shared" si="27"/>
        <v>0</v>
      </c>
      <c r="I664" s="270">
        <f t="shared" si="28"/>
        <v>0</v>
      </c>
    </row>
    <row r="665" spans="2:10" s="245" customFormat="1" ht="10.199999999999999">
      <c r="B665" s="756"/>
      <c r="C665" s="757"/>
      <c r="D665" s="266"/>
      <c r="E665" s="267"/>
      <c r="F665" s="267"/>
      <c r="G665" s="268"/>
      <c r="H665" s="269">
        <f t="shared" si="27"/>
        <v>0</v>
      </c>
      <c r="I665" s="270">
        <f t="shared" si="28"/>
        <v>0</v>
      </c>
    </row>
    <row r="666" spans="2:10" s="245" customFormat="1" ht="10.199999999999999">
      <c r="B666" s="756"/>
      <c r="C666" s="757"/>
      <c r="D666" s="266"/>
      <c r="E666" s="267"/>
      <c r="F666" s="267"/>
      <c r="G666" s="268"/>
      <c r="H666" s="269">
        <f t="shared" si="27"/>
        <v>0</v>
      </c>
      <c r="I666" s="270">
        <f t="shared" si="28"/>
        <v>0</v>
      </c>
    </row>
    <row r="667" spans="2:10" s="245" customFormat="1" ht="10.199999999999999">
      <c r="B667" s="756"/>
      <c r="C667" s="757"/>
      <c r="D667" s="266"/>
      <c r="E667" s="267"/>
      <c r="F667" s="267"/>
      <c r="G667" s="268"/>
      <c r="H667" s="269">
        <f t="shared" si="27"/>
        <v>0</v>
      </c>
      <c r="I667" s="270">
        <f t="shared" si="28"/>
        <v>0</v>
      </c>
    </row>
    <row r="668" spans="2:10" s="245" customFormat="1" ht="10.199999999999999">
      <c r="B668" s="756"/>
      <c r="C668" s="757"/>
      <c r="D668" s="266"/>
      <c r="E668" s="267"/>
      <c r="F668" s="267"/>
      <c r="G668" s="268"/>
      <c r="H668" s="269">
        <f t="shared" si="27"/>
        <v>0</v>
      </c>
      <c r="I668" s="270">
        <f t="shared" si="28"/>
        <v>0</v>
      </c>
    </row>
    <row r="669" spans="2:10" s="245" customFormat="1" ht="10.199999999999999">
      <c r="B669" s="756"/>
      <c r="C669" s="757"/>
      <c r="D669" s="266"/>
      <c r="E669" s="267"/>
      <c r="F669" s="267"/>
      <c r="G669" s="268"/>
      <c r="H669" s="269">
        <f t="shared" si="27"/>
        <v>0</v>
      </c>
      <c r="I669" s="270">
        <f t="shared" si="28"/>
        <v>0</v>
      </c>
    </row>
    <row r="670" spans="2:10" s="245" customFormat="1" ht="10.199999999999999">
      <c r="B670" s="756"/>
      <c r="C670" s="757"/>
      <c r="D670" s="266"/>
      <c r="E670" s="267"/>
      <c r="F670" s="267"/>
      <c r="G670" s="268"/>
      <c r="H670" s="269">
        <f t="shared" si="27"/>
        <v>0</v>
      </c>
      <c r="I670" s="270">
        <f t="shared" si="28"/>
        <v>0</v>
      </c>
    </row>
    <row r="671" spans="2:10" s="245" customFormat="1" ht="10.199999999999999">
      <c r="B671" s="756"/>
      <c r="C671" s="757"/>
      <c r="D671" s="266"/>
      <c r="E671" s="267"/>
      <c r="F671" s="267"/>
      <c r="G671" s="268"/>
      <c r="H671" s="269">
        <f t="shared" si="27"/>
        <v>0</v>
      </c>
      <c r="I671" s="270">
        <f t="shared" si="28"/>
        <v>0</v>
      </c>
    </row>
    <row r="672" spans="2:10" s="245" customFormat="1" ht="10.199999999999999">
      <c r="B672" s="756"/>
      <c r="C672" s="757"/>
      <c r="D672" s="266"/>
      <c r="E672" s="267"/>
      <c r="F672" s="267"/>
      <c r="G672" s="268"/>
      <c r="H672" s="269">
        <f t="shared" si="27"/>
        <v>0</v>
      </c>
      <c r="I672" s="270">
        <f t="shared" si="28"/>
        <v>0</v>
      </c>
    </row>
    <row r="673" spans="2:9" s="245" customFormat="1" ht="10.199999999999999">
      <c r="B673" s="756"/>
      <c r="C673" s="757"/>
      <c r="D673" s="266"/>
      <c r="E673" s="267"/>
      <c r="F673" s="267"/>
      <c r="G673" s="268"/>
      <c r="H673" s="269">
        <f t="shared" si="27"/>
        <v>0</v>
      </c>
      <c r="I673" s="270">
        <f t="shared" si="28"/>
        <v>0</v>
      </c>
    </row>
    <row r="674" spans="2:9" s="245" customFormat="1" ht="10.199999999999999">
      <c r="B674" s="756"/>
      <c r="C674" s="757"/>
      <c r="D674" s="266"/>
      <c r="E674" s="267"/>
      <c r="F674" s="267"/>
      <c r="G674" s="268"/>
      <c r="H674" s="269">
        <f t="shared" si="27"/>
        <v>0</v>
      </c>
      <c r="I674" s="270">
        <f t="shared" si="28"/>
        <v>0</v>
      </c>
    </row>
    <row r="675" spans="2:9" s="245" customFormat="1" ht="10.199999999999999">
      <c r="B675" s="756"/>
      <c r="C675" s="757"/>
      <c r="D675" s="266"/>
      <c r="E675" s="267"/>
      <c r="F675" s="267"/>
      <c r="G675" s="268"/>
      <c r="H675" s="269">
        <f t="shared" si="27"/>
        <v>0</v>
      </c>
      <c r="I675" s="270">
        <f t="shared" si="28"/>
        <v>0</v>
      </c>
    </row>
    <row r="676" spans="2:9" s="245" customFormat="1" ht="10.199999999999999">
      <c r="B676" s="756"/>
      <c r="C676" s="757"/>
      <c r="D676" s="266"/>
      <c r="E676" s="267"/>
      <c r="F676" s="267"/>
      <c r="G676" s="268"/>
      <c r="H676" s="269">
        <f t="shared" si="27"/>
        <v>0</v>
      </c>
      <c r="I676" s="270">
        <f t="shared" si="28"/>
        <v>0</v>
      </c>
    </row>
    <row r="677" spans="2:9" s="245" customFormat="1" ht="10.199999999999999">
      <c r="B677" s="756"/>
      <c r="C677" s="757"/>
      <c r="D677" s="266"/>
      <c r="E677" s="267"/>
      <c r="F677" s="267"/>
      <c r="G677" s="268"/>
      <c r="H677" s="269">
        <f t="shared" si="27"/>
        <v>0</v>
      </c>
      <c r="I677" s="270">
        <f t="shared" si="28"/>
        <v>0</v>
      </c>
    </row>
    <row r="678" spans="2:9" s="245" customFormat="1" ht="10.199999999999999">
      <c r="B678" s="756"/>
      <c r="C678" s="757"/>
      <c r="D678" s="266"/>
      <c r="E678" s="267"/>
      <c r="F678" s="267"/>
      <c r="G678" s="268"/>
      <c r="H678" s="269">
        <f t="shared" si="27"/>
        <v>0</v>
      </c>
      <c r="I678" s="270">
        <f t="shared" si="28"/>
        <v>0</v>
      </c>
    </row>
    <row r="679" spans="2:9" s="245" customFormat="1" ht="10.199999999999999">
      <c r="B679" s="756"/>
      <c r="C679" s="757"/>
      <c r="D679" s="266"/>
      <c r="E679" s="267"/>
      <c r="F679" s="267"/>
      <c r="G679" s="268"/>
      <c r="H679" s="269">
        <f t="shared" si="27"/>
        <v>0</v>
      </c>
      <c r="I679" s="270">
        <f t="shared" si="28"/>
        <v>0</v>
      </c>
    </row>
    <row r="680" spans="2:9" s="245" customFormat="1" ht="10.199999999999999">
      <c r="B680" s="756"/>
      <c r="C680" s="757"/>
      <c r="D680" s="266"/>
      <c r="E680" s="267"/>
      <c r="F680" s="267"/>
      <c r="G680" s="268"/>
      <c r="H680" s="269">
        <f t="shared" si="27"/>
        <v>0</v>
      </c>
      <c r="I680" s="270">
        <f t="shared" si="28"/>
        <v>0</v>
      </c>
    </row>
    <row r="681" spans="2:9" s="245" customFormat="1" ht="10.199999999999999">
      <c r="B681" s="756"/>
      <c r="C681" s="757"/>
      <c r="D681" s="266"/>
      <c r="E681" s="267"/>
      <c r="F681" s="267"/>
      <c r="G681" s="268"/>
      <c r="H681" s="269">
        <f t="shared" si="27"/>
        <v>0</v>
      </c>
      <c r="I681" s="270">
        <f t="shared" si="28"/>
        <v>0</v>
      </c>
    </row>
    <row r="682" spans="2:9" s="245" customFormat="1" ht="10.199999999999999">
      <c r="B682" s="756"/>
      <c r="C682" s="757"/>
      <c r="D682" s="266"/>
      <c r="E682" s="267"/>
      <c r="F682" s="267"/>
      <c r="G682" s="268"/>
      <c r="H682" s="269">
        <f t="shared" si="27"/>
        <v>0</v>
      </c>
      <c r="I682" s="270">
        <f t="shared" si="28"/>
        <v>0</v>
      </c>
    </row>
    <row r="683" spans="2:9" s="245" customFormat="1" ht="10.199999999999999">
      <c r="B683" s="756"/>
      <c r="C683" s="757"/>
      <c r="D683" s="266"/>
      <c r="E683" s="267"/>
      <c r="F683" s="267"/>
      <c r="G683" s="268"/>
      <c r="H683" s="269">
        <f t="shared" si="27"/>
        <v>0</v>
      </c>
      <c r="I683" s="270">
        <f t="shared" si="28"/>
        <v>0</v>
      </c>
    </row>
    <row r="684" spans="2:9" s="245" customFormat="1" ht="10.199999999999999">
      <c r="B684" s="756"/>
      <c r="C684" s="757"/>
      <c r="D684" s="266"/>
      <c r="E684" s="267"/>
      <c r="F684" s="267"/>
      <c r="G684" s="268"/>
      <c r="H684" s="269">
        <f t="shared" si="27"/>
        <v>0</v>
      </c>
      <c r="I684" s="270">
        <f t="shared" si="28"/>
        <v>0</v>
      </c>
    </row>
    <row r="685" spans="2:9" s="245" customFormat="1" ht="10.199999999999999">
      <c r="B685" s="756"/>
      <c r="C685" s="757"/>
      <c r="D685" s="266"/>
      <c r="E685" s="267"/>
      <c r="F685" s="267"/>
      <c r="G685" s="268"/>
      <c r="H685" s="269">
        <f t="shared" si="27"/>
        <v>0</v>
      </c>
      <c r="I685" s="270">
        <f t="shared" si="28"/>
        <v>0</v>
      </c>
    </row>
    <row r="686" spans="2:9" s="245" customFormat="1" ht="10.199999999999999">
      <c r="B686" s="756"/>
      <c r="C686" s="757"/>
      <c r="D686" s="266"/>
      <c r="E686" s="267"/>
      <c r="F686" s="267"/>
      <c r="G686" s="268"/>
      <c r="H686" s="269">
        <f t="shared" si="27"/>
        <v>0</v>
      </c>
      <c r="I686" s="270">
        <f t="shared" si="28"/>
        <v>0</v>
      </c>
    </row>
    <row r="687" spans="2:9" s="245" customFormat="1" ht="10.199999999999999">
      <c r="B687" s="756"/>
      <c r="C687" s="757"/>
      <c r="D687" s="266"/>
      <c r="E687" s="267"/>
      <c r="F687" s="267"/>
      <c r="G687" s="268"/>
      <c r="H687" s="269">
        <f t="shared" si="27"/>
        <v>0</v>
      </c>
      <c r="I687" s="270">
        <f t="shared" si="28"/>
        <v>0</v>
      </c>
    </row>
    <row r="688" spans="2:9" s="245" customFormat="1" ht="10.199999999999999">
      <c r="B688" s="756"/>
      <c r="C688" s="757"/>
      <c r="D688" s="266"/>
      <c r="E688" s="267"/>
      <c r="F688" s="267"/>
      <c r="G688" s="268"/>
      <c r="H688" s="269">
        <f t="shared" si="27"/>
        <v>0</v>
      </c>
      <c r="I688" s="270">
        <f t="shared" si="28"/>
        <v>0</v>
      </c>
    </row>
    <row r="689" spans="2:9" s="245" customFormat="1" ht="10.199999999999999">
      <c r="B689" s="756"/>
      <c r="C689" s="757"/>
      <c r="D689" s="266"/>
      <c r="E689" s="267"/>
      <c r="F689" s="267"/>
      <c r="G689" s="268"/>
      <c r="H689" s="269">
        <f t="shared" si="27"/>
        <v>0</v>
      </c>
      <c r="I689" s="270">
        <f t="shared" si="28"/>
        <v>0</v>
      </c>
    </row>
    <row r="690" spans="2:9" s="245" customFormat="1" ht="10.199999999999999">
      <c r="B690" s="756"/>
      <c r="C690" s="757"/>
      <c r="D690" s="266"/>
      <c r="E690" s="267"/>
      <c r="F690" s="267"/>
      <c r="G690" s="268"/>
      <c r="H690" s="269">
        <f t="shared" si="27"/>
        <v>0</v>
      </c>
      <c r="I690" s="270">
        <f t="shared" si="28"/>
        <v>0</v>
      </c>
    </row>
    <row r="691" spans="2:9" s="245" customFormat="1" ht="10.199999999999999">
      <c r="B691" s="756"/>
      <c r="C691" s="757"/>
      <c r="D691" s="266"/>
      <c r="E691" s="267"/>
      <c r="F691" s="267"/>
      <c r="G691" s="268"/>
      <c r="H691" s="269">
        <f t="shared" si="27"/>
        <v>0</v>
      </c>
      <c r="I691" s="270">
        <f t="shared" si="28"/>
        <v>0</v>
      </c>
    </row>
    <row r="692" spans="2:9" s="245" customFormat="1" ht="10.199999999999999">
      <c r="B692" s="756"/>
      <c r="C692" s="757"/>
      <c r="D692" s="266"/>
      <c r="E692" s="267"/>
      <c r="F692" s="267"/>
      <c r="G692" s="268"/>
      <c r="H692" s="269">
        <f t="shared" si="27"/>
        <v>0</v>
      </c>
      <c r="I692" s="270">
        <f t="shared" si="28"/>
        <v>0</v>
      </c>
    </row>
    <row r="693" spans="2:9" s="245" customFormat="1" ht="10.199999999999999">
      <c r="B693" s="756"/>
      <c r="C693" s="757"/>
      <c r="D693" s="266"/>
      <c r="E693" s="267"/>
      <c r="F693" s="267"/>
      <c r="G693" s="268"/>
      <c r="H693" s="269">
        <f t="shared" si="27"/>
        <v>0</v>
      </c>
      <c r="I693" s="270">
        <f t="shared" si="28"/>
        <v>0</v>
      </c>
    </row>
    <row r="694" spans="2:9" s="245" customFormat="1" ht="10.199999999999999">
      <c r="B694" s="756"/>
      <c r="C694" s="757"/>
      <c r="D694" s="266"/>
      <c r="E694" s="267"/>
      <c r="F694" s="267"/>
      <c r="G694" s="268"/>
      <c r="H694" s="269">
        <f t="shared" si="27"/>
        <v>0</v>
      </c>
      <c r="I694" s="270">
        <f t="shared" si="28"/>
        <v>0</v>
      </c>
    </row>
    <row r="695" spans="2:9" s="245" customFormat="1" ht="10.199999999999999">
      <c r="B695" s="756"/>
      <c r="C695" s="757"/>
      <c r="D695" s="266"/>
      <c r="E695" s="267"/>
      <c r="F695" s="267"/>
      <c r="G695" s="268"/>
      <c r="H695" s="269">
        <f t="shared" si="27"/>
        <v>0</v>
      </c>
      <c r="I695" s="270">
        <f t="shared" si="28"/>
        <v>0</v>
      </c>
    </row>
    <row r="696" spans="2:9" s="245" customFormat="1" ht="10.199999999999999">
      <c r="B696" s="756"/>
      <c r="C696" s="757"/>
      <c r="D696" s="266"/>
      <c r="E696" s="267"/>
      <c r="F696" s="267"/>
      <c r="G696" s="268"/>
      <c r="H696" s="269">
        <f t="shared" si="27"/>
        <v>0</v>
      </c>
      <c r="I696" s="270">
        <f t="shared" si="28"/>
        <v>0</v>
      </c>
    </row>
    <row r="697" spans="2:9" s="245" customFormat="1" ht="10.199999999999999">
      <c r="B697" s="756"/>
      <c r="C697" s="757"/>
      <c r="D697" s="266"/>
      <c r="E697" s="267"/>
      <c r="F697" s="267"/>
      <c r="G697" s="268"/>
      <c r="H697" s="269">
        <f t="shared" si="27"/>
        <v>0</v>
      </c>
      <c r="I697" s="270">
        <f t="shared" si="28"/>
        <v>0</v>
      </c>
    </row>
    <row r="698" spans="2:9" s="245" customFormat="1" ht="10.199999999999999">
      <c r="B698" s="756"/>
      <c r="C698" s="757"/>
      <c r="D698" s="266"/>
      <c r="E698" s="267"/>
      <c r="F698" s="267"/>
      <c r="G698" s="268"/>
      <c r="H698" s="269">
        <f t="shared" si="27"/>
        <v>0</v>
      </c>
      <c r="I698" s="270">
        <f t="shared" si="28"/>
        <v>0</v>
      </c>
    </row>
    <row r="699" spans="2:9" s="245" customFormat="1" ht="10.199999999999999">
      <c r="B699" s="756"/>
      <c r="C699" s="757"/>
      <c r="D699" s="266"/>
      <c r="E699" s="267"/>
      <c r="F699" s="267"/>
      <c r="G699" s="268"/>
      <c r="H699" s="269">
        <f t="shared" si="27"/>
        <v>0</v>
      </c>
      <c r="I699" s="270">
        <f t="shared" si="28"/>
        <v>0</v>
      </c>
    </row>
    <row r="700" spans="2:9" s="245" customFormat="1" ht="10.199999999999999">
      <c r="B700" s="756"/>
      <c r="C700" s="757"/>
      <c r="D700" s="266"/>
      <c r="E700" s="267"/>
      <c r="F700" s="267"/>
      <c r="G700" s="268"/>
      <c r="H700" s="269">
        <f t="shared" si="27"/>
        <v>0</v>
      </c>
      <c r="I700" s="270">
        <f t="shared" si="28"/>
        <v>0</v>
      </c>
    </row>
    <row r="701" spans="2:9" s="245" customFormat="1" ht="10.199999999999999">
      <c r="B701" s="756"/>
      <c r="C701" s="757"/>
      <c r="D701" s="266"/>
      <c r="E701" s="267"/>
      <c r="F701" s="267"/>
      <c r="G701" s="268"/>
      <c r="H701" s="269">
        <f t="shared" si="27"/>
        <v>0</v>
      </c>
      <c r="I701" s="270">
        <f t="shared" si="28"/>
        <v>0</v>
      </c>
    </row>
    <row r="702" spans="2:9" s="245" customFormat="1" ht="10.199999999999999">
      <c r="B702" s="756"/>
      <c r="C702" s="757"/>
      <c r="D702" s="266"/>
      <c r="E702" s="267"/>
      <c r="F702" s="267"/>
      <c r="G702" s="268"/>
      <c r="H702" s="269">
        <f t="shared" si="27"/>
        <v>0</v>
      </c>
      <c r="I702" s="270">
        <f t="shared" si="28"/>
        <v>0</v>
      </c>
    </row>
    <row r="703" spans="2:9" s="245" customFormat="1" ht="10.199999999999999">
      <c r="B703" s="756"/>
      <c r="C703" s="757"/>
      <c r="D703" s="266"/>
      <c r="E703" s="267"/>
      <c r="F703" s="267"/>
      <c r="G703" s="268"/>
      <c r="H703" s="269">
        <f t="shared" si="27"/>
        <v>0</v>
      </c>
      <c r="I703" s="270">
        <f t="shared" si="28"/>
        <v>0</v>
      </c>
    </row>
    <row r="704" spans="2:9" s="245" customFormat="1" ht="10.199999999999999">
      <c r="B704" s="756"/>
      <c r="C704" s="757"/>
      <c r="D704" s="266"/>
      <c r="E704" s="267"/>
      <c r="F704" s="267"/>
      <c r="G704" s="268"/>
      <c r="H704" s="269">
        <f t="shared" si="27"/>
        <v>0</v>
      </c>
      <c r="I704" s="270">
        <f t="shared" si="28"/>
        <v>0</v>
      </c>
    </row>
    <row r="705" spans="2:9" s="245" customFormat="1" ht="10.199999999999999">
      <c r="B705" s="756"/>
      <c r="C705" s="757"/>
      <c r="D705" s="266"/>
      <c r="E705" s="267"/>
      <c r="F705" s="267"/>
      <c r="G705" s="268"/>
      <c r="H705" s="269">
        <f t="shared" si="27"/>
        <v>0</v>
      </c>
      <c r="I705" s="270">
        <f t="shared" si="28"/>
        <v>0</v>
      </c>
    </row>
    <row r="706" spans="2:9" s="245" customFormat="1" ht="10.199999999999999">
      <c r="B706" s="756"/>
      <c r="C706" s="757"/>
      <c r="D706" s="266"/>
      <c r="E706" s="267"/>
      <c r="F706" s="267"/>
      <c r="G706" s="268"/>
      <c r="H706" s="269">
        <f t="shared" si="27"/>
        <v>0</v>
      </c>
      <c r="I706" s="270">
        <f t="shared" si="28"/>
        <v>0</v>
      </c>
    </row>
    <row r="707" spans="2:9" s="245" customFormat="1" ht="10.199999999999999">
      <c r="B707" s="756"/>
      <c r="C707" s="757"/>
      <c r="D707" s="266"/>
      <c r="E707" s="267"/>
      <c r="F707" s="267"/>
      <c r="G707" s="268"/>
      <c r="H707" s="269">
        <f t="shared" si="27"/>
        <v>0</v>
      </c>
      <c r="I707" s="270">
        <f t="shared" si="28"/>
        <v>0</v>
      </c>
    </row>
    <row r="708" spans="2:9" s="245" customFormat="1" ht="10.199999999999999">
      <c r="B708" s="756"/>
      <c r="C708" s="757"/>
      <c r="D708" s="266"/>
      <c r="E708" s="267"/>
      <c r="F708" s="267"/>
      <c r="G708" s="268"/>
      <c r="H708" s="269">
        <f t="shared" si="27"/>
        <v>0</v>
      </c>
      <c r="I708" s="270">
        <f t="shared" si="28"/>
        <v>0</v>
      </c>
    </row>
    <row r="709" spans="2:9" s="245" customFormat="1" ht="10.199999999999999">
      <c r="B709" s="756"/>
      <c r="C709" s="757"/>
      <c r="D709" s="266"/>
      <c r="E709" s="267"/>
      <c r="F709" s="267"/>
      <c r="G709" s="268"/>
      <c r="H709" s="269">
        <f t="shared" si="27"/>
        <v>0</v>
      </c>
      <c r="I709" s="270">
        <f t="shared" si="28"/>
        <v>0</v>
      </c>
    </row>
    <row r="710" spans="2:9" s="245" customFormat="1" ht="10.199999999999999">
      <c r="B710" s="758"/>
      <c r="C710" s="759"/>
      <c r="D710" s="271"/>
      <c r="E710" s="272"/>
      <c r="F710" s="272"/>
      <c r="G710" s="273"/>
      <c r="H710" s="274">
        <f t="shared" si="27"/>
        <v>0</v>
      </c>
      <c r="I710" s="275">
        <f t="shared" si="28"/>
        <v>0</v>
      </c>
    </row>
    <row r="711" spans="2:9" s="244" customFormat="1" ht="12">
      <c r="B711" s="762" t="s">
        <v>233</v>
      </c>
      <c r="C711" s="763"/>
      <c r="D711" s="763"/>
      <c r="E711" s="763"/>
      <c r="F711" s="763"/>
      <c r="G711" s="764"/>
      <c r="H711" s="276">
        <f>ROUND(SUM(H661:H710),3)</f>
        <v>0</v>
      </c>
      <c r="I711" s="277">
        <f>ROUND(SUM(I661:I710),3)</f>
        <v>0</v>
      </c>
    </row>
    <row r="712" spans="2:9" s="244" customFormat="1" ht="12.6" thickBot="1">
      <c r="B712" s="765" t="s">
        <v>234</v>
      </c>
      <c r="C712" s="766"/>
      <c r="D712" s="766"/>
      <c r="E712" s="766"/>
      <c r="F712" s="766"/>
      <c r="G712" s="767"/>
      <c r="H712" s="768">
        <f>ROUND(I711-H711+I660,3)</f>
        <v>0</v>
      </c>
      <c r="I712" s="769"/>
    </row>
    <row r="713" spans="2:9" s="245" customFormat="1" ht="10.8" thickTop="1">
      <c r="B713" s="770" t="s">
        <v>5</v>
      </c>
      <c r="C713" s="771"/>
      <c r="D713" s="774" t="s">
        <v>6</v>
      </c>
      <c r="E713" s="775"/>
      <c r="F713" s="775"/>
      <c r="G713" s="775"/>
      <c r="H713" s="775"/>
      <c r="I713" s="776"/>
    </row>
    <row r="714" spans="2:9" s="245" customFormat="1" ht="10.199999999999999">
      <c r="B714" s="772"/>
      <c r="C714" s="773"/>
      <c r="D714" s="777" t="s">
        <v>235</v>
      </c>
      <c r="E714" s="778"/>
      <c r="F714" s="778"/>
      <c r="G714" s="778"/>
      <c r="H714" s="779" t="s">
        <v>236</v>
      </c>
      <c r="I714" s="780"/>
    </row>
    <row r="715" spans="2:9" s="245" customFormat="1" ht="10.199999999999999">
      <c r="B715" s="798" t="str">
        <f>B643</f>
        <v>YENİ YAPI</v>
      </c>
      <c r="C715" s="799"/>
      <c r="D715" s="802" t="str">
        <f>D643</f>
        <v>Emrah Kulaklı</v>
      </c>
      <c r="E715" s="803"/>
      <c r="F715" s="803"/>
      <c r="G715" s="803"/>
      <c r="H715" s="802" t="str">
        <f>H643</f>
        <v>Emrullah Yavaş</v>
      </c>
      <c r="I715" s="804"/>
    </row>
    <row r="716" spans="2:9" s="245" customFormat="1" ht="10.199999999999999">
      <c r="B716" s="800"/>
      <c r="C716" s="801"/>
      <c r="D716" s="802" t="str">
        <f>D644</f>
        <v>İnşaat Mühendisi</v>
      </c>
      <c r="E716" s="803"/>
      <c r="F716" s="803"/>
      <c r="G716" s="803"/>
      <c r="H716" s="802" t="str">
        <f>H644</f>
        <v>İnşaat Mühendisi</v>
      </c>
      <c r="I716" s="804"/>
    </row>
    <row r="717" spans="2:9" s="245" customFormat="1" ht="10.199999999999999">
      <c r="B717" s="800"/>
      <c r="C717" s="801"/>
      <c r="D717" s="259"/>
      <c r="H717" s="259"/>
      <c r="I717" s="254"/>
    </row>
    <row r="718" spans="2:9" s="245" customFormat="1" ht="10.199999999999999">
      <c r="B718" s="253"/>
      <c r="D718" s="259"/>
      <c r="H718" s="259"/>
      <c r="I718" s="254"/>
    </row>
    <row r="719" spans="2:9" s="245" customFormat="1" ht="10.8" thickBot="1">
      <c r="B719" s="255"/>
      <c r="C719" s="256"/>
      <c r="D719" s="260"/>
      <c r="E719" s="256"/>
      <c r="F719" s="256"/>
      <c r="G719" s="256"/>
      <c r="H719" s="260"/>
      <c r="I719" s="257"/>
    </row>
    <row r="720" spans="2:9" s="245" customFormat="1" ht="6" customHeight="1" thickTop="1"/>
    <row r="721" spans="2:10" ht="3.75" customHeight="1"/>
    <row r="722" spans="2:10" ht="9.75" customHeight="1" thickBot="1">
      <c r="B722" s="246"/>
      <c r="C722" s="246"/>
      <c r="D722" s="245"/>
      <c r="H722" s="247" t="s">
        <v>232</v>
      </c>
      <c r="I722" s="248">
        <f>I650+1</f>
        <v>10</v>
      </c>
    </row>
    <row r="723" spans="2:10" s="244" customFormat="1" ht="12" customHeight="1" thickTop="1">
      <c r="B723" s="278" t="s">
        <v>6</v>
      </c>
      <c r="C723" s="760" t="str">
        <f>C651</f>
        <v>:FARSYAPI</v>
      </c>
      <c r="D723" s="760"/>
      <c r="E723" s="760"/>
      <c r="F723" s="760"/>
      <c r="G723" s="760"/>
      <c r="H723" s="760"/>
      <c r="I723" s="761"/>
    </row>
    <row r="724" spans="2:10" s="244" customFormat="1" ht="12">
      <c r="B724" s="279" t="s">
        <v>5</v>
      </c>
      <c r="C724" s="783" t="str">
        <f t="shared" ref="C724:C727" si="29">C652</f>
        <v>:YENİ YAPI</v>
      </c>
      <c r="D724" s="783"/>
      <c r="E724" s="783"/>
      <c r="F724" s="783"/>
      <c r="G724" s="783"/>
      <c r="H724" s="783"/>
      <c r="I724" s="784"/>
    </row>
    <row r="725" spans="2:10" s="244" customFormat="1" ht="12" customHeight="1">
      <c r="B725" s="279" t="s">
        <v>230</v>
      </c>
      <c r="C725" s="785" t="str">
        <f t="shared" si="29"/>
        <v xml:space="preserve">:PANDROS </v>
      </c>
      <c r="D725" s="785"/>
      <c r="E725" s="785"/>
      <c r="F725" s="785"/>
      <c r="G725" s="785"/>
      <c r="H725" s="785"/>
      <c r="I725" s="786"/>
    </row>
    <row r="726" spans="2:10" s="244" customFormat="1" ht="12" customHeight="1">
      <c r="B726" s="279" t="s">
        <v>231</v>
      </c>
      <c r="C726" s="783" t="str">
        <f t="shared" si="29"/>
        <v>:İNCE İŞLER</v>
      </c>
      <c r="D726" s="783"/>
      <c r="E726" s="783"/>
      <c r="F726" s="783"/>
      <c r="G726" s="783"/>
      <c r="H726" s="783"/>
      <c r="I726" s="784"/>
    </row>
    <row r="727" spans="2:10" s="244" customFormat="1" ht="33" customHeight="1">
      <c r="B727" s="280" t="s">
        <v>228</v>
      </c>
      <c r="C727" s="787" t="str">
        <f t="shared" si="29"/>
        <v>:Yemek Kesintisi</v>
      </c>
      <c r="D727" s="787"/>
      <c r="E727" s="787"/>
      <c r="F727" s="787"/>
      <c r="G727" s="787"/>
      <c r="H727" s="787"/>
      <c r="I727" s="788"/>
    </row>
    <row r="728" spans="2:10" s="244" customFormat="1" ht="12.6" thickBot="1">
      <c r="B728" s="281" t="s">
        <v>9</v>
      </c>
      <c r="C728" s="282" t="str">
        <f>C656</f>
        <v>:KES.02</v>
      </c>
      <c r="D728" s="283" t="s">
        <v>1</v>
      </c>
      <c r="E728" s="283" t="str">
        <f>E656</f>
        <v>:pkt</v>
      </c>
      <c r="F728" s="283"/>
      <c r="G728" s="283"/>
      <c r="H728" s="283" t="s">
        <v>198</v>
      </c>
      <c r="I728" s="284" t="str">
        <f>I656</f>
        <v>:1TL</v>
      </c>
    </row>
    <row r="729" spans="2:10" s="249" customFormat="1" ht="24" customHeight="1" thickTop="1" thickBot="1">
      <c r="B729" s="789" t="s">
        <v>229</v>
      </c>
      <c r="C729" s="790"/>
      <c r="D729" s="790"/>
      <c r="E729" s="790"/>
      <c r="F729" s="790"/>
      <c r="G729" s="790"/>
      <c r="H729" s="790"/>
      <c r="I729" s="791"/>
    </row>
    <row r="730" spans="2:10" s="244" customFormat="1" ht="12.6" thickTop="1">
      <c r="B730" s="792" t="s">
        <v>223</v>
      </c>
      <c r="C730" s="793"/>
      <c r="D730" s="793" t="s">
        <v>145</v>
      </c>
      <c r="E730" s="793"/>
      <c r="F730" s="793"/>
      <c r="G730" s="793"/>
      <c r="H730" s="796" t="s">
        <v>3</v>
      </c>
      <c r="I730" s="797"/>
    </row>
    <row r="731" spans="2:10" s="244" customFormat="1" ht="12">
      <c r="B731" s="794"/>
      <c r="C731" s="795"/>
      <c r="D731" s="251" t="s">
        <v>147</v>
      </c>
      <c r="E731" s="251" t="s">
        <v>224</v>
      </c>
      <c r="F731" s="251" t="s">
        <v>225</v>
      </c>
      <c r="G731" s="251" t="s">
        <v>148</v>
      </c>
      <c r="H731" s="258" t="s">
        <v>226</v>
      </c>
      <c r="I731" s="252" t="s">
        <v>227</v>
      </c>
      <c r="J731" s="250"/>
    </row>
    <row r="732" spans="2:10" s="244" customFormat="1" ht="12">
      <c r="B732" s="781" t="s">
        <v>237</v>
      </c>
      <c r="C732" s="782"/>
      <c r="D732" s="261"/>
      <c r="E732" s="262"/>
      <c r="F732" s="262"/>
      <c r="G732" s="263"/>
      <c r="H732" s="264"/>
      <c r="I732" s="265">
        <f>H712</f>
        <v>0</v>
      </c>
      <c r="J732" s="250"/>
    </row>
    <row r="733" spans="2:10" s="245" customFormat="1" ht="10.199999999999999">
      <c r="B733" s="756"/>
      <c r="C733" s="757"/>
      <c r="D733" s="266"/>
      <c r="E733" s="267"/>
      <c r="F733" s="267"/>
      <c r="G733" s="268"/>
      <c r="H733" s="269">
        <f>ROUND(IF(MID(B733,1,5)="MİNHA",PRODUCT(D733:G733),0),3)</f>
        <v>0</v>
      </c>
      <c r="I733" s="270">
        <f>ROUND(IF(MID(B733,1,5)&lt;&gt;"MİNHA",PRODUCT(D733:G733),0),3)</f>
        <v>0</v>
      </c>
    </row>
    <row r="734" spans="2:10" s="245" customFormat="1" ht="10.199999999999999">
      <c r="B734" s="756"/>
      <c r="C734" s="757"/>
      <c r="D734" s="266"/>
      <c r="E734" s="267"/>
      <c r="F734" s="267"/>
      <c r="G734" s="268"/>
      <c r="H734" s="269">
        <f t="shared" ref="H734:H782" si="30">ROUND(IF(MID(B734,1,5)="MİNHA",PRODUCT(D734:G734),0),3)</f>
        <v>0</v>
      </c>
      <c r="I734" s="270">
        <f t="shared" ref="I734:I782" si="31">ROUND(IF(MID(B734,1,5)&lt;&gt;"MİNHA",PRODUCT(D734:G734),0),3)</f>
        <v>0</v>
      </c>
    </row>
    <row r="735" spans="2:10" s="245" customFormat="1" ht="10.199999999999999">
      <c r="B735" s="756"/>
      <c r="C735" s="757"/>
      <c r="D735" s="266"/>
      <c r="E735" s="267"/>
      <c r="F735" s="267"/>
      <c r="G735" s="268"/>
      <c r="H735" s="269">
        <f t="shared" si="30"/>
        <v>0</v>
      </c>
      <c r="I735" s="270">
        <f t="shared" si="31"/>
        <v>0</v>
      </c>
    </row>
    <row r="736" spans="2:10" s="245" customFormat="1" ht="10.199999999999999">
      <c r="B736" s="756"/>
      <c r="C736" s="757"/>
      <c r="D736" s="266"/>
      <c r="E736" s="267"/>
      <c r="F736" s="267"/>
      <c r="G736" s="268"/>
      <c r="H736" s="269">
        <f t="shared" si="30"/>
        <v>0</v>
      </c>
      <c r="I736" s="270">
        <f t="shared" si="31"/>
        <v>0</v>
      </c>
    </row>
    <row r="737" spans="2:9" s="245" customFormat="1" ht="10.199999999999999">
      <c r="B737" s="756"/>
      <c r="C737" s="757"/>
      <c r="D737" s="266"/>
      <c r="E737" s="267"/>
      <c r="F737" s="267"/>
      <c r="G737" s="268"/>
      <c r="H737" s="269">
        <f t="shared" si="30"/>
        <v>0</v>
      </c>
      <c r="I737" s="270">
        <f t="shared" si="31"/>
        <v>0</v>
      </c>
    </row>
    <row r="738" spans="2:9" s="245" customFormat="1" ht="10.199999999999999">
      <c r="B738" s="756"/>
      <c r="C738" s="757"/>
      <c r="D738" s="266"/>
      <c r="E738" s="267"/>
      <c r="F738" s="267"/>
      <c r="G738" s="268"/>
      <c r="H738" s="269">
        <f t="shared" si="30"/>
        <v>0</v>
      </c>
      <c r="I738" s="270">
        <f t="shared" si="31"/>
        <v>0</v>
      </c>
    </row>
    <row r="739" spans="2:9" s="245" customFormat="1" ht="10.199999999999999">
      <c r="B739" s="756"/>
      <c r="C739" s="757"/>
      <c r="D739" s="266"/>
      <c r="E739" s="267"/>
      <c r="F739" s="267"/>
      <c r="G739" s="268"/>
      <c r="H739" s="269">
        <f t="shared" si="30"/>
        <v>0</v>
      </c>
      <c r="I739" s="270">
        <f t="shared" si="31"/>
        <v>0</v>
      </c>
    </row>
    <row r="740" spans="2:9" s="245" customFormat="1" ht="10.199999999999999">
      <c r="B740" s="756"/>
      <c r="C740" s="757"/>
      <c r="D740" s="266"/>
      <c r="E740" s="267"/>
      <c r="F740" s="267"/>
      <c r="G740" s="268"/>
      <c r="H740" s="269">
        <f t="shared" si="30"/>
        <v>0</v>
      </c>
      <c r="I740" s="270">
        <f t="shared" si="31"/>
        <v>0</v>
      </c>
    </row>
    <row r="741" spans="2:9" s="245" customFormat="1" ht="10.199999999999999">
      <c r="B741" s="756"/>
      <c r="C741" s="757"/>
      <c r="D741" s="266"/>
      <c r="E741" s="267"/>
      <c r="F741" s="267"/>
      <c r="G741" s="268"/>
      <c r="H741" s="269">
        <f t="shared" si="30"/>
        <v>0</v>
      </c>
      <c r="I741" s="270">
        <f t="shared" si="31"/>
        <v>0</v>
      </c>
    </row>
    <row r="742" spans="2:9" s="245" customFormat="1" ht="10.199999999999999">
      <c r="B742" s="756"/>
      <c r="C742" s="757"/>
      <c r="D742" s="266"/>
      <c r="E742" s="267"/>
      <c r="F742" s="267"/>
      <c r="G742" s="268"/>
      <c r="H742" s="269">
        <f t="shared" si="30"/>
        <v>0</v>
      </c>
      <c r="I742" s="270">
        <f t="shared" si="31"/>
        <v>0</v>
      </c>
    </row>
    <row r="743" spans="2:9" s="245" customFormat="1" ht="10.199999999999999">
      <c r="B743" s="756"/>
      <c r="C743" s="757"/>
      <c r="D743" s="266"/>
      <c r="E743" s="267"/>
      <c r="F743" s="267"/>
      <c r="G743" s="268"/>
      <c r="H743" s="269">
        <f t="shared" si="30"/>
        <v>0</v>
      </c>
      <c r="I743" s="270">
        <f t="shared" si="31"/>
        <v>0</v>
      </c>
    </row>
    <row r="744" spans="2:9" s="245" customFormat="1" ht="10.199999999999999">
      <c r="B744" s="756"/>
      <c r="C744" s="757"/>
      <c r="D744" s="266"/>
      <c r="E744" s="267"/>
      <c r="F744" s="267"/>
      <c r="G744" s="268"/>
      <c r="H744" s="269">
        <f t="shared" si="30"/>
        <v>0</v>
      </c>
      <c r="I744" s="270">
        <f t="shared" si="31"/>
        <v>0</v>
      </c>
    </row>
    <row r="745" spans="2:9" s="245" customFormat="1" ht="10.199999999999999">
      <c r="B745" s="756"/>
      <c r="C745" s="757"/>
      <c r="D745" s="266"/>
      <c r="E745" s="267"/>
      <c r="F745" s="267"/>
      <c r="G745" s="268"/>
      <c r="H745" s="269">
        <f t="shared" si="30"/>
        <v>0</v>
      </c>
      <c r="I745" s="270">
        <f t="shared" si="31"/>
        <v>0</v>
      </c>
    </row>
    <row r="746" spans="2:9" s="245" customFormat="1" ht="10.199999999999999">
      <c r="B746" s="756"/>
      <c r="C746" s="757"/>
      <c r="D746" s="266"/>
      <c r="E746" s="267"/>
      <c r="F746" s="267"/>
      <c r="G746" s="268"/>
      <c r="H746" s="269">
        <f t="shared" si="30"/>
        <v>0</v>
      </c>
      <c r="I746" s="270">
        <f t="shared" si="31"/>
        <v>0</v>
      </c>
    </row>
    <row r="747" spans="2:9" s="245" customFormat="1" ht="10.199999999999999">
      <c r="B747" s="756"/>
      <c r="C747" s="757"/>
      <c r="D747" s="266"/>
      <c r="E747" s="267"/>
      <c r="F747" s="267"/>
      <c r="G747" s="268"/>
      <c r="H747" s="269">
        <f t="shared" si="30"/>
        <v>0</v>
      </c>
      <c r="I747" s="270">
        <f t="shared" si="31"/>
        <v>0</v>
      </c>
    </row>
    <row r="748" spans="2:9" s="245" customFormat="1" ht="10.199999999999999">
      <c r="B748" s="756"/>
      <c r="C748" s="757"/>
      <c r="D748" s="266"/>
      <c r="E748" s="267"/>
      <c r="F748" s="267"/>
      <c r="G748" s="268"/>
      <c r="H748" s="269">
        <f t="shared" si="30"/>
        <v>0</v>
      </c>
      <c r="I748" s="270">
        <f t="shared" si="31"/>
        <v>0</v>
      </c>
    </row>
    <row r="749" spans="2:9" s="245" customFormat="1" ht="10.199999999999999">
      <c r="B749" s="756"/>
      <c r="C749" s="757"/>
      <c r="D749" s="266"/>
      <c r="E749" s="267"/>
      <c r="F749" s="267"/>
      <c r="G749" s="268"/>
      <c r="H749" s="269">
        <f t="shared" si="30"/>
        <v>0</v>
      </c>
      <c r="I749" s="270">
        <f t="shared" si="31"/>
        <v>0</v>
      </c>
    </row>
    <row r="750" spans="2:9" s="245" customFormat="1" ht="10.199999999999999">
      <c r="B750" s="756"/>
      <c r="C750" s="757"/>
      <c r="D750" s="266"/>
      <c r="E750" s="267"/>
      <c r="F750" s="267"/>
      <c r="G750" s="268"/>
      <c r="H750" s="269">
        <f t="shared" si="30"/>
        <v>0</v>
      </c>
      <c r="I750" s="270">
        <f t="shared" si="31"/>
        <v>0</v>
      </c>
    </row>
    <row r="751" spans="2:9" s="245" customFormat="1" ht="10.199999999999999">
      <c r="B751" s="756"/>
      <c r="C751" s="757"/>
      <c r="D751" s="266"/>
      <c r="E751" s="267"/>
      <c r="F751" s="267"/>
      <c r="G751" s="268"/>
      <c r="H751" s="269">
        <f t="shared" si="30"/>
        <v>0</v>
      </c>
      <c r="I751" s="270">
        <f t="shared" si="31"/>
        <v>0</v>
      </c>
    </row>
    <row r="752" spans="2:9" s="245" customFormat="1" ht="10.199999999999999">
      <c r="B752" s="756"/>
      <c r="C752" s="757"/>
      <c r="D752" s="266"/>
      <c r="E752" s="267"/>
      <c r="F752" s="267"/>
      <c r="G752" s="268"/>
      <c r="H752" s="269">
        <f t="shared" si="30"/>
        <v>0</v>
      </c>
      <c r="I752" s="270">
        <f t="shared" si="31"/>
        <v>0</v>
      </c>
    </row>
    <row r="753" spans="2:9" s="245" customFormat="1" ht="10.199999999999999">
      <c r="B753" s="756"/>
      <c r="C753" s="757"/>
      <c r="D753" s="266"/>
      <c r="E753" s="267"/>
      <c r="F753" s="267"/>
      <c r="G753" s="268"/>
      <c r="H753" s="269">
        <f t="shared" si="30"/>
        <v>0</v>
      </c>
      <c r="I753" s="270">
        <f t="shared" si="31"/>
        <v>0</v>
      </c>
    </row>
    <row r="754" spans="2:9" s="245" customFormat="1" ht="10.199999999999999">
      <c r="B754" s="756"/>
      <c r="C754" s="757"/>
      <c r="D754" s="266"/>
      <c r="E754" s="267"/>
      <c r="F754" s="267"/>
      <c r="G754" s="268"/>
      <c r="H754" s="269">
        <f t="shared" si="30"/>
        <v>0</v>
      </c>
      <c r="I754" s="270">
        <f t="shared" si="31"/>
        <v>0</v>
      </c>
    </row>
    <row r="755" spans="2:9" s="245" customFormat="1" ht="10.199999999999999">
      <c r="B755" s="756"/>
      <c r="C755" s="757"/>
      <c r="D755" s="266"/>
      <c r="E755" s="267"/>
      <c r="F755" s="267"/>
      <c r="G755" s="268"/>
      <c r="H755" s="269">
        <f t="shared" si="30"/>
        <v>0</v>
      </c>
      <c r="I755" s="270">
        <f t="shared" si="31"/>
        <v>0</v>
      </c>
    </row>
    <row r="756" spans="2:9" s="245" customFormat="1" ht="10.199999999999999">
      <c r="B756" s="756"/>
      <c r="C756" s="757"/>
      <c r="D756" s="266"/>
      <c r="E756" s="267"/>
      <c r="F756" s="267"/>
      <c r="G756" s="268"/>
      <c r="H756" s="269">
        <f t="shared" si="30"/>
        <v>0</v>
      </c>
      <c r="I756" s="270">
        <f t="shared" si="31"/>
        <v>0</v>
      </c>
    </row>
    <row r="757" spans="2:9" s="245" customFormat="1" ht="10.199999999999999">
      <c r="B757" s="756"/>
      <c r="C757" s="757"/>
      <c r="D757" s="266"/>
      <c r="E757" s="267"/>
      <c r="F757" s="267"/>
      <c r="G757" s="268"/>
      <c r="H757" s="269">
        <f t="shared" si="30"/>
        <v>0</v>
      </c>
      <c r="I757" s="270">
        <f t="shared" si="31"/>
        <v>0</v>
      </c>
    </row>
    <row r="758" spans="2:9" s="245" customFormat="1" ht="10.199999999999999">
      <c r="B758" s="756"/>
      <c r="C758" s="757"/>
      <c r="D758" s="266"/>
      <c r="E758" s="267"/>
      <c r="F758" s="267"/>
      <c r="G758" s="268"/>
      <c r="H758" s="269">
        <f t="shared" si="30"/>
        <v>0</v>
      </c>
      <c r="I758" s="270">
        <f t="shared" si="31"/>
        <v>0</v>
      </c>
    </row>
    <row r="759" spans="2:9" s="245" customFormat="1" ht="10.199999999999999">
      <c r="B759" s="756"/>
      <c r="C759" s="757"/>
      <c r="D759" s="266"/>
      <c r="E759" s="267"/>
      <c r="F759" s="267"/>
      <c r="G759" s="268"/>
      <c r="H759" s="269">
        <f t="shared" si="30"/>
        <v>0</v>
      </c>
      <c r="I759" s="270">
        <f t="shared" si="31"/>
        <v>0</v>
      </c>
    </row>
    <row r="760" spans="2:9" s="245" customFormat="1" ht="10.199999999999999">
      <c r="B760" s="756"/>
      <c r="C760" s="757"/>
      <c r="D760" s="266"/>
      <c r="E760" s="267"/>
      <c r="F760" s="267"/>
      <c r="G760" s="268"/>
      <c r="H760" s="269">
        <f t="shared" si="30"/>
        <v>0</v>
      </c>
      <c r="I760" s="270">
        <f t="shared" si="31"/>
        <v>0</v>
      </c>
    </row>
    <row r="761" spans="2:9" s="245" customFormat="1" ht="10.199999999999999">
      <c r="B761" s="756"/>
      <c r="C761" s="757"/>
      <c r="D761" s="266"/>
      <c r="E761" s="267"/>
      <c r="F761" s="267"/>
      <c r="G761" s="268"/>
      <c r="H761" s="269">
        <f t="shared" si="30"/>
        <v>0</v>
      </c>
      <c r="I761" s="270">
        <f t="shared" si="31"/>
        <v>0</v>
      </c>
    </row>
    <row r="762" spans="2:9" s="245" customFormat="1" ht="10.199999999999999">
      <c r="B762" s="756"/>
      <c r="C762" s="757"/>
      <c r="D762" s="266"/>
      <c r="E762" s="267"/>
      <c r="F762" s="267"/>
      <c r="G762" s="268"/>
      <c r="H762" s="269">
        <f t="shared" si="30"/>
        <v>0</v>
      </c>
      <c r="I762" s="270">
        <f t="shared" si="31"/>
        <v>0</v>
      </c>
    </row>
    <row r="763" spans="2:9" s="245" customFormat="1" ht="10.199999999999999">
      <c r="B763" s="756"/>
      <c r="C763" s="757"/>
      <c r="D763" s="266"/>
      <c r="E763" s="267"/>
      <c r="F763" s="267"/>
      <c r="G763" s="268"/>
      <c r="H763" s="269">
        <f t="shared" si="30"/>
        <v>0</v>
      </c>
      <c r="I763" s="270">
        <f t="shared" si="31"/>
        <v>0</v>
      </c>
    </row>
    <row r="764" spans="2:9" s="245" customFormat="1" ht="10.199999999999999">
      <c r="B764" s="756"/>
      <c r="C764" s="757"/>
      <c r="D764" s="266"/>
      <c r="E764" s="267"/>
      <c r="F764" s="267"/>
      <c r="G764" s="268"/>
      <c r="H764" s="269">
        <f t="shared" si="30"/>
        <v>0</v>
      </c>
      <c r="I764" s="270">
        <f t="shared" si="31"/>
        <v>0</v>
      </c>
    </row>
    <row r="765" spans="2:9" s="245" customFormat="1" ht="10.199999999999999">
      <c r="B765" s="756"/>
      <c r="C765" s="757"/>
      <c r="D765" s="266"/>
      <c r="E765" s="267"/>
      <c r="F765" s="267"/>
      <c r="G765" s="268"/>
      <c r="H765" s="269">
        <f t="shared" si="30"/>
        <v>0</v>
      </c>
      <c r="I765" s="270">
        <f t="shared" si="31"/>
        <v>0</v>
      </c>
    </row>
    <row r="766" spans="2:9" s="245" customFormat="1" ht="10.199999999999999">
      <c r="B766" s="756"/>
      <c r="C766" s="757"/>
      <c r="D766" s="266"/>
      <c r="E766" s="267"/>
      <c r="F766" s="267"/>
      <c r="G766" s="268"/>
      <c r="H766" s="269">
        <f t="shared" si="30"/>
        <v>0</v>
      </c>
      <c r="I766" s="270">
        <f t="shared" si="31"/>
        <v>0</v>
      </c>
    </row>
    <row r="767" spans="2:9" s="245" customFormat="1" ht="10.199999999999999">
      <c r="B767" s="756"/>
      <c r="C767" s="757"/>
      <c r="D767" s="266"/>
      <c r="E767" s="267"/>
      <c r="F767" s="267"/>
      <c r="G767" s="268"/>
      <c r="H767" s="269">
        <f t="shared" si="30"/>
        <v>0</v>
      </c>
      <c r="I767" s="270">
        <f t="shared" si="31"/>
        <v>0</v>
      </c>
    </row>
    <row r="768" spans="2:9" s="245" customFormat="1" ht="10.199999999999999">
      <c r="B768" s="756"/>
      <c r="C768" s="757"/>
      <c r="D768" s="266"/>
      <c r="E768" s="267"/>
      <c r="F768" s="267"/>
      <c r="G768" s="268"/>
      <c r="H768" s="269">
        <f t="shared" si="30"/>
        <v>0</v>
      </c>
      <c r="I768" s="270">
        <f t="shared" si="31"/>
        <v>0</v>
      </c>
    </row>
    <row r="769" spans="2:9" s="245" customFormat="1" ht="10.199999999999999">
      <c r="B769" s="756"/>
      <c r="C769" s="757"/>
      <c r="D769" s="266"/>
      <c r="E769" s="267"/>
      <c r="F769" s="267"/>
      <c r="G769" s="268"/>
      <c r="H769" s="269">
        <f t="shared" si="30"/>
        <v>0</v>
      </c>
      <c r="I769" s="270">
        <f t="shared" si="31"/>
        <v>0</v>
      </c>
    </row>
    <row r="770" spans="2:9" s="245" customFormat="1" ht="10.199999999999999">
      <c r="B770" s="756"/>
      <c r="C770" s="757"/>
      <c r="D770" s="266"/>
      <c r="E770" s="267"/>
      <c r="F770" s="267"/>
      <c r="G770" s="268"/>
      <c r="H770" s="269">
        <f t="shared" si="30"/>
        <v>0</v>
      </c>
      <c r="I770" s="270">
        <f t="shared" si="31"/>
        <v>0</v>
      </c>
    </row>
    <row r="771" spans="2:9" s="245" customFormat="1" ht="10.199999999999999">
      <c r="B771" s="756"/>
      <c r="C771" s="757"/>
      <c r="D771" s="266"/>
      <c r="E771" s="267"/>
      <c r="F771" s="267"/>
      <c r="G771" s="268"/>
      <c r="H771" s="269">
        <f t="shared" si="30"/>
        <v>0</v>
      </c>
      <c r="I771" s="270">
        <f t="shared" si="31"/>
        <v>0</v>
      </c>
    </row>
    <row r="772" spans="2:9" s="245" customFormat="1" ht="10.199999999999999">
      <c r="B772" s="756"/>
      <c r="C772" s="757"/>
      <c r="D772" s="266"/>
      <c r="E772" s="267"/>
      <c r="F772" s="267"/>
      <c r="G772" s="268"/>
      <c r="H772" s="269">
        <f t="shared" si="30"/>
        <v>0</v>
      </c>
      <c r="I772" s="270">
        <f t="shared" si="31"/>
        <v>0</v>
      </c>
    </row>
    <row r="773" spans="2:9" s="245" customFormat="1" ht="10.199999999999999">
      <c r="B773" s="756"/>
      <c r="C773" s="757"/>
      <c r="D773" s="266"/>
      <c r="E773" s="267"/>
      <c r="F773" s="267"/>
      <c r="G773" s="268"/>
      <c r="H773" s="269">
        <f t="shared" si="30"/>
        <v>0</v>
      </c>
      <c r="I773" s="270">
        <f t="shared" si="31"/>
        <v>0</v>
      </c>
    </row>
    <row r="774" spans="2:9" s="245" customFormat="1" ht="10.199999999999999">
      <c r="B774" s="756"/>
      <c r="C774" s="757"/>
      <c r="D774" s="266"/>
      <c r="E774" s="267"/>
      <c r="F774" s="267"/>
      <c r="G774" s="268"/>
      <c r="H774" s="269">
        <f t="shared" si="30"/>
        <v>0</v>
      </c>
      <c r="I774" s="270">
        <f t="shared" si="31"/>
        <v>0</v>
      </c>
    </row>
    <row r="775" spans="2:9" s="245" customFormat="1" ht="10.199999999999999">
      <c r="B775" s="756"/>
      <c r="C775" s="757"/>
      <c r="D775" s="266"/>
      <c r="E775" s="267"/>
      <c r="F775" s="267"/>
      <c r="G775" s="268"/>
      <c r="H775" s="269">
        <f t="shared" si="30"/>
        <v>0</v>
      </c>
      <c r="I775" s="270">
        <f t="shared" si="31"/>
        <v>0</v>
      </c>
    </row>
    <row r="776" spans="2:9" s="245" customFormat="1" ht="10.199999999999999">
      <c r="B776" s="756"/>
      <c r="C776" s="757"/>
      <c r="D776" s="266"/>
      <c r="E776" s="267"/>
      <c r="F776" s="267"/>
      <c r="G776" s="268"/>
      <c r="H776" s="269">
        <f t="shared" si="30"/>
        <v>0</v>
      </c>
      <c r="I776" s="270">
        <f t="shared" si="31"/>
        <v>0</v>
      </c>
    </row>
    <row r="777" spans="2:9" s="245" customFormat="1" ht="10.199999999999999">
      <c r="B777" s="756"/>
      <c r="C777" s="757"/>
      <c r="D777" s="266"/>
      <c r="E777" s="267"/>
      <c r="F777" s="267"/>
      <c r="G777" s="268"/>
      <c r="H777" s="269">
        <f t="shared" si="30"/>
        <v>0</v>
      </c>
      <c r="I777" s="270">
        <f t="shared" si="31"/>
        <v>0</v>
      </c>
    </row>
    <row r="778" spans="2:9" s="245" customFormat="1" ht="10.199999999999999">
      <c r="B778" s="756"/>
      <c r="C778" s="757"/>
      <c r="D778" s="266"/>
      <c r="E778" s="267"/>
      <c r="F778" s="267"/>
      <c r="G778" s="268"/>
      <c r="H778" s="269">
        <f t="shared" si="30"/>
        <v>0</v>
      </c>
      <c r="I778" s="270">
        <f t="shared" si="31"/>
        <v>0</v>
      </c>
    </row>
    <row r="779" spans="2:9" s="245" customFormat="1" ht="10.199999999999999">
      <c r="B779" s="756"/>
      <c r="C779" s="757"/>
      <c r="D779" s="266"/>
      <c r="E779" s="267"/>
      <c r="F779" s="267"/>
      <c r="G779" s="268"/>
      <c r="H779" s="269">
        <f t="shared" si="30"/>
        <v>0</v>
      </c>
      <c r="I779" s="270">
        <f t="shared" si="31"/>
        <v>0</v>
      </c>
    </row>
    <row r="780" spans="2:9" s="245" customFormat="1" ht="10.199999999999999">
      <c r="B780" s="756"/>
      <c r="C780" s="757"/>
      <c r="D780" s="266"/>
      <c r="E780" s="267"/>
      <c r="F780" s="267"/>
      <c r="G780" s="268"/>
      <c r="H780" s="269">
        <f t="shared" si="30"/>
        <v>0</v>
      </c>
      <c r="I780" s="270">
        <f t="shared" si="31"/>
        <v>0</v>
      </c>
    </row>
    <row r="781" spans="2:9" s="245" customFormat="1" ht="10.199999999999999">
      <c r="B781" s="756"/>
      <c r="C781" s="757"/>
      <c r="D781" s="266"/>
      <c r="E781" s="267"/>
      <c r="F781" s="267"/>
      <c r="G781" s="268"/>
      <c r="H781" s="269">
        <f t="shared" si="30"/>
        <v>0</v>
      </c>
      <c r="I781" s="270">
        <f t="shared" si="31"/>
        <v>0</v>
      </c>
    </row>
    <row r="782" spans="2:9" s="245" customFormat="1" ht="10.199999999999999">
      <c r="B782" s="758"/>
      <c r="C782" s="759"/>
      <c r="D782" s="271"/>
      <c r="E782" s="272"/>
      <c r="F782" s="272"/>
      <c r="G782" s="273"/>
      <c r="H782" s="274">
        <f t="shared" si="30"/>
        <v>0</v>
      </c>
      <c r="I782" s="275">
        <f t="shared" si="31"/>
        <v>0</v>
      </c>
    </row>
    <row r="783" spans="2:9" s="244" customFormat="1" ht="12">
      <c r="B783" s="762" t="s">
        <v>233</v>
      </c>
      <c r="C783" s="763"/>
      <c r="D783" s="763"/>
      <c r="E783" s="763"/>
      <c r="F783" s="763"/>
      <c r="G783" s="764"/>
      <c r="H783" s="276">
        <f>ROUND(SUM(H733:H782),3)</f>
        <v>0</v>
      </c>
      <c r="I783" s="277">
        <f>ROUND(SUM(I733:I782),3)</f>
        <v>0</v>
      </c>
    </row>
    <row r="784" spans="2:9" s="244" customFormat="1" ht="12.6" thickBot="1">
      <c r="B784" s="765" t="s">
        <v>234</v>
      </c>
      <c r="C784" s="766"/>
      <c r="D784" s="766"/>
      <c r="E784" s="766"/>
      <c r="F784" s="766"/>
      <c r="G784" s="767"/>
      <c r="H784" s="768">
        <f>ROUND(I783-H783+I732,3)</f>
        <v>0</v>
      </c>
      <c r="I784" s="769"/>
    </row>
    <row r="785" spans="2:9" s="245" customFormat="1" ht="10.8" thickTop="1">
      <c r="B785" s="770" t="s">
        <v>5</v>
      </c>
      <c r="C785" s="771"/>
      <c r="D785" s="774" t="s">
        <v>6</v>
      </c>
      <c r="E785" s="775"/>
      <c r="F785" s="775"/>
      <c r="G785" s="775"/>
      <c r="H785" s="775"/>
      <c r="I785" s="776"/>
    </row>
    <row r="786" spans="2:9" s="245" customFormat="1" ht="10.199999999999999">
      <c r="B786" s="772"/>
      <c r="C786" s="773"/>
      <c r="D786" s="777" t="s">
        <v>235</v>
      </c>
      <c r="E786" s="778"/>
      <c r="F786" s="778"/>
      <c r="G786" s="778"/>
      <c r="H786" s="779" t="s">
        <v>236</v>
      </c>
      <c r="I786" s="780"/>
    </row>
    <row r="787" spans="2:9" s="245" customFormat="1" ht="10.199999999999999">
      <c r="B787" s="798" t="str">
        <f>B715</f>
        <v>YENİ YAPI</v>
      </c>
      <c r="C787" s="799"/>
      <c r="D787" s="802" t="str">
        <f>D715</f>
        <v>Emrah Kulaklı</v>
      </c>
      <c r="E787" s="803"/>
      <c r="F787" s="803"/>
      <c r="G787" s="803"/>
      <c r="H787" s="802" t="str">
        <f>H715</f>
        <v>Emrullah Yavaş</v>
      </c>
      <c r="I787" s="804"/>
    </row>
    <row r="788" spans="2:9" s="245" customFormat="1" ht="10.199999999999999">
      <c r="B788" s="800"/>
      <c r="C788" s="801"/>
      <c r="D788" s="802" t="str">
        <f>D716</f>
        <v>İnşaat Mühendisi</v>
      </c>
      <c r="E788" s="803"/>
      <c r="F788" s="803"/>
      <c r="G788" s="803"/>
      <c r="H788" s="802" t="str">
        <f>H716</f>
        <v>İnşaat Mühendisi</v>
      </c>
      <c r="I788" s="804"/>
    </row>
    <row r="789" spans="2:9" s="245" customFormat="1" ht="10.199999999999999">
      <c r="B789" s="800"/>
      <c r="C789" s="801"/>
      <c r="D789" s="259"/>
      <c r="H789" s="259"/>
      <c r="I789" s="254"/>
    </row>
    <row r="790" spans="2:9" s="245" customFormat="1" ht="10.199999999999999">
      <c r="B790" s="253"/>
      <c r="D790" s="259"/>
      <c r="H790" s="259"/>
      <c r="I790" s="254"/>
    </row>
    <row r="791" spans="2:9" s="245" customFormat="1" ht="10.8" thickBot="1">
      <c r="B791" s="255"/>
      <c r="C791" s="256"/>
      <c r="D791" s="260"/>
      <c r="E791" s="256"/>
      <c r="F791" s="256"/>
      <c r="G791" s="256"/>
      <c r="H791" s="260"/>
      <c r="I791" s="257"/>
    </row>
    <row r="792" spans="2:9" s="245" customFormat="1" ht="6" customHeight="1" thickTop="1"/>
    <row r="793" spans="2:9" ht="3.75" customHeight="1"/>
    <row r="794" spans="2:9" ht="9.75" customHeight="1" thickBot="1">
      <c r="B794" s="246"/>
      <c r="C794" s="246"/>
      <c r="D794" s="245"/>
      <c r="H794" s="247" t="s">
        <v>232</v>
      </c>
      <c r="I794" s="248">
        <f>I722+1</f>
        <v>11</v>
      </c>
    </row>
    <row r="795" spans="2:9" s="244" customFormat="1" ht="12" customHeight="1" thickTop="1">
      <c r="B795" s="278" t="s">
        <v>6</v>
      </c>
      <c r="C795" s="760" t="str">
        <f>C723</f>
        <v>:FARSYAPI</v>
      </c>
      <c r="D795" s="760"/>
      <c r="E795" s="760"/>
      <c r="F795" s="760"/>
      <c r="G795" s="760"/>
      <c r="H795" s="760"/>
      <c r="I795" s="761"/>
    </row>
    <row r="796" spans="2:9" s="244" customFormat="1" ht="12">
      <c r="B796" s="279" t="s">
        <v>5</v>
      </c>
      <c r="C796" s="783" t="str">
        <f t="shared" ref="C796:C799" si="32">C724</f>
        <v>:YENİ YAPI</v>
      </c>
      <c r="D796" s="783"/>
      <c r="E796" s="783"/>
      <c r="F796" s="783"/>
      <c r="G796" s="783"/>
      <c r="H796" s="783"/>
      <c r="I796" s="784"/>
    </row>
    <row r="797" spans="2:9" s="244" customFormat="1" ht="12" customHeight="1">
      <c r="B797" s="279" t="s">
        <v>230</v>
      </c>
      <c r="C797" s="785" t="str">
        <f t="shared" si="32"/>
        <v xml:space="preserve">:PANDROS </v>
      </c>
      <c r="D797" s="785"/>
      <c r="E797" s="785"/>
      <c r="F797" s="785"/>
      <c r="G797" s="785"/>
      <c r="H797" s="785"/>
      <c r="I797" s="786"/>
    </row>
    <row r="798" spans="2:9" s="244" customFormat="1" ht="12" customHeight="1">
      <c r="B798" s="279" t="s">
        <v>231</v>
      </c>
      <c r="C798" s="783" t="str">
        <f t="shared" si="32"/>
        <v>:İNCE İŞLER</v>
      </c>
      <c r="D798" s="783"/>
      <c r="E798" s="783"/>
      <c r="F798" s="783"/>
      <c r="G798" s="783"/>
      <c r="H798" s="783"/>
      <c r="I798" s="784"/>
    </row>
    <row r="799" spans="2:9" s="244" customFormat="1" ht="33" customHeight="1">
      <c r="B799" s="280" t="s">
        <v>228</v>
      </c>
      <c r="C799" s="787" t="str">
        <f t="shared" si="32"/>
        <v>:Yemek Kesintisi</v>
      </c>
      <c r="D799" s="787"/>
      <c r="E799" s="787"/>
      <c r="F799" s="787"/>
      <c r="G799" s="787"/>
      <c r="H799" s="787"/>
      <c r="I799" s="788"/>
    </row>
    <row r="800" spans="2:9" s="244" customFormat="1" ht="12.6" thickBot="1">
      <c r="B800" s="281" t="s">
        <v>9</v>
      </c>
      <c r="C800" s="282" t="str">
        <f>C728</f>
        <v>:KES.02</v>
      </c>
      <c r="D800" s="283" t="s">
        <v>1</v>
      </c>
      <c r="E800" s="283" t="str">
        <f>E728</f>
        <v>:pkt</v>
      </c>
      <c r="F800" s="283"/>
      <c r="G800" s="283"/>
      <c r="H800" s="283" t="s">
        <v>198</v>
      </c>
      <c r="I800" s="284" t="str">
        <f>I728</f>
        <v>:1TL</v>
      </c>
    </row>
    <row r="801" spans="2:10" s="249" customFormat="1" ht="24" customHeight="1" thickTop="1" thickBot="1">
      <c r="B801" s="789" t="s">
        <v>229</v>
      </c>
      <c r="C801" s="790"/>
      <c r="D801" s="790"/>
      <c r="E801" s="790"/>
      <c r="F801" s="790"/>
      <c r="G801" s="790"/>
      <c r="H801" s="790"/>
      <c r="I801" s="791"/>
    </row>
    <row r="802" spans="2:10" s="244" customFormat="1" ht="12.6" thickTop="1">
      <c r="B802" s="792" t="s">
        <v>223</v>
      </c>
      <c r="C802" s="793"/>
      <c r="D802" s="793" t="s">
        <v>145</v>
      </c>
      <c r="E802" s="793"/>
      <c r="F802" s="793"/>
      <c r="G802" s="793"/>
      <c r="H802" s="796" t="s">
        <v>3</v>
      </c>
      <c r="I802" s="797"/>
    </row>
    <row r="803" spans="2:10" s="244" customFormat="1" ht="12">
      <c r="B803" s="794"/>
      <c r="C803" s="795"/>
      <c r="D803" s="251" t="s">
        <v>147</v>
      </c>
      <c r="E803" s="251" t="s">
        <v>224</v>
      </c>
      <c r="F803" s="251" t="s">
        <v>225</v>
      </c>
      <c r="G803" s="251" t="s">
        <v>148</v>
      </c>
      <c r="H803" s="258" t="s">
        <v>226</v>
      </c>
      <c r="I803" s="252" t="s">
        <v>227</v>
      </c>
      <c r="J803" s="250"/>
    </row>
    <row r="804" spans="2:10" s="244" customFormat="1" ht="12">
      <c r="B804" s="781" t="s">
        <v>237</v>
      </c>
      <c r="C804" s="782"/>
      <c r="D804" s="261"/>
      <c r="E804" s="262"/>
      <c r="F804" s="262"/>
      <c r="G804" s="263"/>
      <c r="H804" s="264"/>
      <c r="I804" s="265">
        <f>H784</f>
        <v>0</v>
      </c>
      <c r="J804" s="250"/>
    </row>
    <row r="805" spans="2:10" s="245" customFormat="1" ht="10.199999999999999">
      <c r="B805" s="756"/>
      <c r="C805" s="757"/>
      <c r="D805" s="266"/>
      <c r="E805" s="267"/>
      <c r="F805" s="267"/>
      <c r="G805" s="268"/>
      <c r="H805" s="269">
        <f>ROUND(IF(MID(B805,1,5)="MİNHA",PRODUCT(D805:G805),0),3)</f>
        <v>0</v>
      </c>
      <c r="I805" s="270">
        <f>ROUND(IF(MID(B805,1,5)&lt;&gt;"MİNHA",PRODUCT(D805:G805),0),3)</f>
        <v>0</v>
      </c>
    </row>
    <row r="806" spans="2:10" s="245" customFormat="1" ht="10.199999999999999">
      <c r="B806" s="756"/>
      <c r="C806" s="757"/>
      <c r="D806" s="266"/>
      <c r="E806" s="267"/>
      <c r="F806" s="267"/>
      <c r="G806" s="268"/>
      <c r="H806" s="269">
        <f t="shared" ref="H806:H854" si="33">ROUND(IF(MID(B806,1,5)="MİNHA",PRODUCT(D806:G806),0),3)</f>
        <v>0</v>
      </c>
      <c r="I806" s="270">
        <f t="shared" ref="I806:I854" si="34">ROUND(IF(MID(B806,1,5)&lt;&gt;"MİNHA",PRODUCT(D806:G806),0),3)</f>
        <v>0</v>
      </c>
    </row>
    <row r="807" spans="2:10" s="245" customFormat="1" ht="10.199999999999999">
      <c r="B807" s="756"/>
      <c r="C807" s="757"/>
      <c r="D807" s="266"/>
      <c r="E807" s="267"/>
      <c r="F807" s="267"/>
      <c r="G807" s="268"/>
      <c r="H807" s="269">
        <f t="shared" si="33"/>
        <v>0</v>
      </c>
      <c r="I807" s="270">
        <f t="shared" si="34"/>
        <v>0</v>
      </c>
    </row>
    <row r="808" spans="2:10" s="245" customFormat="1" ht="10.199999999999999">
      <c r="B808" s="756"/>
      <c r="C808" s="757"/>
      <c r="D808" s="266"/>
      <c r="E808" s="267"/>
      <c r="F808" s="267"/>
      <c r="G808" s="268"/>
      <c r="H808" s="269">
        <f t="shared" si="33"/>
        <v>0</v>
      </c>
      <c r="I808" s="270">
        <f t="shared" si="34"/>
        <v>0</v>
      </c>
    </row>
    <row r="809" spans="2:10" s="245" customFormat="1" ht="10.199999999999999">
      <c r="B809" s="756"/>
      <c r="C809" s="757"/>
      <c r="D809" s="266"/>
      <c r="E809" s="267"/>
      <c r="F809" s="267"/>
      <c r="G809" s="268"/>
      <c r="H809" s="269">
        <f t="shared" si="33"/>
        <v>0</v>
      </c>
      <c r="I809" s="270">
        <f t="shared" si="34"/>
        <v>0</v>
      </c>
    </row>
    <row r="810" spans="2:10" s="245" customFormat="1" ht="10.199999999999999">
      <c r="B810" s="756"/>
      <c r="C810" s="757"/>
      <c r="D810" s="266"/>
      <c r="E810" s="267"/>
      <c r="F810" s="267"/>
      <c r="G810" s="268"/>
      <c r="H810" s="269">
        <f t="shared" si="33"/>
        <v>0</v>
      </c>
      <c r="I810" s="270">
        <f t="shared" si="34"/>
        <v>0</v>
      </c>
    </row>
    <row r="811" spans="2:10" s="245" customFormat="1" ht="10.199999999999999">
      <c r="B811" s="756"/>
      <c r="C811" s="757"/>
      <c r="D811" s="266"/>
      <c r="E811" s="267"/>
      <c r="F811" s="267"/>
      <c r="G811" s="268"/>
      <c r="H811" s="269">
        <f t="shared" si="33"/>
        <v>0</v>
      </c>
      <c r="I811" s="270">
        <f t="shared" si="34"/>
        <v>0</v>
      </c>
    </row>
    <row r="812" spans="2:10" s="245" customFormat="1" ht="10.199999999999999">
      <c r="B812" s="756"/>
      <c r="C812" s="757"/>
      <c r="D812" s="266"/>
      <c r="E812" s="267"/>
      <c r="F812" s="267"/>
      <c r="G812" s="268"/>
      <c r="H812" s="269">
        <f t="shared" si="33"/>
        <v>0</v>
      </c>
      <c r="I812" s="270">
        <f t="shared" si="34"/>
        <v>0</v>
      </c>
    </row>
    <row r="813" spans="2:10" s="245" customFormat="1" ht="10.199999999999999">
      <c r="B813" s="756"/>
      <c r="C813" s="757"/>
      <c r="D813" s="266"/>
      <c r="E813" s="267"/>
      <c r="F813" s="267"/>
      <c r="G813" s="268"/>
      <c r="H813" s="269">
        <f t="shared" si="33"/>
        <v>0</v>
      </c>
      <c r="I813" s="270">
        <f t="shared" si="34"/>
        <v>0</v>
      </c>
    </row>
    <row r="814" spans="2:10" s="245" customFormat="1" ht="10.199999999999999">
      <c r="B814" s="756"/>
      <c r="C814" s="757"/>
      <c r="D814" s="266"/>
      <c r="E814" s="267"/>
      <c r="F814" s="267"/>
      <c r="G814" s="268"/>
      <c r="H814" s="269">
        <f t="shared" si="33"/>
        <v>0</v>
      </c>
      <c r="I814" s="270">
        <f t="shared" si="34"/>
        <v>0</v>
      </c>
    </row>
    <row r="815" spans="2:10" s="245" customFormat="1" ht="10.199999999999999">
      <c r="B815" s="756"/>
      <c r="C815" s="757"/>
      <c r="D815" s="266"/>
      <c r="E815" s="267"/>
      <c r="F815" s="267"/>
      <c r="G815" s="268"/>
      <c r="H815" s="269">
        <f t="shared" si="33"/>
        <v>0</v>
      </c>
      <c r="I815" s="270">
        <f t="shared" si="34"/>
        <v>0</v>
      </c>
    </row>
    <row r="816" spans="2:10" s="245" customFormat="1" ht="10.199999999999999">
      <c r="B816" s="756"/>
      <c r="C816" s="757"/>
      <c r="D816" s="266"/>
      <c r="E816" s="267"/>
      <c r="F816" s="267"/>
      <c r="G816" s="268"/>
      <c r="H816" s="269">
        <f t="shared" si="33"/>
        <v>0</v>
      </c>
      <c r="I816" s="270">
        <f t="shared" si="34"/>
        <v>0</v>
      </c>
    </row>
    <row r="817" spans="2:9" s="245" customFormat="1" ht="10.199999999999999">
      <c r="B817" s="756"/>
      <c r="C817" s="757"/>
      <c r="D817" s="266"/>
      <c r="E817" s="267"/>
      <c r="F817" s="267"/>
      <c r="G817" s="268"/>
      <c r="H817" s="269">
        <f t="shared" si="33"/>
        <v>0</v>
      </c>
      <c r="I817" s="270">
        <f t="shared" si="34"/>
        <v>0</v>
      </c>
    </row>
    <row r="818" spans="2:9" s="245" customFormat="1" ht="10.199999999999999">
      <c r="B818" s="756"/>
      <c r="C818" s="757"/>
      <c r="D818" s="266"/>
      <c r="E818" s="267"/>
      <c r="F818" s="267"/>
      <c r="G818" s="268"/>
      <c r="H818" s="269">
        <f t="shared" si="33"/>
        <v>0</v>
      </c>
      <c r="I818" s="270">
        <f t="shared" si="34"/>
        <v>0</v>
      </c>
    </row>
    <row r="819" spans="2:9" s="245" customFormat="1" ht="10.199999999999999">
      <c r="B819" s="756"/>
      <c r="C819" s="757"/>
      <c r="D819" s="266"/>
      <c r="E819" s="267"/>
      <c r="F819" s="267"/>
      <c r="G819" s="268"/>
      <c r="H819" s="269">
        <f t="shared" si="33"/>
        <v>0</v>
      </c>
      <c r="I819" s="270">
        <f t="shared" si="34"/>
        <v>0</v>
      </c>
    </row>
    <row r="820" spans="2:9" s="245" customFormat="1" ht="10.199999999999999">
      <c r="B820" s="756"/>
      <c r="C820" s="757"/>
      <c r="D820" s="266"/>
      <c r="E820" s="267"/>
      <c r="F820" s="267"/>
      <c r="G820" s="268"/>
      <c r="H820" s="269">
        <f t="shared" si="33"/>
        <v>0</v>
      </c>
      <c r="I820" s="270">
        <f t="shared" si="34"/>
        <v>0</v>
      </c>
    </row>
    <row r="821" spans="2:9" s="245" customFormat="1" ht="10.199999999999999">
      <c r="B821" s="756"/>
      <c r="C821" s="757"/>
      <c r="D821" s="266"/>
      <c r="E821" s="267"/>
      <c r="F821" s="267"/>
      <c r="G821" s="268"/>
      <c r="H821" s="269">
        <f t="shared" si="33"/>
        <v>0</v>
      </c>
      <c r="I821" s="270">
        <f t="shared" si="34"/>
        <v>0</v>
      </c>
    </row>
    <row r="822" spans="2:9" s="245" customFormat="1" ht="10.199999999999999">
      <c r="B822" s="756"/>
      <c r="C822" s="757"/>
      <c r="D822" s="266"/>
      <c r="E822" s="267"/>
      <c r="F822" s="267"/>
      <c r="G822" s="268"/>
      <c r="H822" s="269">
        <f t="shared" si="33"/>
        <v>0</v>
      </c>
      <c r="I822" s="270">
        <f t="shared" si="34"/>
        <v>0</v>
      </c>
    </row>
    <row r="823" spans="2:9" s="245" customFormat="1" ht="10.199999999999999">
      <c r="B823" s="756"/>
      <c r="C823" s="757"/>
      <c r="D823" s="266"/>
      <c r="E823" s="267"/>
      <c r="F823" s="267"/>
      <c r="G823" s="268"/>
      <c r="H823" s="269">
        <f t="shared" si="33"/>
        <v>0</v>
      </c>
      <c r="I823" s="270">
        <f t="shared" si="34"/>
        <v>0</v>
      </c>
    </row>
    <row r="824" spans="2:9" s="245" customFormat="1" ht="10.199999999999999">
      <c r="B824" s="756"/>
      <c r="C824" s="757"/>
      <c r="D824" s="266"/>
      <c r="E824" s="267"/>
      <c r="F824" s="267"/>
      <c r="G824" s="268"/>
      <c r="H824" s="269">
        <f t="shared" si="33"/>
        <v>0</v>
      </c>
      <c r="I824" s="270">
        <f t="shared" si="34"/>
        <v>0</v>
      </c>
    </row>
    <row r="825" spans="2:9" s="245" customFormat="1" ht="10.199999999999999">
      <c r="B825" s="756"/>
      <c r="C825" s="757"/>
      <c r="D825" s="266"/>
      <c r="E825" s="267"/>
      <c r="F825" s="267"/>
      <c r="G825" s="268"/>
      <c r="H825" s="269">
        <f t="shared" si="33"/>
        <v>0</v>
      </c>
      <c r="I825" s="270">
        <f t="shared" si="34"/>
        <v>0</v>
      </c>
    </row>
    <row r="826" spans="2:9" s="245" customFormat="1" ht="10.199999999999999">
      <c r="B826" s="756"/>
      <c r="C826" s="757"/>
      <c r="D826" s="266"/>
      <c r="E826" s="267"/>
      <c r="F826" s="267"/>
      <c r="G826" s="268"/>
      <c r="H826" s="269">
        <f t="shared" si="33"/>
        <v>0</v>
      </c>
      <c r="I826" s="270">
        <f t="shared" si="34"/>
        <v>0</v>
      </c>
    </row>
    <row r="827" spans="2:9" s="245" customFormat="1" ht="10.199999999999999">
      <c r="B827" s="756"/>
      <c r="C827" s="757"/>
      <c r="D827" s="266"/>
      <c r="E827" s="267"/>
      <c r="F827" s="267"/>
      <c r="G827" s="268"/>
      <c r="H827" s="269">
        <f t="shared" si="33"/>
        <v>0</v>
      </c>
      <c r="I827" s="270">
        <f t="shared" si="34"/>
        <v>0</v>
      </c>
    </row>
    <row r="828" spans="2:9" s="245" customFormat="1" ht="10.199999999999999">
      <c r="B828" s="756"/>
      <c r="C828" s="757"/>
      <c r="D828" s="266"/>
      <c r="E828" s="267"/>
      <c r="F828" s="267"/>
      <c r="G828" s="268"/>
      <c r="H828" s="269">
        <f t="shared" si="33"/>
        <v>0</v>
      </c>
      <c r="I828" s="270">
        <f t="shared" si="34"/>
        <v>0</v>
      </c>
    </row>
    <row r="829" spans="2:9" s="245" customFormat="1" ht="10.199999999999999">
      <c r="B829" s="756"/>
      <c r="C829" s="757"/>
      <c r="D829" s="266"/>
      <c r="E829" s="267"/>
      <c r="F829" s="267"/>
      <c r="G829" s="268"/>
      <c r="H829" s="269">
        <f t="shared" si="33"/>
        <v>0</v>
      </c>
      <c r="I829" s="270">
        <f t="shared" si="34"/>
        <v>0</v>
      </c>
    </row>
    <row r="830" spans="2:9" s="245" customFormat="1" ht="10.199999999999999">
      <c r="B830" s="756"/>
      <c r="C830" s="757"/>
      <c r="D830" s="266"/>
      <c r="E830" s="267"/>
      <c r="F830" s="267"/>
      <c r="G830" s="268"/>
      <c r="H830" s="269">
        <f t="shared" si="33"/>
        <v>0</v>
      </c>
      <c r="I830" s="270">
        <f t="shared" si="34"/>
        <v>0</v>
      </c>
    </row>
    <row r="831" spans="2:9" s="245" customFormat="1" ht="10.199999999999999">
      <c r="B831" s="756"/>
      <c r="C831" s="757"/>
      <c r="D831" s="266"/>
      <c r="E831" s="267"/>
      <c r="F831" s="267"/>
      <c r="G831" s="268"/>
      <c r="H831" s="269">
        <f t="shared" si="33"/>
        <v>0</v>
      </c>
      <c r="I831" s="270">
        <f t="shared" si="34"/>
        <v>0</v>
      </c>
    </row>
    <row r="832" spans="2:9" s="245" customFormat="1" ht="10.199999999999999">
      <c r="B832" s="756"/>
      <c r="C832" s="757"/>
      <c r="D832" s="266"/>
      <c r="E832" s="267"/>
      <c r="F832" s="267"/>
      <c r="G832" s="268"/>
      <c r="H832" s="269">
        <f t="shared" si="33"/>
        <v>0</v>
      </c>
      <c r="I832" s="270">
        <f t="shared" si="34"/>
        <v>0</v>
      </c>
    </row>
    <row r="833" spans="2:9" s="245" customFormat="1" ht="10.199999999999999">
      <c r="B833" s="756"/>
      <c r="C833" s="757"/>
      <c r="D833" s="266"/>
      <c r="E833" s="267"/>
      <c r="F833" s="267"/>
      <c r="G833" s="268"/>
      <c r="H833" s="269">
        <f t="shared" si="33"/>
        <v>0</v>
      </c>
      <c r="I833" s="270">
        <f t="shared" si="34"/>
        <v>0</v>
      </c>
    </row>
    <row r="834" spans="2:9" s="245" customFormat="1" ht="10.199999999999999">
      <c r="B834" s="756"/>
      <c r="C834" s="757"/>
      <c r="D834" s="266"/>
      <c r="E834" s="267"/>
      <c r="F834" s="267"/>
      <c r="G834" s="268"/>
      <c r="H834" s="269">
        <f t="shared" si="33"/>
        <v>0</v>
      </c>
      <c r="I834" s="270">
        <f t="shared" si="34"/>
        <v>0</v>
      </c>
    </row>
    <row r="835" spans="2:9" s="245" customFormat="1" ht="10.199999999999999">
      <c r="B835" s="756"/>
      <c r="C835" s="757"/>
      <c r="D835" s="266"/>
      <c r="E835" s="267"/>
      <c r="F835" s="267"/>
      <c r="G835" s="268"/>
      <c r="H835" s="269">
        <f t="shared" si="33"/>
        <v>0</v>
      </c>
      <c r="I835" s="270">
        <f t="shared" si="34"/>
        <v>0</v>
      </c>
    </row>
    <row r="836" spans="2:9" s="245" customFormat="1" ht="10.199999999999999">
      <c r="B836" s="756"/>
      <c r="C836" s="757"/>
      <c r="D836" s="266"/>
      <c r="E836" s="267"/>
      <c r="F836" s="267"/>
      <c r="G836" s="268"/>
      <c r="H836" s="269">
        <f t="shared" si="33"/>
        <v>0</v>
      </c>
      <c r="I836" s="270">
        <f t="shared" si="34"/>
        <v>0</v>
      </c>
    </row>
    <row r="837" spans="2:9" s="245" customFormat="1" ht="10.199999999999999">
      <c r="B837" s="756"/>
      <c r="C837" s="757"/>
      <c r="D837" s="266"/>
      <c r="E837" s="267"/>
      <c r="F837" s="267"/>
      <c r="G837" s="268"/>
      <c r="H837" s="269">
        <f t="shared" si="33"/>
        <v>0</v>
      </c>
      <c r="I837" s="270">
        <f t="shared" si="34"/>
        <v>0</v>
      </c>
    </row>
    <row r="838" spans="2:9" s="245" customFormat="1" ht="10.199999999999999">
      <c r="B838" s="756"/>
      <c r="C838" s="757"/>
      <c r="D838" s="266"/>
      <c r="E838" s="267"/>
      <c r="F838" s="267"/>
      <c r="G838" s="268"/>
      <c r="H838" s="269">
        <f t="shared" si="33"/>
        <v>0</v>
      </c>
      <c r="I838" s="270">
        <f t="shared" si="34"/>
        <v>0</v>
      </c>
    </row>
    <row r="839" spans="2:9" s="245" customFormat="1" ht="10.199999999999999">
      <c r="B839" s="756"/>
      <c r="C839" s="757"/>
      <c r="D839" s="266"/>
      <c r="E839" s="267"/>
      <c r="F839" s="267"/>
      <c r="G839" s="268"/>
      <c r="H839" s="269">
        <f t="shared" si="33"/>
        <v>0</v>
      </c>
      <c r="I839" s="270">
        <f t="shared" si="34"/>
        <v>0</v>
      </c>
    </row>
    <row r="840" spans="2:9" s="245" customFormat="1" ht="10.199999999999999">
      <c r="B840" s="756"/>
      <c r="C840" s="757"/>
      <c r="D840" s="266"/>
      <c r="E840" s="267"/>
      <c r="F840" s="267"/>
      <c r="G840" s="268"/>
      <c r="H840" s="269">
        <f t="shared" si="33"/>
        <v>0</v>
      </c>
      <c r="I840" s="270">
        <f t="shared" si="34"/>
        <v>0</v>
      </c>
    </row>
    <row r="841" spans="2:9" s="245" customFormat="1" ht="10.199999999999999">
      <c r="B841" s="756"/>
      <c r="C841" s="757"/>
      <c r="D841" s="266"/>
      <c r="E841" s="267"/>
      <c r="F841" s="267"/>
      <c r="G841" s="268"/>
      <c r="H841" s="269">
        <f t="shared" si="33"/>
        <v>0</v>
      </c>
      <c r="I841" s="270">
        <f t="shared" si="34"/>
        <v>0</v>
      </c>
    </row>
    <row r="842" spans="2:9" s="245" customFormat="1" ht="10.199999999999999">
      <c r="B842" s="756"/>
      <c r="C842" s="757"/>
      <c r="D842" s="266"/>
      <c r="E842" s="267"/>
      <c r="F842" s="267"/>
      <c r="G842" s="268"/>
      <c r="H842" s="269">
        <f t="shared" si="33"/>
        <v>0</v>
      </c>
      <c r="I842" s="270">
        <f t="shared" si="34"/>
        <v>0</v>
      </c>
    </row>
    <row r="843" spans="2:9" s="245" customFormat="1" ht="10.199999999999999">
      <c r="B843" s="756"/>
      <c r="C843" s="757"/>
      <c r="D843" s="266"/>
      <c r="E843" s="267"/>
      <c r="F843" s="267"/>
      <c r="G843" s="268"/>
      <c r="H843" s="269">
        <f t="shared" si="33"/>
        <v>0</v>
      </c>
      <c r="I843" s="270">
        <f t="shared" si="34"/>
        <v>0</v>
      </c>
    </row>
    <row r="844" spans="2:9" s="245" customFormat="1" ht="10.199999999999999">
      <c r="B844" s="756"/>
      <c r="C844" s="757"/>
      <c r="D844" s="266"/>
      <c r="E844" s="267"/>
      <c r="F844" s="267"/>
      <c r="G844" s="268"/>
      <c r="H844" s="269">
        <f t="shared" si="33"/>
        <v>0</v>
      </c>
      <c r="I844" s="270">
        <f t="shared" si="34"/>
        <v>0</v>
      </c>
    </row>
    <row r="845" spans="2:9" s="245" customFormat="1" ht="10.199999999999999">
      <c r="B845" s="756"/>
      <c r="C845" s="757"/>
      <c r="D845" s="266"/>
      <c r="E845" s="267"/>
      <c r="F845" s="267"/>
      <c r="G845" s="268"/>
      <c r="H845" s="269">
        <f t="shared" si="33"/>
        <v>0</v>
      </c>
      <c r="I845" s="270">
        <f t="shared" si="34"/>
        <v>0</v>
      </c>
    </row>
    <row r="846" spans="2:9" s="245" customFormat="1" ht="10.199999999999999">
      <c r="B846" s="756"/>
      <c r="C846" s="757"/>
      <c r="D846" s="266"/>
      <c r="E846" s="267"/>
      <c r="F846" s="267"/>
      <c r="G846" s="268"/>
      <c r="H846" s="269">
        <f t="shared" si="33"/>
        <v>0</v>
      </c>
      <c r="I846" s="270">
        <f t="shared" si="34"/>
        <v>0</v>
      </c>
    </row>
    <row r="847" spans="2:9" s="245" customFormat="1" ht="10.199999999999999">
      <c r="B847" s="756"/>
      <c r="C847" s="757"/>
      <c r="D847" s="266"/>
      <c r="E847" s="267"/>
      <c r="F847" s="267"/>
      <c r="G847" s="268"/>
      <c r="H847" s="269">
        <f t="shared" si="33"/>
        <v>0</v>
      </c>
      <c r="I847" s="270">
        <f t="shared" si="34"/>
        <v>0</v>
      </c>
    </row>
    <row r="848" spans="2:9" s="245" customFormat="1" ht="10.199999999999999">
      <c r="B848" s="756"/>
      <c r="C848" s="757"/>
      <c r="D848" s="266"/>
      <c r="E848" s="267"/>
      <c r="F848" s="267"/>
      <c r="G848" s="268"/>
      <c r="H848" s="269">
        <f t="shared" si="33"/>
        <v>0</v>
      </c>
      <c r="I848" s="270">
        <f t="shared" si="34"/>
        <v>0</v>
      </c>
    </row>
    <row r="849" spans="2:9" s="245" customFormat="1" ht="10.199999999999999">
      <c r="B849" s="756"/>
      <c r="C849" s="757"/>
      <c r="D849" s="266"/>
      <c r="E849" s="267"/>
      <c r="F849" s="267"/>
      <c r="G849" s="268"/>
      <c r="H849" s="269">
        <f t="shared" si="33"/>
        <v>0</v>
      </c>
      <c r="I849" s="270">
        <f t="shared" si="34"/>
        <v>0</v>
      </c>
    </row>
    <row r="850" spans="2:9" s="245" customFormat="1" ht="10.199999999999999">
      <c r="B850" s="756"/>
      <c r="C850" s="757"/>
      <c r="D850" s="266"/>
      <c r="E850" s="267"/>
      <c r="F850" s="267"/>
      <c r="G850" s="268"/>
      <c r="H850" s="269">
        <f t="shared" si="33"/>
        <v>0</v>
      </c>
      <c r="I850" s="270">
        <f t="shared" si="34"/>
        <v>0</v>
      </c>
    </row>
    <row r="851" spans="2:9" s="245" customFormat="1" ht="10.199999999999999">
      <c r="B851" s="756"/>
      <c r="C851" s="757"/>
      <c r="D851" s="266"/>
      <c r="E851" s="267"/>
      <c r="F851" s="267"/>
      <c r="G851" s="268"/>
      <c r="H851" s="269">
        <f t="shared" si="33"/>
        <v>0</v>
      </c>
      <c r="I851" s="270">
        <f t="shared" si="34"/>
        <v>0</v>
      </c>
    </row>
    <row r="852" spans="2:9" s="245" customFormat="1" ht="10.199999999999999">
      <c r="B852" s="756"/>
      <c r="C852" s="757"/>
      <c r="D852" s="266"/>
      <c r="E852" s="267"/>
      <c r="F852" s="267"/>
      <c r="G852" s="268"/>
      <c r="H852" s="269">
        <f t="shared" si="33"/>
        <v>0</v>
      </c>
      <c r="I852" s="270">
        <f t="shared" si="34"/>
        <v>0</v>
      </c>
    </row>
    <row r="853" spans="2:9" s="245" customFormat="1" ht="10.199999999999999">
      <c r="B853" s="756"/>
      <c r="C853" s="757"/>
      <c r="D853" s="266"/>
      <c r="E853" s="267"/>
      <c r="F853" s="267"/>
      <c r="G853" s="268"/>
      <c r="H853" s="269">
        <f t="shared" si="33"/>
        <v>0</v>
      </c>
      <c r="I853" s="270">
        <f t="shared" si="34"/>
        <v>0</v>
      </c>
    </row>
    <row r="854" spans="2:9" s="245" customFormat="1" ht="10.199999999999999">
      <c r="B854" s="758"/>
      <c r="C854" s="759"/>
      <c r="D854" s="271"/>
      <c r="E854" s="272"/>
      <c r="F854" s="272"/>
      <c r="G854" s="273"/>
      <c r="H854" s="274">
        <f t="shared" si="33"/>
        <v>0</v>
      </c>
      <c r="I854" s="275">
        <f t="shared" si="34"/>
        <v>0</v>
      </c>
    </row>
    <row r="855" spans="2:9" s="244" customFormat="1" ht="12">
      <c r="B855" s="762" t="s">
        <v>233</v>
      </c>
      <c r="C855" s="763"/>
      <c r="D855" s="763"/>
      <c r="E855" s="763"/>
      <c r="F855" s="763"/>
      <c r="G855" s="764"/>
      <c r="H855" s="276">
        <f>ROUND(SUM(H805:H854),3)</f>
        <v>0</v>
      </c>
      <c r="I855" s="277">
        <f>ROUND(SUM(I805:I854),3)</f>
        <v>0</v>
      </c>
    </row>
    <row r="856" spans="2:9" s="244" customFormat="1" ht="12.6" thickBot="1">
      <c r="B856" s="765" t="s">
        <v>234</v>
      </c>
      <c r="C856" s="766"/>
      <c r="D856" s="766"/>
      <c r="E856" s="766"/>
      <c r="F856" s="766"/>
      <c r="G856" s="767"/>
      <c r="H856" s="768">
        <f>ROUND(I855-H855+I804,3)</f>
        <v>0</v>
      </c>
      <c r="I856" s="769"/>
    </row>
    <row r="857" spans="2:9" s="245" customFormat="1" ht="10.8" thickTop="1">
      <c r="B857" s="770" t="s">
        <v>5</v>
      </c>
      <c r="C857" s="771"/>
      <c r="D857" s="774" t="s">
        <v>6</v>
      </c>
      <c r="E857" s="775"/>
      <c r="F857" s="775"/>
      <c r="G857" s="775"/>
      <c r="H857" s="775"/>
      <c r="I857" s="776"/>
    </row>
    <row r="858" spans="2:9" s="245" customFormat="1" ht="10.199999999999999">
      <c r="B858" s="772"/>
      <c r="C858" s="773"/>
      <c r="D858" s="777" t="s">
        <v>235</v>
      </c>
      <c r="E858" s="778"/>
      <c r="F858" s="778"/>
      <c r="G858" s="778"/>
      <c r="H858" s="779" t="s">
        <v>236</v>
      </c>
      <c r="I858" s="780"/>
    </row>
    <row r="859" spans="2:9" s="245" customFormat="1" ht="10.199999999999999">
      <c r="B859" s="798" t="str">
        <f>B787</f>
        <v>YENİ YAPI</v>
      </c>
      <c r="C859" s="799"/>
      <c r="D859" s="802" t="str">
        <f>D787</f>
        <v>Emrah Kulaklı</v>
      </c>
      <c r="E859" s="803"/>
      <c r="F859" s="803"/>
      <c r="G859" s="803"/>
      <c r="H859" s="802" t="str">
        <f>H787</f>
        <v>Emrullah Yavaş</v>
      </c>
      <c r="I859" s="804"/>
    </row>
    <row r="860" spans="2:9" s="245" customFormat="1" ht="10.199999999999999">
      <c r="B860" s="800"/>
      <c r="C860" s="801"/>
      <c r="D860" s="802" t="str">
        <f>D788</f>
        <v>İnşaat Mühendisi</v>
      </c>
      <c r="E860" s="803"/>
      <c r="F860" s="803"/>
      <c r="G860" s="803"/>
      <c r="H860" s="802" t="str">
        <f>H788</f>
        <v>İnşaat Mühendisi</v>
      </c>
      <c r="I860" s="804"/>
    </row>
    <row r="861" spans="2:9" s="245" customFormat="1" ht="10.199999999999999">
      <c r="B861" s="800"/>
      <c r="C861" s="801"/>
      <c r="D861" s="259"/>
      <c r="H861" s="259"/>
      <c r="I861" s="254"/>
    </row>
    <row r="862" spans="2:9" s="245" customFormat="1" ht="10.199999999999999">
      <c r="B862" s="253"/>
      <c r="D862" s="259"/>
      <c r="H862" s="259"/>
      <c r="I862" s="254"/>
    </row>
    <row r="863" spans="2:9" s="245" customFormat="1" ht="10.8" thickBot="1">
      <c r="B863" s="255"/>
      <c r="C863" s="256"/>
      <c r="D863" s="260"/>
      <c r="E863" s="256"/>
      <c r="F863" s="256"/>
      <c r="G863" s="256"/>
      <c r="H863" s="260"/>
      <c r="I863" s="257"/>
    </row>
    <row r="864" spans="2:9" s="245" customFormat="1" ht="6" customHeight="1" thickTop="1"/>
    <row r="865" spans="2:10" ht="3.75" customHeight="1"/>
    <row r="866" spans="2:10" ht="9.75" customHeight="1" thickBot="1">
      <c r="B866" s="246"/>
      <c r="C866" s="246"/>
      <c r="D866" s="245"/>
      <c r="H866" s="247" t="s">
        <v>232</v>
      </c>
      <c r="I866" s="248">
        <f>I794+1</f>
        <v>12</v>
      </c>
    </row>
    <row r="867" spans="2:10" s="244" customFormat="1" ht="12" customHeight="1" thickTop="1">
      <c r="B867" s="278" t="s">
        <v>6</v>
      </c>
      <c r="C867" s="760" t="str">
        <f>C795</f>
        <v>:FARSYAPI</v>
      </c>
      <c r="D867" s="760"/>
      <c r="E867" s="760"/>
      <c r="F867" s="760"/>
      <c r="G867" s="760"/>
      <c r="H867" s="760"/>
      <c r="I867" s="761"/>
    </row>
    <row r="868" spans="2:10" s="244" customFormat="1" ht="12">
      <c r="B868" s="279" t="s">
        <v>5</v>
      </c>
      <c r="C868" s="783" t="str">
        <f t="shared" ref="C868:C871" si="35">C796</f>
        <v>:YENİ YAPI</v>
      </c>
      <c r="D868" s="783"/>
      <c r="E868" s="783"/>
      <c r="F868" s="783"/>
      <c r="G868" s="783"/>
      <c r="H868" s="783"/>
      <c r="I868" s="784"/>
    </row>
    <row r="869" spans="2:10" s="244" customFormat="1" ht="12" customHeight="1">
      <c r="B869" s="279" t="s">
        <v>230</v>
      </c>
      <c r="C869" s="785" t="str">
        <f t="shared" si="35"/>
        <v xml:space="preserve">:PANDROS </v>
      </c>
      <c r="D869" s="785"/>
      <c r="E869" s="785"/>
      <c r="F869" s="785"/>
      <c r="G869" s="785"/>
      <c r="H869" s="785"/>
      <c r="I869" s="786"/>
    </row>
    <row r="870" spans="2:10" s="244" customFormat="1" ht="12" customHeight="1">
      <c r="B870" s="279" t="s">
        <v>231</v>
      </c>
      <c r="C870" s="783" t="str">
        <f t="shared" si="35"/>
        <v>:İNCE İŞLER</v>
      </c>
      <c r="D870" s="783"/>
      <c r="E870" s="783"/>
      <c r="F870" s="783"/>
      <c r="G870" s="783"/>
      <c r="H870" s="783"/>
      <c r="I870" s="784"/>
    </row>
    <row r="871" spans="2:10" s="244" customFormat="1" ht="33" customHeight="1">
      <c r="B871" s="280" t="s">
        <v>228</v>
      </c>
      <c r="C871" s="787" t="str">
        <f t="shared" si="35"/>
        <v>:Yemek Kesintisi</v>
      </c>
      <c r="D871" s="787"/>
      <c r="E871" s="787"/>
      <c r="F871" s="787"/>
      <c r="G871" s="787"/>
      <c r="H871" s="787"/>
      <c r="I871" s="788"/>
    </row>
    <row r="872" spans="2:10" s="244" customFormat="1" ht="12.6" thickBot="1">
      <c r="B872" s="281" t="s">
        <v>9</v>
      </c>
      <c r="C872" s="282" t="str">
        <f>C800</f>
        <v>:KES.02</v>
      </c>
      <c r="D872" s="283" t="s">
        <v>1</v>
      </c>
      <c r="E872" s="283" t="str">
        <f>E800</f>
        <v>:pkt</v>
      </c>
      <c r="F872" s="283"/>
      <c r="G872" s="283"/>
      <c r="H872" s="283" t="s">
        <v>198</v>
      </c>
      <c r="I872" s="284" t="str">
        <f>I800</f>
        <v>:1TL</v>
      </c>
    </row>
    <row r="873" spans="2:10" s="249" customFormat="1" ht="24" customHeight="1" thickTop="1" thickBot="1">
      <c r="B873" s="789" t="s">
        <v>229</v>
      </c>
      <c r="C873" s="790"/>
      <c r="D873" s="790"/>
      <c r="E873" s="790"/>
      <c r="F873" s="790"/>
      <c r="G873" s="790"/>
      <c r="H873" s="790"/>
      <c r="I873" s="791"/>
    </row>
    <row r="874" spans="2:10" s="244" customFormat="1" ht="12.6" thickTop="1">
      <c r="B874" s="792" t="s">
        <v>223</v>
      </c>
      <c r="C874" s="793"/>
      <c r="D874" s="793" t="s">
        <v>145</v>
      </c>
      <c r="E874" s="793"/>
      <c r="F874" s="793"/>
      <c r="G874" s="793"/>
      <c r="H874" s="796" t="s">
        <v>3</v>
      </c>
      <c r="I874" s="797"/>
    </row>
    <row r="875" spans="2:10" s="244" customFormat="1" ht="12">
      <c r="B875" s="794"/>
      <c r="C875" s="795"/>
      <c r="D875" s="251" t="s">
        <v>147</v>
      </c>
      <c r="E875" s="251" t="s">
        <v>224</v>
      </c>
      <c r="F875" s="251" t="s">
        <v>225</v>
      </c>
      <c r="G875" s="251" t="s">
        <v>148</v>
      </c>
      <c r="H875" s="258" t="s">
        <v>226</v>
      </c>
      <c r="I875" s="252" t="s">
        <v>227</v>
      </c>
      <c r="J875" s="250"/>
    </row>
    <row r="876" spans="2:10" s="244" customFormat="1" ht="12">
      <c r="B876" s="781" t="s">
        <v>237</v>
      </c>
      <c r="C876" s="782"/>
      <c r="D876" s="261"/>
      <c r="E876" s="262"/>
      <c r="F876" s="262"/>
      <c r="G876" s="263"/>
      <c r="H876" s="264"/>
      <c r="I876" s="265">
        <f>H856</f>
        <v>0</v>
      </c>
      <c r="J876" s="250"/>
    </row>
    <row r="877" spans="2:10" s="245" customFormat="1" ht="10.199999999999999">
      <c r="B877" s="756"/>
      <c r="C877" s="757"/>
      <c r="D877" s="266"/>
      <c r="E877" s="267"/>
      <c r="F877" s="267"/>
      <c r="G877" s="268"/>
      <c r="H877" s="269">
        <f>ROUND(IF(MID(B877,1,5)="MİNHA",PRODUCT(D877:G877),0),3)</f>
        <v>0</v>
      </c>
      <c r="I877" s="270">
        <f>ROUND(IF(MID(B877,1,5)&lt;&gt;"MİNHA",PRODUCT(D877:G877),0),3)</f>
        <v>0</v>
      </c>
    </row>
    <row r="878" spans="2:10" s="245" customFormat="1" ht="10.199999999999999">
      <c r="B878" s="756"/>
      <c r="C878" s="757"/>
      <c r="D878" s="266"/>
      <c r="E878" s="267"/>
      <c r="F878" s="267"/>
      <c r="G878" s="268"/>
      <c r="H878" s="269">
        <f t="shared" ref="H878:H926" si="36">ROUND(IF(MID(B878,1,5)="MİNHA",PRODUCT(D878:G878),0),3)</f>
        <v>0</v>
      </c>
      <c r="I878" s="270">
        <f t="shared" ref="I878:I926" si="37">ROUND(IF(MID(B878,1,5)&lt;&gt;"MİNHA",PRODUCT(D878:G878),0),3)</f>
        <v>0</v>
      </c>
    </row>
    <row r="879" spans="2:10" s="245" customFormat="1" ht="10.199999999999999">
      <c r="B879" s="756"/>
      <c r="C879" s="757"/>
      <c r="D879" s="266"/>
      <c r="E879" s="267"/>
      <c r="F879" s="267"/>
      <c r="G879" s="268"/>
      <c r="H879" s="269">
        <f t="shared" si="36"/>
        <v>0</v>
      </c>
      <c r="I879" s="270">
        <f t="shared" si="37"/>
        <v>0</v>
      </c>
    </row>
    <row r="880" spans="2:10" s="245" customFormat="1" ht="10.199999999999999">
      <c r="B880" s="756"/>
      <c r="C880" s="757"/>
      <c r="D880" s="266"/>
      <c r="E880" s="267"/>
      <c r="F880" s="267"/>
      <c r="G880" s="268"/>
      <c r="H880" s="269">
        <f t="shared" si="36"/>
        <v>0</v>
      </c>
      <c r="I880" s="270">
        <f t="shared" si="37"/>
        <v>0</v>
      </c>
    </row>
    <row r="881" spans="2:9" s="245" customFormat="1" ht="10.199999999999999">
      <c r="B881" s="756"/>
      <c r="C881" s="757"/>
      <c r="D881" s="266"/>
      <c r="E881" s="267"/>
      <c r="F881" s="267"/>
      <c r="G881" s="268"/>
      <c r="H881" s="269">
        <f t="shared" si="36"/>
        <v>0</v>
      </c>
      <c r="I881" s="270">
        <f t="shared" si="37"/>
        <v>0</v>
      </c>
    </row>
    <row r="882" spans="2:9" s="245" customFormat="1" ht="10.199999999999999">
      <c r="B882" s="756"/>
      <c r="C882" s="757"/>
      <c r="D882" s="266"/>
      <c r="E882" s="267"/>
      <c r="F882" s="267"/>
      <c r="G882" s="268"/>
      <c r="H882" s="269">
        <f t="shared" si="36"/>
        <v>0</v>
      </c>
      <c r="I882" s="270">
        <f t="shared" si="37"/>
        <v>0</v>
      </c>
    </row>
    <row r="883" spans="2:9" s="245" customFormat="1" ht="10.199999999999999">
      <c r="B883" s="756"/>
      <c r="C883" s="757"/>
      <c r="D883" s="266"/>
      <c r="E883" s="267"/>
      <c r="F883" s="267"/>
      <c r="G883" s="268"/>
      <c r="H883" s="269">
        <f t="shared" si="36"/>
        <v>0</v>
      </c>
      <c r="I883" s="270">
        <f t="shared" si="37"/>
        <v>0</v>
      </c>
    </row>
    <row r="884" spans="2:9" s="245" customFormat="1" ht="10.199999999999999">
      <c r="B884" s="756"/>
      <c r="C884" s="757"/>
      <c r="D884" s="266"/>
      <c r="E884" s="267"/>
      <c r="F884" s="267"/>
      <c r="G884" s="268"/>
      <c r="H884" s="269">
        <f t="shared" si="36"/>
        <v>0</v>
      </c>
      <c r="I884" s="270">
        <f t="shared" si="37"/>
        <v>0</v>
      </c>
    </row>
    <row r="885" spans="2:9" s="245" customFormat="1" ht="10.199999999999999">
      <c r="B885" s="756"/>
      <c r="C885" s="757"/>
      <c r="D885" s="266"/>
      <c r="E885" s="267"/>
      <c r="F885" s="267"/>
      <c r="G885" s="268"/>
      <c r="H885" s="269">
        <f t="shared" si="36"/>
        <v>0</v>
      </c>
      <c r="I885" s="270">
        <f t="shared" si="37"/>
        <v>0</v>
      </c>
    </row>
    <row r="886" spans="2:9" s="245" customFormat="1" ht="10.199999999999999">
      <c r="B886" s="756"/>
      <c r="C886" s="757"/>
      <c r="D886" s="266"/>
      <c r="E886" s="267"/>
      <c r="F886" s="267"/>
      <c r="G886" s="268"/>
      <c r="H886" s="269">
        <f t="shared" si="36"/>
        <v>0</v>
      </c>
      <c r="I886" s="270">
        <f t="shared" si="37"/>
        <v>0</v>
      </c>
    </row>
    <row r="887" spans="2:9" s="245" customFormat="1" ht="10.199999999999999">
      <c r="B887" s="756"/>
      <c r="C887" s="757"/>
      <c r="D887" s="266"/>
      <c r="E887" s="267"/>
      <c r="F887" s="267"/>
      <c r="G887" s="268"/>
      <c r="H887" s="269">
        <f t="shared" si="36"/>
        <v>0</v>
      </c>
      <c r="I887" s="270">
        <f t="shared" si="37"/>
        <v>0</v>
      </c>
    </row>
    <row r="888" spans="2:9" s="245" customFormat="1" ht="10.199999999999999">
      <c r="B888" s="756"/>
      <c r="C888" s="757"/>
      <c r="D888" s="266"/>
      <c r="E888" s="267"/>
      <c r="F888" s="267"/>
      <c r="G888" s="268"/>
      <c r="H888" s="269">
        <f t="shared" si="36"/>
        <v>0</v>
      </c>
      <c r="I888" s="270">
        <f t="shared" si="37"/>
        <v>0</v>
      </c>
    </row>
    <row r="889" spans="2:9" s="245" customFormat="1" ht="10.199999999999999">
      <c r="B889" s="756"/>
      <c r="C889" s="757"/>
      <c r="D889" s="266"/>
      <c r="E889" s="267"/>
      <c r="F889" s="267"/>
      <c r="G889" s="268"/>
      <c r="H889" s="269">
        <f t="shared" si="36"/>
        <v>0</v>
      </c>
      <c r="I889" s="270">
        <f t="shared" si="37"/>
        <v>0</v>
      </c>
    </row>
    <row r="890" spans="2:9" s="245" customFormat="1" ht="10.199999999999999">
      <c r="B890" s="756"/>
      <c r="C890" s="757"/>
      <c r="D890" s="266"/>
      <c r="E890" s="267"/>
      <c r="F890" s="267"/>
      <c r="G890" s="268"/>
      <c r="H890" s="269">
        <f t="shared" si="36"/>
        <v>0</v>
      </c>
      <c r="I890" s="270">
        <f t="shared" si="37"/>
        <v>0</v>
      </c>
    </row>
    <row r="891" spans="2:9" s="245" customFormat="1" ht="10.199999999999999">
      <c r="B891" s="756"/>
      <c r="C891" s="757"/>
      <c r="D891" s="266"/>
      <c r="E891" s="267"/>
      <c r="F891" s="267"/>
      <c r="G891" s="268"/>
      <c r="H891" s="269">
        <f t="shared" si="36"/>
        <v>0</v>
      </c>
      <c r="I891" s="270">
        <f t="shared" si="37"/>
        <v>0</v>
      </c>
    </row>
    <row r="892" spans="2:9" s="245" customFormat="1" ht="10.199999999999999">
      <c r="B892" s="756"/>
      <c r="C892" s="757"/>
      <c r="D892" s="266"/>
      <c r="E892" s="267"/>
      <c r="F892" s="267"/>
      <c r="G892" s="268"/>
      <c r="H892" s="269">
        <f t="shared" si="36"/>
        <v>0</v>
      </c>
      <c r="I892" s="270">
        <f t="shared" si="37"/>
        <v>0</v>
      </c>
    </row>
    <row r="893" spans="2:9" s="245" customFormat="1" ht="10.199999999999999">
      <c r="B893" s="756"/>
      <c r="C893" s="757"/>
      <c r="D893" s="266"/>
      <c r="E893" s="267"/>
      <c r="F893" s="267"/>
      <c r="G893" s="268"/>
      <c r="H893" s="269">
        <f t="shared" si="36"/>
        <v>0</v>
      </c>
      <c r="I893" s="270">
        <f t="shared" si="37"/>
        <v>0</v>
      </c>
    </row>
    <row r="894" spans="2:9" s="245" customFormat="1" ht="10.199999999999999">
      <c r="B894" s="756"/>
      <c r="C894" s="757"/>
      <c r="D894" s="266"/>
      <c r="E894" s="267"/>
      <c r="F894" s="267"/>
      <c r="G894" s="268"/>
      <c r="H894" s="269">
        <f t="shared" si="36"/>
        <v>0</v>
      </c>
      <c r="I894" s="270">
        <f t="shared" si="37"/>
        <v>0</v>
      </c>
    </row>
    <row r="895" spans="2:9" s="245" customFormat="1" ht="10.199999999999999">
      <c r="B895" s="756"/>
      <c r="C895" s="757"/>
      <c r="D895" s="266"/>
      <c r="E895" s="267"/>
      <c r="F895" s="267"/>
      <c r="G895" s="268"/>
      <c r="H895" s="269">
        <f t="shared" si="36"/>
        <v>0</v>
      </c>
      <c r="I895" s="270">
        <f t="shared" si="37"/>
        <v>0</v>
      </c>
    </row>
    <row r="896" spans="2:9" s="245" customFormat="1" ht="10.199999999999999">
      <c r="B896" s="756"/>
      <c r="C896" s="757"/>
      <c r="D896" s="266"/>
      <c r="E896" s="267"/>
      <c r="F896" s="267"/>
      <c r="G896" s="268"/>
      <c r="H896" s="269">
        <f t="shared" si="36"/>
        <v>0</v>
      </c>
      <c r="I896" s="270">
        <f t="shared" si="37"/>
        <v>0</v>
      </c>
    </row>
    <row r="897" spans="2:9" s="245" customFormat="1" ht="10.199999999999999">
      <c r="B897" s="756"/>
      <c r="C897" s="757"/>
      <c r="D897" s="266"/>
      <c r="E897" s="267"/>
      <c r="F897" s="267"/>
      <c r="G897" s="268"/>
      <c r="H897" s="269">
        <f t="shared" si="36"/>
        <v>0</v>
      </c>
      <c r="I897" s="270">
        <f t="shared" si="37"/>
        <v>0</v>
      </c>
    </row>
    <row r="898" spans="2:9" s="245" customFormat="1" ht="10.199999999999999">
      <c r="B898" s="756"/>
      <c r="C898" s="757"/>
      <c r="D898" s="266"/>
      <c r="E898" s="267"/>
      <c r="F898" s="267"/>
      <c r="G898" s="268"/>
      <c r="H898" s="269">
        <f t="shared" si="36"/>
        <v>0</v>
      </c>
      <c r="I898" s="270">
        <f t="shared" si="37"/>
        <v>0</v>
      </c>
    </row>
    <row r="899" spans="2:9" s="245" customFormat="1" ht="10.199999999999999">
      <c r="B899" s="756"/>
      <c r="C899" s="757"/>
      <c r="D899" s="266"/>
      <c r="E899" s="267"/>
      <c r="F899" s="267"/>
      <c r="G899" s="268"/>
      <c r="H899" s="269">
        <f t="shared" si="36"/>
        <v>0</v>
      </c>
      <c r="I899" s="270">
        <f t="shared" si="37"/>
        <v>0</v>
      </c>
    </row>
    <row r="900" spans="2:9" s="245" customFormat="1" ht="10.199999999999999">
      <c r="B900" s="756"/>
      <c r="C900" s="757"/>
      <c r="D900" s="266"/>
      <c r="E900" s="267"/>
      <c r="F900" s="267"/>
      <c r="G900" s="268"/>
      <c r="H900" s="269">
        <f t="shared" si="36"/>
        <v>0</v>
      </c>
      <c r="I900" s="270">
        <f t="shared" si="37"/>
        <v>0</v>
      </c>
    </row>
    <row r="901" spans="2:9" s="245" customFormat="1" ht="10.199999999999999">
      <c r="B901" s="756"/>
      <c r="C901" s="757"/>
      <c r="D901" s="266"/>
      <c r="E901" s="267"/>
      <c r="F901" s="267"/>
      <c r="G901" s="268"/>
      <c r="H901" s="269">
        <f t="shared" si="36"/>
        <v>0</v>
      </c>
      <c r="I901" s="270">
        <f t="shared" si="37"/>
        <v>0</v>
      </c>
    </row>
    <row r="902" spans="2:9" s="245" customFormat="1" ht="10.199999999999999">
      <c r="B902" s="756"/>
      <c r="C902" s="757"/>
      <c r="D902" s="266"/>
      <c r="E902" s="267"/>
      <c r="F902" s="267"/>
      <c r="G902" s="268"/>
      <c r="H902" s="269">
        <f t="shared" si="36"/>
        <v>0</v>
      </c>
      <c r="I902" s="270">
        <f t="shared" si="37"/>
        <v>0</v>
      </c>
    </row>
    <row r="903" spans="2:9" s="245" customFormat="1" ht="10.199999999999999">
      <c r="B903" s="756"/>
      <c r="C903" s="757"/>
      <c r="D903" s="266"/>
      <c r="E903" s="267"/>
      <c r="F903" s="267"/>
      <c r="G903" s="268"/>
      <c r="H903" s="269">
        <f t="shared" si="36"/>
        <v>0</v>
      </c>
      <c r="I903" s="270">
        <f t="shared" si="37"/>
        <v>0</v>
      </c>
    </row>
    <row r="904" spans="2:9" s="245" customFormat="1" ht="10.199999999999999">
      <c r="B904" s="756"/>
      <c r="C904" s="757"/>
      <c r="D904" s="266"/>
      <c r="E904" s="267"/>
      <c r="F904" s="267"/>
      <c r="G904" s="268"/>
      <c r="H904" s="269">
        <f t="shared" si="36"/>
        <v>0</v>
      </c>
      <c r="I904" s="270">
        <f t="shared" si="37"/>
        <v>0</v>
      </c>
    </row>
    <row r="905" spans="2:9" s="245" customFormat="1" ht="10.199999999999999">
      <c r="B905" s="756"/>
      <c r="C905" s="757"/>
      <c r="D905" s="266"/>
      <c r="E905" s="267"/>
      <c r="F905" s="267"/>
      <c r="G905" s="268"/>
      <c r="H905" s="269">
        <f t="shared" si="36"/>
        <v>0</v>
      </c>
      <c r="I905" s="270">
        <f t="shared" si="37"/>
        <v>0</v>
      </c>
    </row>
    <row r="906" spans="2:9" s="245" customFormat="1" ht="10.199999999999999">
      <c r="B906" s="756"/>
      <c r="C906" s="757"/>
      <c r="D906" s="266"/>
      <c r="E906" s="267"/>
      <c r="F906" s="267"/>
      <c r="G906" s="268"/>
      <c r="H906" s="269">
        <f t="shared" si="36"/>
        <v>0</v>
      </c>
      <c r="I906" s="270">
        <f t="shared" si="37"/>
        <v>0</v>
      </c>
    </row>
    <row r="907" spans="2:9" s="245" customFormat="1" ht="10.199999999999999">
      <c r="B907" s="756"/>
      <c r="C907" s="757"/>
      <c r="D907" s="266"/>
      <c r="E907" s="267"/>
      <c r="F907" s="267"/>
      <c r="G907" s="268"/>
      <c r="H907" s="269">
        <f t="shared" si="36"/>
        <v>0</v>
      </c>
      <c r="I907" s="270">
        <f t="shared" si="37"/>
        <v>0</v>
      </c>
    </row>
    <row r="908" spans="2:9" s="245" customFormat="1" ht="10.199999999999999">
      <c r="B908" s="756"/>
      <c r="C908" s="757"/>
      <c r="D908" s="266"/>
      <c r="E908" s="267"/>
      <c r="F908" s="267"/>
      <c r="G908" s="268"/>
      <c r="H908" s="269">
        <f t="shared" si="36"/>
        <v>0</v>
      </c>
      <c r="I908" s="270">
        <f t="shared" si="37"/>
        <v>0</v>
      </c>
    </row>
    <row r="909" spans="2:9" s="245" customFormat="1" ht="10.199999999999999">
      <c r="B909" s="756"/>
      <c r="C909" s="757"/>
      <c r="D909" s="266"/>
      <c r="E909" s="267"/>
      <c r="F909" s="267"/>
      <c r="G909" s="268"/>
      <c r="H909" s="269">
        <f t="shared" si="36"/>
        <v>0</v>
      </c>
      <c r="I909" s="270">
        <f t="shared" si="37"/>
        <v>0</v>
      </c>
    </row>
    <row r="910" spans="2:9" s="245" customFormat="1" ht="10.199999999999999">
      <c r="B910" s="756"/>
      <c r="C910" s="757"/>
      <c r="D910" s="266"/>
      <c r="E910" s="267"/>
      <c r="F910" s="267"/>
      <c r="G910" s="268"/>
      <c r="H910" s="269">
        <f t="shared" si="36"/>
        <v>0</v>
      </c>
      <c r="I910" s="270">
        <f t="shared" si="37"/>
        <v>0</v>
      </c>
    </row>
    <row r="911" spans="2:9" s="245" customFormat="1" ht="10.199999999999999">
      <c r="B911" s="756"/>
      <c r="C911" s="757"/>
      <c r="D911" s="266"/>
      <c r="E911" s="267"/>
      <c r="F911" s="267"/>
      <c r="G911" s="268"/>
      <c r="H911" s="269">
        <f t="shared" si="36"/>
        <v>0</v>
      </c>
      <c r="I911" s="270">
        <f t="shared" si="37"/>
        <v>0</v>
      </c>
    </row>
    <row r="912" spans="2:9" s="245" customFormat="1" ht="10.199999999999999">
      <c r="B912" s="756"/>
      <c r="C912" s="757"/>
      <c r="D912" s="266"/>
      <c r="E912" s="267"/>
      <c r="F912" s="267"/>
      <c r="G912" s="268"/>
      <c r="H912" s="269">
        <f t="shared" si="36"/>
        <v>0</v>
      </c>
      <c r="I912" s="270">
        <f t="shared" si="37"/>
        <v>0</v>
      </c>
    </row>
    <row r="913" spans="2:9" s="245" customFormat="1" ht="10.199999999999999">
      <c r="B913" s="756"/>
      <c r="C913" s="757"/>
      <c r="D913" s="266"/>
      <c r="E913" s="267"/>
      <c r="F913" s="267"/>
      <c r="G913" s="268"/>
      <c r="H913" s="269">
        <f t="shared" si="36"/>
        <v>0</v>
      </c>
      <c r="I913" s="270">
        <f t="shared" si="37"/>
        <v>0</v>
      </c>
    </row>
    <row r="914" spans="2:9" s="245" customFormat="1" ht="10.199999999999999">
      <c r="B914" s="756"/>
      <c r="C914" s="757"/>
      <c r="D914" s="266"/>
      <c r="E914" s="267"/>
      <c r="F914" s="267"/>
      <c r="G914" s="268"/>
      <c r="H914" s="269">
        <f t="shared" si="36"/>
        <v>0</v>
      </c>
      <c r="I914" s="270">
        <f t="shared" si="37"/>
        <v>0</v>
      </c>
    </row>
    <row r="915" spans="2:9" s="245" customFormat="1" ht="10.199999999999999">
      <c r="B915" s="756"/>
      <c r="C915" s="757"/>
      <c r="D915" s="266"/>
      <c r="E915" s="267"/>
      <c r="F915" s="267"/>
      <c r="G915" s="268"/>
      <c r="H915" s="269">
        <f t="shared" si="36"/>
        <v>0</v>
      </c>
      <c r="I915" s="270">
        <f t="shared" si="37"/>
        <v>0</v>
      </c>
    </row>
    <row r="916" spans="2:9" s="245" customFormat="1" ht="10.199999999999999">
      <c r="B916" s="756"/>
      <c r="C916" s="757"/>
      <c r="D916" s="266"/>
      <c r="E916" s="267"/>
      <c r="F916" s="267"/>
      <c r="G916" s="268"/>
      <c r="H916" s="269">
        <f t="shared" si="36"/>
        <v>0</v>
      </c>
      <c r="I916" s="270">
        <f t="shared" si="37"/>
        <v>0</v>
      </c>
    </row>
    <row r="917" spans="2:9" s="245" customFormat="1" ht="10.199999999999999">
      <c r="B917" s="756"/>
      <c r="C917" s="757"/>
      <c r="D917" s="266"/>
      <c r="E917" s="267"/>
      <c r="F917" s="267"/>
      <c r="G917" s="268"/>
      <c r="H917" s="269">
        <f t="shared" si="36"/>
        <v>0</v>
      </c>
      <c r="I917" s="270">
        <f t="shared" si="37"/>
        <v>0</v>
      </c>
    </row>
    <row r="918" spans="2:9" s="245" customFormat="1" ht="10.199999999999999">
      <c r="B918" s="756"/>
      <c r="C918" s="757"/>
      <c r="D918" s="266"/>
      <c r="E918" s="267"/>
      <c r="F918" s="267"/>
      <c r="G918" s="268"/>
      <c r="H918" s="269">
        <f t="shared" si="36"/>
        <v>0</v>
      </c>
      <c r="I918" s="270">
        <f t="shared" si="37"/>
        <v>0</v>
      </c>
    </row>
    <row r="919" spans="2:9" s="245" customFormat="1" ht="10.199999999999999">
      <c r="B919" s="756"/>
      <c r="C919" s="757"/>
      <c r="D919" s="266"/>
      <c r="E919" s="267"/>
      <c r="F919" s="267"/>
      <c r="G919" s="268"/>
      <c r="H919" s="269">
        <f t="shared" si="36"/>
        <v>0</v>
      </c>
      <c r="I919" s="270">
        <f t="shared" si="37"/>
        <v>0</v>
      </c>
    </row>
    <row r="920" spans="2:9" s="245" customFormat="1" ht="10.199999999999999">
      <c r="B920" s="756"/>
      <c r="C920" s="757"/>
      <c r="D920" s="266"/>
      <c r="E920" s="267"/>
      <c r="F920" s="267"/>
      <c r="G920" s="268"/>
      <c r="H920" s="269">
        <f t="shared" si="36"/>
        <v>0</v>
      </c>
      <c r="I920" s="270">
        <f t="shared" si="37"/>
        <v>0</v>
      </c>
    </row>
    <row r="921" spans="2:9" s="245" customFormat="1" ht="10.199999999999999">
      <c r="B921" s="756"/>
      <c r="C921" s="757"/>
      <c r="D921" s="266"/>
      <c r="E921" s="267"/>
      <c r="F921" s="267"/>
      <c r="G921" s="268"/>
      <c r="H921" s="269">
        <f t="shared" si="36"/>
        <v>0</v>
      </c>
      <c r="I921" s="270">
        <f t="shared" si="37"/>
        <v>0</v>
      </c>
    </row>
    <row r="922" spans="2:9" s="245" customFormat="1" ht="10.199999999999999">
      <c r="B922" s="756"/>
      <c r="C922" s="757"/>
      <c r="D922" s="266"/>
      <c r="E922" s="267"/>
      <c r="F922" s="267"/>
      <c r="G922" s="268"/>
      <c r="H922" s="269">
        <f t="shared" si="36"/>
        <v>0</v>
      </c>
      <c r="I922" s="270">
        <f t="shared" si="37"/>
        <v>0</v>
      </c>
    </row>
    <row r="923" spans="2:9" s="245" customFormat="1" ht="10.199999999999999">
      <c r="B923" s="756"/>
      <c r="C923" s="757"/>
      <c r="D923" s="266"/>
      <c r="E923" s="267"/>
      <c r="F923" s="267"/>
      <c r="G923" s="268"/>
      <c r="H923" s="269">
        <f t="shared" si="36"/>
        <v>0</v>
      </c>
      <c r="I923" s="270">
        <f t="shared" si="37"/>
        <v>0</v>
      </c>
    </row>
    <row r="924" spans="2:9" s="245" customFormat="1" ht="10.199999999999999">
      <c r="B924" s="756"/>
      <c r="C924" s="757"/>
      <c r="D924" s="266"/>
      <c r="E924" s="267"/>
      <c r="F924" s="267"/>
      <c r="G924" s="268"/>
      <c r="H924" s="269">
        <f t="shared" si="36"/>
        <v>0</v>
      </c>
      <c r="I924" s="270">
        <f t="shared" si="37"/>
        <v>0</v>
      </c>
    </row>
    <row r="925" spans="2:9" s="245" customFormat="1" ht="10.199999999999999">
      <c r="B925" s="756"/>
      <c r="C925" s="757"/>
      <c r="D925" s="266"/>
      <c r="E925" s="267"/>
      <c r="F925" s="267"/>
      <c r="G925" s="268"/>
      <c r="H925" s="269">
        <f t="shared" si="36"/>
        <v>0</v>
      </c>
      <c r="I925" s="270">
        <f t="shared" si="37"/>
        <v>0</v>
      </c>
    </row>
    <row r="926" spans="2:9" s="245" customFormat="1" ht="10.199999999999999">
      <c r="B926" s="758"/>
      <c r="C926" s="759"/>
      <c r="D926" s="271"/>
      <c r="E926" s="272"/>
      <c r="F926" s="272"/>
      <c r="G926" s="273"/>
      <c r="H926" s="274">
        <f t="shared" si="36"/>
        <v>0</v>
      </c>
      <c r="I926" s="275">
        <f t="shared" si="37"/>
        <v>0</v>
      </c>
    </row>
    <row r="927" spans="2:9" s="244" customFormat="1" ht="12">
      <c r="B927" s="762" t="s">
        <v>233</v>
      </c>
      <c r="C927" s="763"/>
      <c r="D927" s="763"/>
      <c r="E927" s="763"/>
      <c r="F927" s="763"/>
      <c r="G927" s="764"/>
      <c r="H927" s="276">
        <f>ROUND(SUM(H877:H926),3)</f>
        <v>0</v>
      </c>
      <c r="I927" s="277">
        <f>ROUND(SUM(I877:I926),3)</f>
        <v>0</v>
      </c>
    </row>
    <row r="928" spans="2:9" s="244" customFormat="1" ht="12.6" thickBot="1">
      <c r="B928" s="765" t="s">
        <v>234</v>
      </c>
      <c r="C928" s="766"/>
      <c r="D928" s="766"/>
      <c r="E928" s="766"/>
      <c r="F928" s="766"/>
      <c r="G928" s="767"/>
      <c r="H928" s="768">
        <f>ROUND(I927-H927+I876,3)</f>
        <v>0</v>
      </c>
      <c r="I928" s="769"/>
    </row>
    <row r="929" spans="2:9" s="245" customFormat="1" ht="10.8" thickTop="1">
      <c r="B929" s="770" t="s">
        <v>5</v>
      </c>
      <c r="C929" s="771"/>
      <c r="D929" s="774" t="s">
        <v>6</v>
      </c>
      <c r="E929" s="775"/>
      <c r="F929" s="775"/>
      <c r="G929" s="775"/>
      <c r="H929" s="775"/>
      <c r="I929" s="776"/>
    </row>
    <row r="930" spans="2:9" s="245" customFormat="1" ht="10.199999999999999">
      <c r="B930" s="772"/>
      <c r="C930" s="773"/>
      <c r="D930" s="777" t="s">
        <v>235</v>
      </c>
      <c r="E930" s="778"/>
      <c r="F930" s="778"/>
      <c r="G930" s="778"/>
      <c r="H930" s="779" t="s">
        <v>236</v>
      </c>
      <c r="I930" s="780"/>
    </row>
    <row r="931" spans="2:9" s="245" customFormat="1" ht="10.199999999999999">
      <c r="B931" s="798" t="str">
        <f>B859</f>
        <v>YENİ YAPI</v>
      </c>
      <c r="C931" s="799"/>
      <c r="D931" s="802" t="str">
        <f>D859</f>
        <v>Emrah Kulaklı</v>
      </c>
      <c r="E931" s="803"/>
      <c r="F931" s="803"/>
      <c r="G931" s="803"/>
      <c r="H931" s="802" t="str">
        <f>H859</f>
        <v>Emrullah Yavaş</v>
      </c>
      <c r="I931" s="804"/>
    </row>
    <row r="932" spans="2:9" s="245" customFormat="1" ht="10.199999999999999">
      <c r="B932" s="800"/>
      <c r="C932" s="801"/>
      <c r="D932" s="802" t="str">
        <f>D860</f>
        <v>İnşaat Mühendisi</v>
      </c>
      <c r="E932" s="803"/>
      <c r="F932" s="803"/>
      <c r="G932" s="803"/>
      <c r="H932" s="802" t="str">
        <f>H860</f>
        <v>İnşaat Mühendisi</v>
      </c>
      <c r="I932" s="804"/>
    </row>
    <row r="933" spans="2:9" s="245" customFormat="1" ht="10.199999999999999">
      <c r="B933" s="800"/>
      <c r="C933" s="801"/>
      <c r="D933" s="259"/>
      <c r="H933" s="259"/>
      <c r="I933" s="254"/>
    </row>
    <row r="934" spans="2:9" s="245" customFormat="1" ht="10.199999999999999">
      <c r="B934" s="253"/>
      <c r="D934" s="259"/>
      <c r="H934" s="259"/>
      <c r="I934" s="254"/>
    </row>
    <row r="935" spans="2:9" s="245" customFormat="1" ht="10.8" thickBot="1">
      <c r="B935" s="255"/>
      <c r="C935" s="256"/>
      <c r="D935" s="260"/>
      <c r="E935" s="256"/>
      <c r="F935" s="256"/>
      <c r="G935" s="256"/>
      <c r="H935" s="260"/>
      <c r="I935" s="257"/>
    </row>
    <row r="936" spans="2:9" s="245" customFormat="1" ht="6" customHeight="1" thickTop="1"/>
    <row r="937" spans="2:9" ht="3.75" customHeight="1"/>
    <row r="938" spans="2:9" ht="9.75" customHeight="1" thickBot="1">
      <c r="B938" s="246"/>
      <c r="C938" s="246"/>
      <c r="D938" s="245"/>
      <c r="H938" s="247" t="s">
        <v>232</v>
      </c>
      <c r="I938" s="248">
        <f>I866+1</f>
        <v>13</v>
      </c>
    </row>
    <row r="939" spans="2:9" s="244" customFormat="1" ht="12" customHeight="1" thickTop="1">
      <c r="B939" s="278" t="s">
        <v>6</v>
      </c>
      <c r="C939" s="760" t="str">
        <f>C867</f>
        <v>:FARSYAPI</v>
      </c>
      <c r="D939" s="760"/>
      <c r="E939" s="760"/>
      <c r="F939" s="760"/>
      <c r="G939" s="760"/>
      <c r="H939" s="760"/>
      <c r="I939" s="761"/>
    </row>
    <row r="940" spans="2:9" s="244" customFormat="1" ht="12">
      <c r="B940" s="279" t="s">
        <v>5</v>
      </c>
      <c r="C940" s="783" t="str">
        <f t="shared" ref="C940:C943" si="38">C868</f>
        <v>:YENİ YAPI</v>
      </c>
      <c r="D940" s="783"/>
      <c r="E940" s="783"/>
      <c r="F940" s="783"/>
      <c r="G940" s="783"/>
      <c r="H940" s="783"/>
      <c r="I940" s="784"/>
    </row>
    <row r="941" spans="2:9" s="244" customFormat="1" ht="12" customHeight="1">
      <c r="B941" s="279" t="s">
        <v>230</v>
      </c>
      <c r="C941" s="785" t="str">
        <f t="shared" si="38"/>
        <v xml:space="preserve">:PANDROS </v>
      </c>
      <c r="D941" s="785"/>
      <c r="E941" s="785"/>
      <c r="F941" s="785"/>
      <c r="G941" s="785"/>
      <c r="H941" s="785"/>
      <c r="I941" s="786"/>
    </row>
    <row r="942" spans="2:9" s="244" customFormat="1" ht="12" customHeight="1">
      <c r="B942" s="279" t="s">
        <v>231</v>
      </c>
      <c r="C942" s="783" t="str">
        <f t="shared" si="38"/>
        <v>:İNCE İŞLER</v>
      </c>
      <c r="D942" s="783"/>
      <c r="E942" s="783"/>
      <c r="F942" s="783"/>
      <c r="G942" s="783"/>
      <c r="H942" s="783"/>
      <c r="I942" s="784"/>
    </row>
    <row r="943" spans="2:9" s="244" customFormat="1" ht="33" customHeight="1">
      <c r="B943" s="280" t="s">
        <v>228</v>
      </c>
      <c r="C943" s="787" t="str">
        <f t="shared" si="38"/>
        <v>:Yemek Kesintisi</v>
      </c>
      <c r="D943" s="787"/>
      <c r="E943" s="787"/>
      <c r="F943" s="787"/>
      <c r="G943" s="787"/>
      <c r="H943" s="787"/>
      <c r="I943" s="788"/>
    </row>
    <row r="944" spans="2:9" s="244" customFormat="1" ht="12.6" thickBot="1">
      <c r="B944" s="281" t="s">
        <v>9</v>
      </c>
      <c r="C944" s="282" t="str">
        <f>C872</f>
        <v>:KES.02</v>
      </c>
      <c r="D944" s="283" t="s">
        <v>1</v>
      </c>
      <c r="E944" s="283" t="str">
        <f>E872</f>
        <v>:pkt</v>
      </c>
      <c r="F944" s="283"/>
      <c r="G944" s="283"/>
      <c r="H944" s="283" t="s">
        <v>198</v>
      </c>
      <c r="I944" s="284" t="str">
        <f>I872</f>
        <v>:1TL</v>
      </c>
    </row>
    <row r="945" spans="2:10" s="249" customFormat="1" ht="24" customHeight="1" thickTop="1" thickBot="1">
      <c r="B945" s="789" t="s">
        <v>229</v>
      </c>
      <c r="C945" s="790"/>
      <c r="D945" s="790"/>
      <c r="E945" s="790"/>
      <c r="F945" s="790"/>
      <c r="G945" s="790"/>
      <c r="H945" s="790"/>
      <c r="I945" s="791"/>
    </row>
    <row r="946" spans="2:10" s="244" customFormat="1" ht="12.6" thickTop="1">
      <c r="B946" s="792" t="s">
        <v>223</v>
      </c>
      <c r="C946" s="793"/>
      <c r="D946" s="793" t="s">
        <v>145</v>
      </c>
      <c r="E946" s="793"/>
      <c r="F946" s="793"/>
      <c r="G946" s="793"/>
      <c r="H946" s="796" t="s">
        <v>3</v>
      </c>
      <c r="I946" s="797"/>
    </row>
    <row r="947" spans="2:10" s="244" customFormat="1" ht="12">
      <c r="B947" s="794"/>
      <c r="C947" s="795"/>
      <c r="D947" s="251" t="s">
        <v>147</v>
      </c>
      <c r="E947" s="251" t="s">
        <v>224</v>
      </c>
      <c r="F947" s="251" t="s">
        <v>225</v>
      </c>
      <c r="G947" s="251" t="s">
        <v>148</v>
      </c>
      <c r="H947" s="258" t="s">
        <v>226</v>
      </c>
      <c r="I947" s="252" t="s">
        <v>227</v>
      </c>
      <c r="J947" s="250"/>
    </row>
    <row r="948" spans="2:10" s="244" customFormat="1" ht="12">
      <c r="B948" s="781" t="s">
        <v>237</v>
      </c>
      <c r="C948" s="782"/>
      <c r="D948" s="261"/>
      <c r="E948" s="262"/>
      <c r="F948" s="262"/>
      <c r="G948" s="263"/>
      <c r="H948" s="264"/>
      <c r="I948" s="265">
        <f>H928</f>
        <v>0</v>
      </c>
      <c r="J948" s="250"/>
    </row>
    <row r="949" spans="2:10" s="245" customFormat="1" ht="10.199999999999999">
      <c r="B949" s="756"/>
      <c r="C949" s="757"/>
      <c r="D949" s="266"/>
      <c r="E949" s="267"/>
      <c r="F949" s="267"/>
      <c r="G949" s="268"/>
      <c r="H949" s="269">
        <f>ROUND(IF(MID(B949,1,5)="MİNHA",PRODUCT(D949:G949),0),3)</f>
        <v>0</v>
      </c>
      <c r="I949" s="270">
        <f>ROUND(IF(MID(B949,1,5)&lt;&gt;"MİNHA",PRODUCT(D949:G949),0),3)</f>
        <v>0</v>
      </c>
    </row>
    <row r="950" spans="2:10" s="245" customFormat="1" ht="10.199999999999999">
      <c r="B950" s="756"/>
      <c r="C950" s="757"/>
      <c r="D950" s="266"/>
      <c r="E950" s="267"/>
      <c r="F950" s="267"/>
      <c r="G950" s="268"/>
      <c r="H950" s="269">
        <f t="shared" ref="H950:H998" si="39">ROUND(IF(MID(B950,1,5)="MİNHA",PRODUCT(D950:G950),0),3)</f>
        <v>0</v>
      </c>
      <c r="I950" s="270">
        <f t="shared" ref="I950:I998" si="40">ROUND(IF(MID(B950,1,5)&lt;&gt;"MİNHA",PRODUCT(D950:G950),0),3)</f>
        <v>0</v>
      </c>
    </row>
    <row r="951" spans="2:10" s="245" customFormat="1" ht="10.199999999999999">
      <c r="B951" s="756"/>
      <c r="C951" s="757"/>
      <c r="D951" s="266"/>
      <c r="E951" s="267"/>
      <c r="F951" s="267"/>
      <c r="G951" s="268"/>
      <c r="H951" s="269">
        <f t="shared" si="39"/>
        <v>0</v>
      </c>
      <c r="I951" s="270">
        <f t="shared" si="40"/>
        <v>0</v>
      </c>
    </row>
    <row r="952" spans="2:10" s="245" customFormat="1" ht="10.199999999999999">
      <c r="B952" s="756"/>
      <c r="C952" s="757"/>
      <c r="D952" s="266"/>
      <c r="E952" s="267"/>
      <c r="F952" s="267"/>
      <c r="G952" s="268"/>
      <c r="H952" s="269">
        <f t="shared" si="39"/>
        <v>0</v>
      </c>
      <c r="I952" s="270">
        <f t="shared" si="40"/>
        <v>0</v>
      </c>
    </row>
    <row r="953" spans="2:10" s="245" customFormat="1" ht="10.199999999999999">
      <c r="B953" s="756"/>
      <c r="C953" s="757"/>
      <c r="D953" s="266"/>
      <c r="E953" s="267"/>
      <c r="F953" s="267"/>
      <c r="G953" s="268"/>
      <c r="H953" s="269">
        <f t="shared" si="39"/>
        <v>0</v>
      </c>
      <c r="I953" s="270">
        <f t="shared" si="40"/>
        <v>0</v>
      </c>
    </row>
    <row r="954" spans="2:10" s="245" customFormat="1" ht="10.199999999999999">
      <c r="B954" s="756"/>
      <c r="C954" s="757"/>
      <c r="D954" s="266"/>
      <c r="E954" s="267"/>
      <c r="F954" s="267"/>
      <c r="G954" s="268"/>
      <c r="H954" s="269">
        <f t="shared" si="39"/>
        <v>0</v>
      </c>
      <c r="I954" s="270">
        <f t="shared" si="40"/>
        <v>0</v>
      </c>
    </row>
    <row r="955" spans="2:10" s="245" customFormat="1" ht="10.199999999999999">
      <c r="B955" s="756"/>
      <c r="C955" s="757"/>
      <c r="D955" s="266"/>
      <c r="E955" s="267"/>
      <c r="F955" s="267"/>
      <c r="G955" s="268"/>
      <c r="H955" s="269">
        <f t="shared" si="39"/>
        <v>0</v>
      </c>
      <c r="I955" s="270">
        <f t="shared" si="40"/>
        <v>0</v>
      </c>
    </row>
    <row r="956" spans="2:10" s="245" customFormat="1" ht="10.199999999999999">
      <c r="B956" s="756"/>
      <c r="C956" s="757"/>
      <c r="D956" s="266"/>
      <c r="E956" s="267"/>
      <c r="F956" s="267"/>
      <c r="G956" s="268"/>
      <c r="H956" s="269">
        <f t="shared" si="39"/>
        <v>0</v>
      </c>
      <c r="I956" s="270">
        <f t="shared" si="40"/>
        <v>0</v>
      </c>
    </row>
    <row r="957" spans="2:10" s="245" customFormat="1" ht="10.199999999999999">
      <c r="B957" s="756"/>
      <c r="C957" s="757"/>
      <c r="D957" s="266"/>
      <c r="E957" s="267"/>
      <c r="F957" s="267"/>
      <c r="G957" s="268"/>
      <c r="H957" s="269">
        <f t="shared" si="39"/>
        <v>0</v>
      </c>
      <c r="I957" s="270">
        <f t="shared" si="40"/>
        <v>0</v>
      </c>
    </row>
    <row r="958" spans="2:10" s="245" customFormat="1" ht="10.199999999999999">
      <c r="B958" s="756"/>
      <c r="C958" s="757"/>
      <c r="D958" s="266"/>
      <c r="E958" s="267"/>
      <c r="F958" s="267"/>
      <c r="G958" s="268"/>
      <c r="H958" s="269">
        <f t="shared" si="39"/>
        <v>0</v>
      </c>
      <c r="I958" s="270">
        <f t="shared" si="40"/>
        <v>0</v>
      </c>
    </row>
    <row r="959" spans="2:10" s="245" customFormat="1" ht="10.199999999999999">
      <c r="B959" s="756"/>
      <c r="C959" s="757"/>
      <c r="D959" s="266"/>
      <c r="E959" s="267"/>
      <c r="F959" s="267"/>
      <c r="G959" s="268"/>
      <c r="H959" s="269">
        <f t="shared" si="39"/>
        <v>0</v>
      </c>
      <c r="I959" s="270">
        <f t="shared" si="40"/>
        <v>0</v>
      </c>
    </row>
    <row r="960" spans="2:10" s="245" customFormat="1" ht="10.199999999999999">
      <c r="B960" s="756"/>
      <c r="C960" s="757"/>
      <c r="D960" s="266"/>
      <c r="E960" s="267"/>
      <c r="F960" s="267"/>
      <c r="G960" s="268"/>
      <c r="H960" s="269">
        <f t="shared" si="39"/>
        <v>0</v>
      </c>
      <c r="I960" s="270">
        <f t="shared" si="40"/>
        <v>0</v>
      </c>
    </row>
    <row r="961" spans="2:9" s="245" customFormat="1" ht="10.199999999999999">
      <c r="B961" s="756"/>
      <c r="C961" s="757"/>
      <c r="D961" s="266"/>
      <c r="E961" s="267"/>
      <c r="F961" s="267"/>
      <c r="G961" s="268"/>
      <c r="H961" s="269">
        <f t="shared" si="39"/>
        <v>0</v>
      </c>
      <c r="I961" s="270">
        <f t="shared" si="40"/>
        <v>0</v>
      </c>
    </row>
    <row r="962" spans="2:9" s="245" customFormat="1" ht="10.199999999999999">
      <c r="B962" s="756"/>
      <c r="C962" s="757"/>
      <c r="D962" s="266"/>
      <c r="E962" s="267"/>
      <c r="F962" s="267"/>
      <c r="G962" s="268"/>
      <c r="H962" s="269">
        <f t="shared" si="39"/>
        <v>0</v>
      </c>
      <c r="I962" s="270">
        <f t="shared" si="40"/>
        <v>0</v>
      </c>
    </row>
    <row r="963" spans="2:9" s="245" customFormat="1" ht="10.199999999999999">
      <c r="B963" s="756"/>
      <c r="C963" s="757"/>
      <c r="D963" s="266"/>
      <c r="E963" s="267"/>
      <c r="F963" s="267"/>
      <c r="G963" s="268"/>
      <c r="H963" s="269">
        <f t="shared" si="39"/>
        <v>0</v>
      </c>
      <c r="I963" s="270">
        <f t="shared" si="40"/>
        <v>0</v>
      </c>
    </row>
    <row r="964" spans="2:9" s="245" customFormat="1" ht="10.199999999999999">
      <c r="B964" s="756"/>
      <c r="C964" s="757"/>
      <c r="D964" s="266"/>
      <c r="E964" s="267"/>
      <c r="F964" s="267"/>
      <c r="G964" s="268"/>
      <c r="H964" s="269">
        <f t="shared" si="39"/>
        <v>0</v>
      </c>
      <c r="I964" s="270">
        <f t="shared" si="40"/>
        <v>0</v>
      </c>
    </row>
    <row r="965" spans="2:9" s="245" customFormat="1" ht="10.199999999999999">
      <c r="B965" s="756"/>
      <c r="C965" s="757"/>
      <c r="D965" s="266"/>
      <c r="E965" s="267"/>
      <c r="F965" s="267"/>
      <c r="G965" s="268"/>
      <c r="H965" s="269">
        <f t="shared" si="39"/>
        <v>0</v>
      </c>
      <c r="I965" s="270">
        <f t="shared" si="40"/>
        <v>0</v>
      </c>
    </row>
    <row r="966" spans="2:9" s="245" customFormat="1" ht="10.199999999999999">
      <c r="B966" s="756"/>
      <c r="C966" s="757"/>
      <c r="D966" s="266"/>
      <c r="E966" s="267"/>
      <c r="F966" s="267"/>
      <c r="G966" s="268"/>
      <c r="H966" s="269">
        <f t="shared" si="39"/>
        <v>0</v>
      </c>
      <c r="I966" s="270">
        <f t="shared" si="40"/>
        <v>0</v>
      </c>
    </row>
    <row r="967" spans="2:9" s="245" customFormat="1" ht="10.199999999999999">
      <c r="B967" s="756"/>
      <c r="C967" s="757"/>
      <c r="D967" s="266"/>
      <c r="E967" s="267"/>
      <c r="F967" s="267"/>
      <c r="G967" s="268"/>
      <c r="H967" s="269">
        <f t="shared" si="39"/>
        <v>0</v>
      </c>
      <c r="I967" s="270">
        <f t="shared" si="40"/>
        <v>0</v>
      </c>
    </row>
    <row r="968" spans="2:9" s="245" customFormat="1" ht="10.199999999999999">
      <c r="B968" s="756"/>
      <c r="C968" s="757"/>
      <c r="D968" s="266"/>
      <c r="E968" s="267"/>
      <c r="F968" s="267"/>
      <c r="G968" s="268"/>
      <c r="H968" s="269">
        <f t="shared" si="39"/>
        <v>0</v>
      </c>
      <c r="I968" s="270">
        <f t="shared" si="40"/>
        <v>0</v>
      </c>
    </row>
    <row r="969" spans="2:9" s="245" customFormat="1" ht="10.199999999999999">
      <c r="B969" s="756"/>
      <c r="C969" s="757"/>
      <c r="D969" s="266"/>
      <c r="E969" s="267"/>
      <c r="F969" s="267"/>
      <c r="G969" s="268"/>
      <c r="H969" s="269">
        <f t="shared" si="39"/>
        <v>0</v>
      </c>
      <c r="I969" s="270">
        <f t="shared" si="40"/>
        <v>0</v>
      </c>
    </row>
    <row r="970" spans="2:9" s="245" customFormat="1" ht="10.199999999999999">
      <c r="B970" s="756"/>
      <c r="C970" s="757"/>
      <c r="D970" s="266"/>
      <c r="E970" s="267"/>
      <c r="F970" s="267"/>
      <c r="G970" s="268"/>
      <c r="H970" s="269">
        <f t="shared" si="39"/>
        <v>0</v>
      </c>
      <c r="I970" s="270">
        <f t="shared" si="40"/>
        <v>0</v>
      </c>
    </row>
    <row r="971" spans="2:9" s="245" customFormat="1" ht="10.199999999999999">
      <c r="B971" s="756"/>
      <c r="C971" s="757"/>
      <c r="D971" s="266"/>
      <c r="E971" s="267"/>
      <c r="F971" s="267"/>
      <c r="G971" s="268"/>
      <c r="H971" s="269">
        <f t="shared" si="39"/>
        <v>0</v>
      </c>
      <c r="I971" s="270">
        <f t="shared" si="40"/>
        <v>0</v>
      </c>
    </row>
    <row r="972" spans="2:9" s="245" customFormat="1" ht="10.199999999999999">
      <c r="B972" s="756"/>
      <c r="C972" s="757"/>
      <c r="D972" s="266"/>
      <c r="E972" s="267"/>
      <c r="F972" s="267"/>
      <c r="G972" s="268"/>
      <c r="H972" s="269">
        <f t="shared" si="39"/>
        <v>0</v>
      </c>
      <c r="I972" s="270">
        <f t="shared" si="40"/>
        <v>0</v>
      </c>
    </row>
    <row r="973" spans="2:9" s="245" customFormat="1" ht="10.199999999999999">
      <c r="B973" s="756"/>
      <c r="C973" s="757"/>
      <c r="D973" s="266"/>
      <c r="E973" s="267"/>
      <c r="F973" s="267"/>
      <c r="G973" s="268"/>
      <c r="H973" s="269">
        <f t="shared" si="39"/>
        <v>0</v>
      </c>
      <c r="I973" s="270">
        <f t="shared" si="40"/>
        <v>0</v>
      </c>
    </row>
    <row r="974" spans="2:9" s="245" customFormat="1" ht="10.199999999999999">
      <c r="B974" s="756"/>
      <c r="C974" s="757"/>
      <c r="D974" s="266"/>
      <c r="E974" s="267"/>
      <c r="F974" s="267"/>
      <c r="G974" s="268"/>
      <c r="H974" s="269">
        <f t="shared" si="39"/>
        <v>0</v>
      </c>
      <c r="I974" s="270">
        <f t="shared" si="40"/>
        <v>0</v>
      </c>
    </row>
    <row r="975" spans="2:9" s="245" customFormat="1" ht="10.199999999999999">
      <c r="B975" s="756"/>
      <c r="C975" s="757"/>
      <c r="D975" s="266"/>
      <c r="E975" s="267"/>
      <c r="F975" s="267"/>
      <c r="G975" s="268"/>
      <c r="H975" s="269">
        <f t="shared" si="39"/>
        <v>0</v>
      </c>
      <c r="I975" s="270">
        <f t="shared" si="40"/>
        <v>0</v>
      </c>
    </row>
    <row r="976" spans="2:9" s="245" customFormat="1" ht="10.199999999999999">
      <c r="B976" s="756"/>
      <c r="C976" s="757"/>
      <c r="D976" s="266"/>
      <c r="E976" s="267"/>
      <c r="F976" s="267"/>
      <c r="G976" s="268"/>
      <c r="H976" s="269">
        <f t="shared" si="39"/>
        <v>0</v>
      </c>
      <c r="I976" s="270">
        <f t="shared" si="40"/>
        <v>0</v>
      </c>
    </row>
    <row r="977" spans="2:9" s="245" customFormat="1" ht="10.199999999999999">
      <c r="B977" s="756"/>
      <c r="C977" s="757"/>
      <c r="D977" s="266"/>
      <c r="E977" s="267"/>
      <c r="F977" s="267"/>
      <c r="G977" s="268"/>
      <c r="H977" s="269">
        <f t="shared" si="39"/>
        <v>0</v>
      </c>
      <c r="I977" s="270">
        <f t="shared" si="40"/>
        <v>0</v>
      </c>
    </row>
    <row r="978" spans="2:9" s="245" customFormat="1" ht="10.199999999999999">
      <c r="B978" s="756"/>
      <c r="C978" s="757"/>
      <c r="D978" s="266"/>
      <c r="E978" s="267"/>
      <c r="F978" s="267"/>
      <c r="G978" s="268"/>
      <c r="H978" s="269">
        <f t="shared" si="39"/>
        <v>0</v>
      </c>
      <c r="I978" s="270">
        <f t="shared" si="40"/>
        <v>0</v>
      </c>
    </row>
    <row r="979" spans="2:9" s="245" customFormat="1" ht="10.199999999999999">
      <c r="B979" s="756"/>
      <c r="C979" s="757"/>
      <c r="D979" s="266"/>
      <c r="E979" s="267"/>
      <c r="F979" s="267"/>
      <c r="G979" s="268"/>
      <c r="H979" s="269">
        <f t="shared" si="39"/>
        <v>0</v>
      </c>
      <c r="I979" s="270">
        <f t="shared" si="40"/>
        <v>0</v>
      </c>
    </row>
    <row r="980" spans="2:9" s="245" customFormat="1" ht="10.199999999999999">
      <c r="B980" s="756"/>
      <c r="C980" s="757"/>
      <c r="D980" s="266"/>
      <c r="E980" s="267"/>
      <c r="F980" s="267"/>
      <c r="G980" s="268"/>
      <c r="H980" s="269">
        <f t="shared" si="39"/>
        <v>0</v>
      </c>
      <c r="I980" s="270">
        <f t="shared" si="40"/>
        <v>0</v>
      </c>
    </row>
    <row r="981" spans="2:9" s="245" customFormat="1" ht="10.199999999999999">
      <c r="B981" s="756"/>
      <c r="C981" s="757"/>
      <c r="D981" s="266"/>
      <c r="E981" s="267"/>
      <c r="F981" s="267"/>
      <c r="G981" s="268"/>
      <c r="H981" s="269">
        <f t="shared" si="39"/>
        <v>0</v>
      </c>
      <c r="I981" s="270">
        <f t="shared" si="40"/>
        <v>0</v>
      </c>
    </row>
    <row r="982" spans="2:9" s="245" customFormat="1" ht="10.199999999999999">
      <c r="B982" s="756"/>
      <c r="C982" s="757"/>
      <c r="D982" s="266"/>
      <c r="E982" s="267"/>
      <c r="F982" s="267"/>
      <c r="G982" s="268"/>
      <c r="H982" s="269">
        <f t="shared" si="39"/>
        <v>0</v>
      </c>
      <c r="I982" s="270">
        <f t="shared" si="40"/>
        <v>0</v>
      </c>
    </row>
    <row r="983" spans="2:9" s="245" customFormat="1" ht="10.199999999999999">
      <c r="B983" s="756"/>
      <c r="C983" s="757"/>
      <c r="D983" s="266"/>
      <c r="E983" s="267"/>
      <c r="F983" s="267"/>
      <c r="G983" s="268"/>
      <c r="H983" s="269">
        <f t="shared" si="39"/>
        <v>0</v>
      </c>
      <c r="I983" s="270">
        <f t="shared" si="40"/>
        <v>0</v>
      </c>
    </row>
    <row r="984" spans="2:9" s="245" customFormat="1" ht="10.199999999999999">
      <c r="B984" s="756"/>
      <c r="C984" s="757"/>
      <c r="D984" s="266"/>
      <c r="E984" s="267"/>
      <c r="F984" s="267"/>
      <c r="G984" s="268"/>
      <c r="H984" s="269">
        <f t="shared" si="39"/>
        <v>0</v>
      </c>
      <c r="I984" s="270">
        <f t="shared" si="40"/>
        <v>0</v>
      </c>
    </row>
    <row r="985" spans="2:9" s="245" customFormat="1" ht="10.199999999999999">
      <c r="B985" s="756"/>
      <c r="C985" s="757"/>
      <c r="D985" s="266"/>
      <c r="E985" s="267"/>
      <c r="F985" s="267"/>
      <c r="G985" s="268"/>
      <c r="H985" s="269">
        <f t="shared" si="39"/>
        <v>0</v>
      </c>
      <c r="I985" s="270">
        <f t="shared" si="40"/>
        <v>0</v>
      </c>
    </row>
    <row r="986" spans="2:9" s="245" customFormat="1" ht="10.199999999999999">
      <c r="B986" s="756"/>
      <c r="C986" s="757"/>
      <c r="D986" s="266"/>
      <c r="E986" s="267"/>
      <c r="F986" s="267"/>
      <c r="G986" s="268"/>
      <c r="H986" s="269">
        <f t="shared" si="39"/>
        <v>0</v>
      </c>
      <c r="I986" s="270">
        <f t="shared" si="40"/>
        <v>0</v>
      </c>
    </row>
    <row r="987" spans="2:9" s="245" customFormat="1" ht="10.199999999999999">
      <c r="B987" s="756"/>
      <c r="C987" s="757"/>
      <c r="D987" s="266"/>
      <c r="E987" s="267"/>
      <c r="F987" s="267"/>
      <c r="G987" s="268"/>
      <c r="H987" s="269">
        <f t="shared" si="39"/>
        <v>0</v>
      </c>
      <c r="I987" s="270">
        <f t="shared" si="40"/>
        <v>0</v>
      </c>
    </row>
    <row r="988" spans="2:9" s="245" customFormat="1" ht="10.199999999999999">
      <c r="B988" s="756"/>
      <c r="C988" s="757"/>
      <c r="D988" s="266"/>
      <c r="E988" s="267"/>
      <c r="F988" s="267"/>
      <c r="G988" s="268"/>
      <c r="H988" s="269">
        <f t="shared" si="39"/>
        <v>0</v>
      </c>
      <c r="I988" s="270">
        <f t="shared" si="40"/>
        <v>0</v>
      </c>
    </row>
    <row r="989" spans="2:9" s="245" customFormat="1" ht="10.199999999999999">
      <c r="B989" s="756"/>
      <c r="C989" s="757"/>
      <c r="D989" s="266"/>
      <c r="E989" s="267"/>
      <c r="F989" s="267"/>
      <c r="G989" s="268"/>
      <c r="H989" s="269">
        <f t="shared" si="39"/>
        <v>0</v>
      </c>
      <c r="I989" s="270">
        <f t="shared" si="40"/>
        <v>0</v>
      </c>
    </row>
    <row r="990" spans="2:9" s="245" customFormat="1" ht="10.199999999999999">
      <c r="B990" s="756"/>
      <c r="C990" s="757"/>
      <c r="D990" s="266"/>
      <c r="E990" s="267"/>
      <c r="F990" s="267"/>
      <c r="G990" s="268"/>
      <c r="H990" s="269">
        <f t="shared" si="39"/>
        <v>0</v>
      </c>
      <c r="I990" s="270">
        <f t="shared" si="40"/>
        <v>0</v>
      </c>
    </row>
    <row r="991" spans="2:9" s="245" customFormat="1" ht="10.199999999999999">
      <c r="B991" s="756"/>
      <c r="C991" s="757"/>
      <c r="D991" s="266"/>
      <c r="E991" s="267"/>
      <c r="F991" s="267"/>
      <c r="G991" s="268"/>
      <c r="H991" s="269">
        <f t="shared" si="39"/>
        <v>0</v>
      </c>
      <c r="I991" s="270">
        <f t="shared" si="40"/>
        <v>0</v>
      </c>
    </row>
    <row r="992" spans="2:9" s="245" customFormat="1" ht="10.199999999999999">
      <c r="B992" s="756"/>
      <c r="C992" s="757"/>
      <c r="D992" s="266"/>
      <c r="E992" s="267"/>
      <c r="F992" s="267"/>
      <c r="G992" s="268"/>
      <c r="H992" s="269">
        <f t="shared" si="39"/>
        <v>0</v>
      </c>
      <c r="I992" s="270">
        <f t="shared" si="40"/>
        <v>0</v>
      </c>
    </row>
    <row r="993" spans="2:9" s="245" customFormat="1" ht="10.199999999999999">
      <c r="B993" s="756"/>
      <c r="C993" s="757"/>
      <c r="D993" s="266"/>
      <c r="E993" s="267"/>
      <c r="F993" s="267"/>
      <c r="G993" s="268"/>
      <c r="H993" s="269">
        <f t="shared" si="39"/>
        <v>0</v>
      </c>
      <c r="I993" s="270">
        <f t="shared" si="40"/>
        <v>0</v>
      </c>
    </row>
    <row r="994" spans="2:9" s="245" customFormat="1" ht="10.199999999999999">
      <c r="B994" s="756"/>
      <c r="C994" s="757"/>
      <c r="D994" s="266"/>
      <c r="E994" s="267"/>
      <c r="F994" s="267"/>
      <c r="G994" s="268"/>
      <c r="H994" s="269">
        <f t="shared" si="39"/>
        <v>0</v>
      </c>
      <c r="I994" s="270">
        <f t="shared" si="40"/>
        <v>0</v>
      </c>
    </row>
    <row r="995" spans="2:9" s="245" customFormat="1" ht="10.199999999999999">
      <c r="B995" s="756"/>
      <c r="C995" s="757"/>
      <c r="D995" s="266"/>
      <c r="E995" s="267"/>
      <c r="F995" s="267"/>
      <c r="G995" s="268"/>
      <c r="H995" s="269">
        <f t="shared" si="39"/>
        <v>0</v>
      </c>
      <c r="I995" s="270">
        <f t="shared" si="40"/>
        <v>0</v>
      </c>
    </row>
    <row r="996" spans="2:9" s="245" customFormat="1" ht="10.199999999999999">
      <c r="B996" s="756"/>
      <c r="C996" s="757"/>
      <c r="D996" s="266"/>
      <c r="E996" s="267"/>
      <c r="F996" s="267"/>
      <c r="G996" s="268"/>
      <c r="H996" s="269">
        <f t="shared" si="39"/>
        <v>0</v>
      </c>
      <c r="I996" s="270">
        <f t="shared" si="40"/>
        <v>0</v>
      </c>
    </row>
    <row r="997" spans="2:9" s="245" customFormat="1" ht="10.199999999999999">
      <c r="B997" s="756"/>
      <c r="C997" s="757"/>
      <c r="D997" s="266"/>
      <c r="E997" s="267"/>
      <c r="F997" s="267"/>
      <c r="G997" s="268"/>
      <c r="H997" s="269">
        <f t="shared" si="39"/>
        <v>0</v>
      </c>
      <c r="I997" s="270">
        <f t="shared" si="40"/>
        <v>0</v>
      </c>
    </row>
    <row r="998" spans="2:9" s="245" customFormat="1" ht="10.199999999999999">
      <c r="B998" s="758"/>
      <c r="C998" s="759"/>
      <c r="D998" s="271"/>
      <c r="E998" s="272"/>
      <c r="F998" s="272"/>
      <c r="G998" s="273"/>
      <c r="H998" s="274">
        <f t="shared" si="39"/>
        <v>0</v>
      </c>
      <c r="I998" s="275">
        <f t="shared" si="40"/>
        <v>0</v>
      </c>
    </row>
    <row r="999" spans="2:9" s="244" customFormat="1" ht="12">
      <c r="B999" s="762" t="s">
        <v>233</v>
      </c>
      <c r="C999" s="763"/>
      <c r="D999" s="763"/>
      <c r="E999" s="763"/>
      <c r="F999" s="763"/>
      <c r="G999" s="764"/>
      <c r="H999" s="276">
        <f>ROUND(SUM(H949:H998),3)</f>
        <v>0</v>
      </c>
      <c r="I999" s="277">
        <f>ROUND(SUM(I949:I998),3)</f>
        <v>0</v>
      </c>
    </row>
    <row r="1000" spans="2:9" s="244" customFormat="1" ht="12.6" thickBot="1">
      <c r="B1000" s="765" t="s">
        <v>234</v>
      </c>
      <c r="C1000" s="766"/>
      <c r="D1000" s="766"/>
      <c r="E1000" s="766"/>
      <c r="F1000" s="766"/>
      <c r="G1000" s="767"/>
      <c r="H1000" s="768">
        <f>ROUND(I999-H999+I948,3)</f>
        <v>0</v>
      </c>
      <c r="I1000" s="769"/>
    </row>
    <row r="1001" spans="2:9" s="245" customFormat="1" ht="10.8" thickTop="1">
      <c r="B1001" s="770" t="s">
        <v>5</v>
      </c>
      <c r="C1001" s="771"/>
      <c r="D1001" s="774" t="s">
        <v>6</v>
      </c>
      <c r="E1001" s="775"/>
      <c r="F1001" s="775"/>
      <c r="G1001" s="775"/>
      <c r="H1001" s="775"/>
      <c r="I1001" s="776"/>
    </row>
    <row r="1002" spans="2:9" s="245" customFormat="1" ht="10.199999999999999">
      <c r="B1002" s="772"/>
      <c r="C1002" s="773"/>
      <c r="D1002" s="777" t="s">
        <v>235</v>
      </c>
      <c r="E1002" s="778"/>
      <c r="F1002" s="778"/>
      <c r="G1002" s="778"/>
      <c r="H1002" s="779" t="s">
        <v>236</v>
      </c>
      <c r="I1002" s="780"/>
    </row>
    <row r="1003" spans="2:9" s="245" customFormat="1" ht="10.199999999999999">
      <c r="B1003" s="798" t="str">
        <f>B931</f>
        <v>YENİ YAPI</v>
      </c>
      <c r="C1003" s="799"/>
      <c r="D1003" s="802" t="str">
        <f>D931</f>
        <v>Emrah Kulaklı</v>
      </c>
      <c r="E1003" s="803"/>
      <c r="F1003" s="803"/>
      <c r="G1003" s="803"/>
      <c r="H1003" s="802" t="str">
        <f>H931</f>
        <v>Emrullah Yavaş</v>
      </c>
      <c r="I1003" s="804"/>
    </row>
    <row r="1004" spans="2:9" s="245" customFormat="1" ht="10.199999999999999">
      <c r="B1004" s="800"/>
      <c r="C1004" s="801"/>
      <c r="D1004" s="802" t="str">
        <f>D932</f>
        <v>İnşaat Mühendisi</v>
      </c>
      <c r="E1004" s="803"/>
      <c r="F1004" s="803"/>
      <c r="G1004" s="803"/>
      <c r="H1004" s="802" t="str">
        <f>H932</f>
        <v>İnşaat Mühendisi</v>
      </c>
      <c r="I1004" s="804"/>
    </row>
    <row r="1005" spans="2:9" s="245" customFormat="1" ht="10.199999999999999">
      <c r="B1005" s="800"/>
      <c r="C1005" s="801"/>
      <c r="D1005" s="259"/>
      <c r="H1005" s="259"/>
      <c r="I1005" s="254"/>
    </row>
    <row r="1006" spans="2:9" s="245" customFormat="1" ht="10.199999999999999">
      <c r="B1006" s="253"/>
      <c r="D1006" s="259"/>
      <c r="H1006" s="259"/>
      <c r="I1006" s="254"/>
    </row>
    <row r="1007" spans="2:9" s="245" customFormat="1" ht="10.8" thickBot="1">
      <c r="B1007" s="255"/>
      <c r="C1007" s="256"/>
      <c r="D1007" s="260"/>
      <c r="E1007" s="256"/>
      <c r="F1007" s="256"/>
      <c r="G1007" s="256"/>
      <c r="H1007" s="260"/>
      <c r="I1007" s="257"/>
    </row>
    <row r="1008" spans="2:9" s="245" customFormat="1" ht="6" customHeight="1" thickTop="1"/>
    <row r="1009" spans="2:10" ht="3.75" customHeight="1"/>
    <row r="1010" spans="2:10" ht="9.75" customHeight="1" thickBot="1">
      <c r="B1010" s="246"/>
      <c r="C1010" s="246"/>
      <c r="D1010" s="245"/>
      <c r="H1010" s="247" t="s">
        <v>232</v>
      </c>
      <c r="I1010" s="248">
        <f>I938+1</f>
        <v>14</v>
      </c>
    </row>
    <row r="1011" spans="2:10" s="244" customFormat="1" ht="12" customHeight="1" thickTop="1">
      <c r="B1011" s="278" t="s">
        <v>6</v>
      </c>
      <c r="C1011" s="760" t="str">
        <f>C939</f>
        <v>:FARSYAPI</v>
      </c>
      <c r="D1011" s="760"/>
      <c r="E1011" s="760"/>
      <c r="F1011" s="760"/>
      <c r="G1011" s="760"/>
      <c r="H1011" s="760"/>
      <c r="I1011" s="761"/>
    </row>
    <row r="1012" spans="2:10" s="244" customFormat="1" ht="12">
      <c r="B1012" s="279" t="s">
        <v>5</v>
      </c>
      <c r="C1012" s="783" t="str">
        <f t="shared" ref="C1012:C1015" si="41">C940</f>
        <v>:YENİ YAPI</v>
      </c>
      <c r="D1012" s="783"/>
      <c r="E1012" s="783"/>
      <c r="F1012" s="783"/>
      <c r="G1012" s="783"/>
      <c r="H1012" s="783"/>
      <c r="I1012" s="784"/>
    </row>
    <row r="1013" spans="2:10" s="244" customFormat="1" ht="12" customHeight="1">
      <c r="B1013" s="279" t="s">
        <v>230</v>
      </c>
      <c r="C1013" s="785" t="str">
        <f t="shared" si="41"/>
        <v xml:space="preserve">:PANDROS </v>
      </c>
      <c r="D1013" s="785"/>
      <c r="E1013" s="785"/>
      <c r="F1013" s="785"/>
      <c r="G1013" s="785"/>
      <c r="H1013" s="785"/>
      <c r="I1013" s="786"/>
    </row>
    <row r="1014" spans="2:10" s="244" customFormat="1" ht="12" customHeight="1">
      <c r="B1014" s="279" t="s">
        <v>231</v>
      </c>
      <c r="C1014" s="783" t="str">
        <f t="shared" si="41"/>
        <v>:İNCE İŞLER</v>
      </c>
      <c r="D1014" s="783"/>
      <c r="E1014" s="783"/>
      <c r="F1014" s="783"/>
      <c r="G1014" s="783"/>
      <c r="H1014" s="783"/>
      <c r="I1014" s="784"/>
    </row>
    <row r="1015" spans="2:10" s="244" customFormat="1" ht="33" customHeight="1">
      <c r="B1015" s="280" t="s">
        <v>228</v>
      </c>
      <c r="C1015" s="787" t="str">
        <f t="shared" si="41"/>
        <v>:Yemek Kesintisi</v>
      </c>
      <c r="D1015" s="787"/>
      <c r="E1015" s="787"/>
      <c r="F1015" s="787"/>
      <c r="G1015" s="787"/>
      <c r="H1015" s="787"/>
      <c r="I1015" s="788"/>
    </row>
    <row r="1016" spans="2:10" s="244" customFormat="1" ht="12.6" thickBot="1">
      <c r="B1016" s="281" t="s">
        <v>9</v>
      </c>
      <c r="C1016" s="282" t="str">
        <f>C944</f>
        <v>:KES.02</v>
      </c>
      <c r="D1016" s="283" t="s">
        <v>1</v>
      </c>
      <c r="E1016" s="283" t="str">
        <f>E944</f>
        <v>:pkt</v>
      </c>
      <c r="F1016" s="283"/>
      <c r="G1016" s="283"/>
      <c r="H1016" s="283" t="s">
        <v>198</v>
      </c>
      <c r="I1016" s="284" t="str">
        <f>I944</f>
        <v>:1TL</v>
      </c>
    </row>
    <row r="1017" spans="2:10" s="249" customFormat="1" ht="24" customHeight="1" thickTop="1" thickBot="1">
      <c r="B1017" s="789" t="s">
        <v>229</v>
      </c>
      <c r="C1017" s="790"/>
      <c r="D1017" s="790"/>
      <c r="E1017" s="790"/>
      <c r="F1017" s="790"/>
      <c r="G1017" s="790"/>
      <c r="H1017" s="790"/>
      <c r="I1017" s="791"/>
    </row>
    <row r="1018" spans="2:10" s="244" customFormat="1" ht="12.6" thickTop="1">
      <c r="B1018" s="792" t="s">
        <v>223</v>
      </c>
      <c r="C1018" s="793"/>
      <c r="D1018" s="793" t="s">
        <v>145</v>
      </c>
      <c r="E1018" s="793"/>
      <c r="F1018" s="793"/>
      <c r="G1018" s="793"/>
      <c r="H1018" s="796" t="s">
        <v>3</v>
      </c>
      <c r="I1018" s="797"/>
    </row>
    <row r="1019" spans="2:10" s="244" customFormat="1" ht="12">
      <c r="B1019" s="794"/>
      <c r="C1019" s="795"/>
      <c r="D1019" s="251" t="s">
        <v>147</v>
      </c>
      <c r="E1019" s="251" t="s">
        <v>224</v>
      </c>
      <c r="F1019" s="251" t="s">
        <v>225</v>
      </c>
      <c r="G1019" s="251" t="s">
        <v>148</v>
      </c>
      <c r="H1019" s="258" t="s">
        <v>226</v>
      </c>
      <c r="I1019" s="252" t="s">
        <v>227</v>
      </c>
      <c r="J1019" s="250"/>
    </row>
    <row r="1020" spans="2:10" s="244" customFormat="1" ht="12">
      <c r="B1020" s="781" t="s">
        <v>237</v>
      </c>
      <c r="C1020" s="782"/>
      <c r="D1020" s="261"/>
      <c r="E1020" s="262"/>
      <c r="F1020" s="262"/>
      <c r="G1020" s="263"/>
      <c r="H1020" s="264"/>
      <c r="I1020" s="265">
        <f>H1000</f>
        <v>0</v>
      </c>
      <c r="J1020" s="250"/>
    </row>
    <row r="1021" spans="2:10" s="245" customFormat="1" ht="10.199999999999999">
      <c r="B1021" s="756"/>
      <c r="C1021" s="757"/>
      <c r="D1021" s="266"/>
      <c r="E1021" s="267"/>
      <c r="F1021" s="267"/>
      <c r="G1021" s="268"/>
      <c r="H1021" s="269">
        <f>ROUND(IF(MID(B1021,1,5)="MİNHA",PRODUCT(D1021:G1021),0),3)</f>
        <v>0</v>
      </c>
      <c r="I1021" s="270">
        <f>ROUND(IF(MID(B1021,1,5)&lt;&gt;"MİNHA",PRODUCT(D1021:G1021),0),3)</f>
        <v>0</v>
      </c>
    </row>
    <row r="1022" spans="2:10" s="245" customFormat="1" ht="10.199999999999999">
      <c r="B1022" s="756"/>
      <c r="C1022" s="757"/>
      <c r="D1022" s="266"/>
      <c r="E1022" s="267"/>
      <c r="F1022" s="267"/>
      <c r="G1022" s="268"/>
      <c r="H1022" s="269">
        <f t="shared" ref="H1022:H1070" si="42">ROUND(IF(MID(B1022,1,5)="MİNHA",PRODUCT(D1022:G1022),0),3)</f>
        <v>0</v>
      </c>
      <c r="I1022" s="270">
        <f t="shared" ref="I1022:I1070" si="43">ROUND(IF(MID(B1022,1,5)&lt;&gt;"MİNHA",PRODUCT(D1022:G1022),0),3)</f>
        <v>0</v>
      </c>
    </row>
    <row r="1023" spans="2:10" s="245" customFormat="1" ht="10.199999999999999">
      <c r="B1023" s="756"/>
      <c r="C1023" s="757"/>
      <c r="D1023" s="266"/>
      <c r="E1023" s="267"/>
      <c r="F1023" s="267"/>
      <c r="G1023" s="268"/>
      <c r="H1023" s="269">
        <f t="shared" si="42"/>
        <v>0</v>
      </c>
      <c r="I1023" s="270">
        <f t="shared" si="43"/>
        <v>0</v>
      </c>
    </row>
    <row r="1024" spans="2:10" s="245" customFormat="1" ht="10.199999999999999">
      <c r="B1024" s="756"/>
      <c r="C1024" s="757"/>
      <c r="D1024" s="266"/>
      <c r="E1024" s="267"/>
      <c r="F1024" s="267"/>
      <c r="G1024" s="268"/>
      <c r="H1024" s="269">
        <f t="shared" si="42"/>
        <v>0</v>
      </c>
      <c r="I1024" s="270">
        <f t="shared" si="43"/>
        <v>0</v>
      </c>
    </row>
    <row r="1025" spans="2:9" s="245" customFormat="1" ht="10.199999999999999">
      <c r="B1025" s="756"/>
      <c r="C1025" s="757"/>
      <c r="D1025" s="266"/>
      <c r="E1025" s="267"/>
      <c r="F1025" s="267"/>
      <c r="G1025" s="268"/>
      <c r="H1025" s="269">
        <f t="shared" si="42"/>
        <v>0</v>
      </c>
      <c r="I1025" s="270">
        <f t="shared" si="43"/>
        <v>0</v>
      </c>
    </row>
    <row r="1026" spans="2:9" s="245" customFormat="1" ht="10.199999999999999">
      <c r="B1026" s="756"/>
      <c r="C1026" s="757"/>
      <c r="D1026" s="266"/>
      <c r="E1026" s="267"/>
      <c r="F1026" s="267"/>
      <c r="G1026" s="268"/>
      <c r="H1026" s="269">
        <f t="shared" si="42"/>
        <v>0</v>
      </c>
      <c r="I1026" s="270">
        <f t="shared" si="43"/>
        <v>0</v>
      </c>
    </row>
    <row r="1027" spans="2:9" s="245" customFormat="1" ht="10.199999999999999">
      <c r="B1027" s="756"/>
      <c r="C1027" s="757"/>
      <c r="D1027" s="266"/>
      <c r="E1027" s="267"/>
      <c r="F1027" s="267"/>
      <c r="G1027" s="268"/>
      <c r="H1027" s="269">
        <f t="shared" si="42"/>
        <v>0</v>
      </c>
      <c r="I1027" s="270">
        <f t="shared" si="43"/>
        <v>0</v>
      </c>
    </row>
    <row r="1028" spans="2:9" s="245" customFormat="1" ht="10.199999999999999">
      <c r="B1028" s="756"/>
      <c r="C1028" s="757"/>
      <c r="D1028" s="266"/>
      <c r="E1028" s="267"/>
      <c r="F1028" s="267"/>
      <c r="G1028" s="268"/>
      <c r="H1028" s="269">
        <f t="shared" si="42"/>
        <v>0</v>
      </c>
      <c r="I1028" s="270">
        <f t="shared" si="43"/>
        <v>0</v>
      </c>
    </row>
    <row r="1029" spans="2:9" s="245" customFormat="1" ht="10.199999999999999">
      <c r="B1029" s="756"/>
      <c r="C1029" s="757"/>
      <c r="D1029" s="266"/>
      <c r="E1029" s="267"/>
      <c r="F1029" s="267"/>
      <c r="G1029" s="268"/>
      <c r="H1029" s="269">
        <f t="shared" si="42"/>
        <v>0</v>
      </c>
      <c r="I1029" s="270">
        <f t="shared" si="43"/>
        <v>0</v>
      </c>
    </row>
    <row r="1030" spans="2:9" s="245" customFormat="1" ht="10.199999999999999">
      <c r="B1030" s="756"/>
      <c r="C1030" s="757"/>
      <c r="D1030" s="266"/>
      <c r="E1030" s="267"/>
      <c r="F1030" s="267"/>
      <c r="G1030" s="268"/>
      <c r="H1030" s="269">
        <f t="shared" si="42"/>
        <v>0</v>
      </c>
      <c r="I1030" s="270">
        <f t="shared" si="43"/>
        <v>0</v>
      </c>
    </row>
    <row r="1031" spans="2:9" s="245" customFormat="1" ht="10.199999999999999">
      <c r="B1031" s="756"/>
      <c r="C1031" s="757"/>
      <c r="D1031" s="266"/>
      <c r="E1031" s="267"/>
      <c r="F1031" s="267"/>
      <c r="G1031" s="268"/>
      <c r="H1031" s="269">
        <f t="shared" si="42"/>
        <v>0</v>
      </c>
      <c r="I1031" s="270">
        <f t="shared" si="43"/>
        <v>0</v>
      </c>
    </row>
    <row r="1032" spans="2:9" s="245" customFormat="1" ht="10.199999999999999">
      <c r="B1032" s="756"/>
      <c r="C1032" s="757"/>
      <c r="D1032" s="266"/>
      <c r="E1032" s="267"/>
      <c r="F1032" s="267"/>
      <c r="G1032" s="268"/>
      <c r="H1032" s="269">
        <f t="shared" si="42"/>
        <v>0</v>
      </c>
      <c r="I1032" s="270">
        <f t="shared" si="43"/>
        <v>0</v>
      </c>
    </row>
    <row r="1033" spans="2:9" s="245" customFormat="1" ht="10.199999999999999">
      <c r="B1033" s="756"/>
      <c r="C1033" s="757"/>
      <c r="D1033" s="266"/>
      <c r="E1033" s="267"/>
      <c r="F1033" s="267"/>
      <c r="G1033" s="268"/>
      <c r="H1033" s="269">
        <f t="shared" si="42"/>
        <v>0</v>
      </c>
      <c r="I1033" s="270">
        <f t="shared" si="43"/>
        <v>0</v>
      </c>
    </row>
    <row r="1034" spans="2:9" s="245" customFormat="1" ht="10.199999999999999">
      <c r="B1034" s="756"/>
      <c r="C1034" s="757"/>
      <c r="D1034" s="266"/>
      <c r="E1034" s="267"/>
      <c r="F1034" s="267"/>
      <c r="G1034" s="268"/>
      <c r="H1034" s="269">
        <f t="shared" si="42"/>
        <v>0</v>
      </c>
      <c r="I1034" s="270">
        <f t="shared" si="43"/>
        <v>0</v>
      </c>
    </row>
    <row r="1035" spans="2:9" s="245" customFormat="1" ht="10.199999999999999">
      <c r="B1035" s="756"/>
      <c r="C1035" s="757"/>
      <c r="D1035" s="266"/>
      <c r="E1035" s="267"/>
      <c r="F1035" s="267"/>
      <c r="G1035" s="268"/>
      <c r="H1035" s="269">
        <f t="shared" si="42"/>
        <v>0</v>
      </c>
      <c r="I1035" s="270">
        <f t="shared" si="43"/>
        <v>0</v>
      </c>
    </row>
    <row r="1036" spans="2:9" s="245" customFormat="1" ht="10.199999999999999">
      <c r="B1036" s="756"/>
      <c r="C1036" s="757"/>
      <c r="D1036" s="266"/>
      <c r="E1036" s="267"/>
      <c r="F1036" s="267"/>
      <c r="G1036" s="268"/>
      <c r="H1036" s="269">
        <f t="shared" si="42"/>
        <v>0</v>
      </c>
      <c r="I1036" s="270">
        <f t="shared" si="43"/>
        <v>0</v>
      </c>
    </row>
    <row r="1037" spans="2:9" s="245" customFormat="1" ht="10.199999999999999">
      <c r="B1037" s="756"/>
      <c r="C1037" s="757"/>
      <c r="D1037" s="266"/>
      <c r="E1037" s="267"/>
      <c r="F1037" s="267"/>
      <c r="G1037" s="268"/>
      <c r="H1037" s="269">
        <f t="shared" si="42"/>
        <v>0</v>
      </c>
      <c r="I1037" s="270">
        <f t="shared" si="43"/>
        <v>0</v>
      </c>
    </row>
    <row r="1038" spans="2:9" s="245" customFormat="1" ht="10.199999999999999">
      <c r="B1038" s="756"/>
      <c r="C1038" s="757"/>
      <c r="D1038" s="266"/>
      <c r="E1038" s="267"/>
      <c r="F1038" s="267"/>
      <c r="G1038" s="268"/>
      <c r="H1038" s="269">
        <f t="shared" si="42"/>
        <v>0</v>
      </c>
      <c r="I1038" s="270">
        <f t="shared" si="43"/>
        <v>0</v>
      </c>
    </row>
    <row r="1039" spans="2:9" s="245" customFormat="1" ht="10.199999999999999">
      <c r="B1039" s="756"/>
      <c r="C1039" s="757"/>
      <c r="D1039" s="266"/>
      <c r="E1039" s="267"/>
      <c r="F1039" s="267"/>
      <c r="G1039" s="268"/>
      <c r="H1039" s="269">
        <f t="shared" si="42"/>
        <v>0</v>
      </c>
      <c r="I1039" s="270">
        <f t="shared" si="43"/>
        <v>0</v>
      </c>
    </row>
    <row r="1040" spans="2:9" s="245" customFormat="1" ht="10.199999999999999">
      <c r="B1040" s="756"/>
      <c r="C1040" s="757"/>
      <c r="D1040" s="266"/>
      <c r="E1040" s="267"/>
      <c r="F1040" s="267"/>
      <c r="G1040" s="268"/>
      <c r="H1040" s="269">
        <f t="shared" si="42"/>
        <v>0</v>
      </c>
      <c r="I1040" s="270">
        <f t="shared" si="43"/>
        <v>0</v>
      </c>
    </row>
    <row r="1041" spans="2:9" s="245" customFormat="1" ht="10.199999999999999">
      <c r="B1041" s="756"/>
      <c r="C1041" s="757"/>
      <c r="D1041" s="266"/>
      <c r="E1041" s="267"/>
      <c r="F1041" s="267"/>
      <c r="G1041" s="268"/>
      <c r="H1041" s="269">
        <f t="shared" si="42"/>
        <v>0</v>
      </c>
      <c r="I1041" s="270">
        <f t="shared" si="43"/>
        <v>0</v>
      </c>
    </row>
    <row r="1042" spans="2:9" s="245" customFormat="1" ht="10.199999999999999">
      <c r="B1042" s="756"/>
      <c r="C1042" s="757"/>
      <c r="D1042" s="266"/>
      <c r="E1042" s="267"/>
      <c r="F1042" s="267"/>
      <c r="G1042" s="268"/>
      <c r="H1042" s="269">
        <f t="shared" si="42"/>
        <v>0</v>
      </c>
      <c r="I1042" s="270">
        <f t="shared" si="43"/>
        <v>0</v>
      </c>
    </row>
    <row r="1043" spans="2:9" s="245" customFormat="1" ht="10.199999999999999">
      <c r="B1043" s="756"/>
      <c r="C1043" s="757"/>
      <c r="D1043" s="266"/>
      <c r="E1043" s="267"/>
      <c r="F1043" s="267"/>
      <c r="G1043" s="268"/>
      <c r="H1043" s="269">
        <f t="shared" si="42"/>
        <v>0</v>
      </c>
      <c r="I1043" s="270">
        <f t="shared" si="43"/>
        <v>0</v>
      </c>
    </row>
    <row r="1044" spans="2:9" s="245" customFormat="1" ht="10.199999999999999">
      <c r="B1044" s="756"/>
      <c r="C1044" s="757"/>
      <c r="D1044" s="266"/>
      <c r="E1044" s="267"/>
      <c r="F1044" s="267"/>
      <c r="G1044" s="268"/>
      <c r="H1044" s="269">
        <f t="shared" si="42"/>
        <v>0</v>
      </c>
      <c r="I1044" s="270">
        <f t="shared" si="43"/>
        <v>0</v>
      </c>
    </row>
    <row r="1045" spans="2:9" s="245" customFormat="1" ht="10.199999999999999">
      <c r="B1045" s="756"/>
      <c r="C1045" s="757"/>
      <c r="D1045" s="266"/>
      <c r="E1045" s="267"/>
      <c r="F1045" s="267"/>
      <c r="G1045" s="268"/>
      <c r="H1045" s="269">
        <f t="shared" si="42"/>
        <v>0</v>
      </c>
      <c r="I1045" s="270">
        <f t="shared" si="43"/>
        <v>0</v>
      </c>
    </row>
    <row r="1046" spans="2:9" s="245" customFormat="1" ht="10.199999999999999">
      <c r="B1046" s="756"/>
      <c r="C1046" s="757"/>
      <c r="D1046" s="266"/>
      <c r="E1046" s="267"/>
      <c r="F1046" s="267"/>
      <c r="G1046" s="268"/>
      <c r="H1046" s="269">
        <f t="shared" si="42"/>
        <v>0</v>
      </c>
      <c r="I1046" s="270">
        <f t="shared" si="43"/>
        <v>0</v>
      </c>
    </row>
    <row r="1047" spans="2:9" s="245" customFormat="1" ht="10.199999999999999">
      <c r="B1047" s="756"/>
      <c r="C1047" s="757"/>
      <c r="D1047" s="266"/>
      <c r="E1047" s="267"/>
      <c r="F1047" s="267"/>
      <c r="G1047" s="268"/>
      <c r="H1047" s="269">
        <f t="shared" si="42"/>
        <v>0</v>
      </c>
      <c r="I1047" s="270">
        <f t="shared" si="43"/>
        <v>0</v>
      </c>
    </row>
    <row r="1048" spans="2:9" s="245" customFormat="1" ht="10.199999999999999">
      <c r="B1048" s="756"/>
      <c r="C1048" s="757"/>
      <c r="D1048" s="266"/>
      <c r="E1048" s="267"/>
      <c r="F1048" s="267"/>
      <c r="G1048" s="268"/>
      <c r="H1048" s="269">
        <f t="shared" si="42"/>
        <v>0</v>
      </c>
      <c r="I1048" s="270">
        <f t="shared" si="43"/>
        <v>0</v>
      </c>
    </row>
    <row r="1049" spans="2:9" s="245" customFormat="1" ht="10.199999999999999">
      <c r="B1049" s="756"/>
      <c r="C1049" s="757"/>
      <c r="D1049" s="266"/>
      <c r="E1049" s="267"/>
      <c r="F1049" s="267"/>
      <c r="G1049" s="268"/>
      <c r="H1049" s="269">
        <f t="shared" si="42"/>
        <v>0</v>
      </c>
      <c r="I1049" s="270">
        <f t="shared" si="43"/>
        <v>0</v>
      </c>
    </row>
    <row r="1050" spans="2:9" s="245" customFormat="1" ht="10.199999999999999">
      <c r="B1050" s="756"/>
      <c r="C1050" s="757"/>
      <c r="D1050" s="266"/>
      <c r="E1050" s="267"/>
      <c r="F1050" s="267"/>
      <c r="G1050" s="268"/>
      <c r="H1050" s="269">
        <f t="shared" si="42"/>
        <v>0</v>
      </c>
      <c r="I1050" s="270">
        <f t="shared" si="43"/>
        <v>0</v>
      </c>
    </row>
    <row r="1051" spans="2:9" s="245" customFormat="1" ht="10.199999999999999">
      <c r="B1051" s="756"/>
      <c r="C1051" s="757"/>
      <c r="D1051" s="266"/>
      <c r="E1051" s="267"/>
      <c r="F1051" s="267"/>
      <c r="G1051" s="268"/>
      <c r="H1051" s="269">
        <f t="shared" si="42"/>
        <v>0</v>
      </c>
      <c r="I1051" s="270">
        <f t="shared" si="43"/>
        <v>0</v>
      </c>
    </row>
    <row r="1052" spans="2:9" s="245" customFormat="1" ht="10.199999999999999">
      <c r="B1052" s="756"/>
      <c r="C1052" s="757"/>
      <c r="D1052" s="266"/>
      <c r="E1052" s="267"/>
      <c r="F1052" s="267"/>
      <c r="G1052" s="268"/>
      <c r="H1052" s="269">
        <f t="shared" si="42"/>
        <v>0</v>
      </c>
      <c r="I1052" s="270">
        <f t="shared" si="43"/>
        <v>0</v>
      </c>
    </row>
    <row r="1053" spans="2:9" s="245" customFormat="1" ht="10.199999999999999">
      <c r="B1053" s="756"/>
      <c r="C1053" s="757"/>
      <c r="D1053" s="266"/>
      <c r="E1053" s="267"/>
      <c r="F1053" s="267"/>
      <c r="G1053" s="268"/>
      <c r="H1053" s="269">
        <f t="shared" si="42"/>
        <v>0</v>
      </c>
      <c r="I1053" s="270">
        <f t="shared" si="43"/>
        <v>0</v>
      </c>
    </row>
    <row r="1054" spans="2:9" s="245" customFormat="1" ht="10.199999999999999">
      <c r="B1054" s="756"/>
      <c r="C1054" s="757"/>
      <c r="D1054" s="266"/>
      <c r="E1054" s="267"/>
      <c r="F1054" s="267"/>
      <c r="G1054" s="268"/>
      <c r="H1054" s="269">
        <f t="shared" si="42"/>
        <v>0</v>
      </c>
      <c r="I1054" s="270">
        <f t="shared" si="43"/>
        <v>0</v>
      </c>
    </row>
    <row r="1055" spans="2:9" s="245" customFormat="1" ht="10.199999999999999">
      <c r="B1055" s="756"/>
      <c r="C1055" s="757"/>
      <c r="D1055" s="266"/>
      <c r="E1055" s="267"/>
      <c r="F1055" s="267"/>
      <c r="G1055" s="268"/>
      <c r="H1055" s="269">
        <f t="shared" si="42"/>
        <v>0</v>
      </c>
      <c r="I1055" s="270">
        <f t="shared" si="43"/>
        <v>0</v>
      </c>
    </row>
    <row r="1056" spans="2:9" s="245" customFormat="1" ht="10.199999999999999">
      <c r="B1056" s="756"/>
      <c r="C1056" s="757"/>
      <c r="D1056" s="266"/>
      <c r="E1056" s="267"/>
      <c r="F1056" s="267"/>
      <c r="G1056" s="268"/>
      <c r="H1056" s="269">
        <f t="shared" si="42"/>
        <v>0</v>
      </c>
      <c r="I1056" s="270">
        <f t="shared" si="43"/>
        <v>0</v>
      </c>
    </row>
    <row r="1057" spans="2:9" s="245" customFormat="1" ht="10.199999999999999">
      <c r="B1057" s="756"/>
      <c r="C1057" s="757"/>
      <c r="D1057" s="266"/>
      <c r="E1057" s="267"/>
      <c r="F1057" s="267"/>
      <c r="G1057" s="268"/>
      <c r="H1057" s="269">
        <f t="shared" si="42"/>
        <v>0</v>
      </c>
      <c r="I1057" s="270">
        <f t="shared" si="43"/>
        <v>0</v>
      </c>
    </row>
    <row r="1058" spans="2:9" s="245" customFormat="1" ht="10.199999999999999">
      <c r="B1058" s="756"/>
      <c r="C1058" s="757"/>
      <c r="D1058" s="266"/>
      <c r="E1058" s="267"/>
      <c r="F1058" s="267"/>
      <c r="G1058" s="268"/>
      <c r="H1058" s="269">
        <f t="shared" si="42"/>
        <v>0</v>
      </c>
      <c r="I1058" s="270">
        <f t="shared" si="43"/>
        <v>0</v>
      </c>
    </row>
    <row r="1059" spans="2:9" s="245" customFormat="1" ht="10.199999999999999">
      <c r="B1059" s="756"/>
      <c r="C1059" s="757"/>
      <c r="D1059" s="266"/>
      <c r="E1059" s="267"/>
      <c r="F1059" s="267"/>
      <c r="G1059" s="268"/>
      <c r="H1059" s="269">
        <f t="shared" si="42"/>
        <v>0</v>
      </c>
      <c r="I1059" s="270">
        <f t="shared" si="43"/>
        <v>0</v>
      </c>
    </row>
    <row r="1060" spans="2:9" s="245" customFormat="1" ht="10.199999999999999">
      <c r="B1060" s="756"/>
      <c r="C1060" s="757"/>
      <c r="D1060" s="266"/>
      <c r="E1060" s="267"/>
      <c r="F1060" s="267"/>
      <c r="G1060" s="268"/>
      <c r="H1060" s="269">
        <f t="shared" si="42"/>
        <v>0</v>
      </c>
      <c r="I1060" s="270">
        <f t="shared" si="43"/>
        <v>0</v>
      </c>
    </row>
    <row r="1061" spans="2:9" s="245" customFormat="1" ht="10.199999999999999">
      <c r="B1061" s="756"/>
      <c r="C1061" s="757"/>
      <c r="D1061" s="266"/>
      <c r="E1061" s="267"/>
      <c r="F1061" s="267"/>
      <c r="G1061" s="268"/>
      <c r="H1061" s="269">
        <f t="shared" si="42"/>
        <v>0</v>
      </c>
      <c r="I1061" s="270">
        <f t="shared" si="43"/>
        <v>0</v>
      </c>
    </row>
    <row r="1062" spans="2:9" s="245" customFormat="1" ht="10.199999999999999">
      <c r="B1062" s="756"/>
      <c r="C1062" s="757"/>
      <c r="D1062" s="266"/>
      <c r="E1062" s="267"/>
      <c r="F1062" s="267"/>
      <c r="G1062" s="268"/>
      <c r="H1062" s="269">
        <f t="shared" si="42"/>
        <v>0</v>
      </c>
      <c r="I1062" s="270">
        <f t="shared" si="43"/>
        <v>0</v>
      </c>
    </row>
    <row r="1063" spans="2:9" s="245" customFormat="1" ht="10.199999999999999">
      <c r="B1063" s="756"/>
      <c r="C1063" s="757"/>
      <c r="D1063" s="266"/>
      <c r="E1063" s="267"/>
      <c r="F1063" s="267"/>
      <c r="G1063" s="268"/>
      <c r="H1063" s="269">
        <f t="shared" si="42"/>
        <v>0</v>
      </c>
      <c r="I1063" s="270">
        <f t="shared" si="43"/>
        <v>0</v>
      </c>
    </row>
    <row r="1064" spans="2:9" s="245" customFormat="1" ht="10.199999999999999">
      <c r="B1064" s="756"/>
      <c r="C1064" s="757"/>
      <c r="D1064" s="266"/>
      <c r="E1064" s="267"/>
      <c r="F1064" s="267"/>
      <c r="G1064" s="268"/>
      <c r="H1064" s="269">
        <f t="shared" si="42"/>
        <v>0</v>
      </c>
      <c r="I1064" s="270">
        <f t="shared" si="43"/>
        <v>0</v>
      </c>
    </row>
    <row r="1065" spans="2:9" s="245" customFormat="1" ht="10.199999999999999">
      <c r="B1065" s="756"/>
      <c r="C1065" s="757"/>
      <c r="D1065" s="266"/>
      <c r="E1065" s="267"/>
      <c r="F1065" s="267"/>
      <c r="G1065" s="268"/>
      <c r="H1065" s="269">
        <f t="shared" si="42"/>
        <v>0</v>
      </c>
      <c r="I1065" s="270">
        <f t="shared" si="43"/>
        <v>0</v>
      </c>
    </row>
    <row r="1066" spans="2:9" s="245" customFormat="1" ht="10.199999999999999">
      <c r="B1066" s="756"/>
      <c r="C1066" s="757"/>
      <c r="D1066" s="266"/>
      <c r="E1066" s="267"/>
      <c r="F1066" s="267"/>
      <c r="G1066" s="268"/>
      <c r="H1066" s="269">
        <f t="shared" si="42"/>
        <v>0</v>
      </c>
      <c r="I1066" s="270">
        <f t="shared" si="43"/>
        <v>0</v>
      </c>
    </row>
    <row r="1067" spans="2:9" s="245" customFormat="1" ht="10.199999999999999">
      <c r="B1067" s="756"/>
      <c r="C1067" s="757"/>
      <c r="D1067" s="266"/>
      <c r="E1067" s="267"/>
      <c r="F1067" s="267"/>
      <c r="G1067" s="268"/>
      <c r="H1067" s="269">
        <f t="shared" si="42"/>
        <v>0</v>
      </c>
      <c r="I1067" s="270">
        <f t="shared" si="43"/>
        <v>0</v>
      </c>
    </row>
    <row r="1068" spans="2:9" s="245" customFormat="1" ht="10.199999999999999">
      <c r="B1068" s="756"/>
      <c r="C1068" s="757"/>
      <c r="D1068" s="266"/>
      <c r="E1068" s="267"/>
      <c r="F1068" s="267"/>
      <c r="G1068" s="268"/>
      <c r="H1068" s="269">
        <f t="shared" si="42"/>
        <v>0</v>
      </c>
      <c r="I1068" s="270">
        <f t="shared" si="43"/>
        <v>0</v>
      </c>
    </row>
    <row r="1069" spans="2:9" s="245" customFormat="1" ht="10.199999999999999">
      <c r="B1069" s="756"/>
      <c r="C1069" s="757"/>
      <c r="D1069" s="266"/>
      <c r="E1069" s="267"/>
      <c r="F1069" s="267"/>
      <c r="G1069" s="268"/>
      <c r="H1069" s="269">
        <f t="shared" si="42"/>
        <v>0</v>
      </c>
      <c r="I1069" s="270">
        <f t="shared" si="43"/>
        <v>0</v>
      </c>
    </row>
    <row r="1070" spans="2:9" s="245" customFormat="1" ht="10.199999999999999">
      <c r="B1070" s="758"/>
      <c r="C1070" s="759"/>
      <c r="D1070" s="271"/>
      <c r="E1070" s="272"/>
      <c r="F1070" s="272"/>
      <c r="G1070" s="273"/>
      <c r="H1070" s="274">
        <f t="shared" si="42"/>
        <v>0</v>
      </c>
      <c r="I1070" s="275">
        <f t="shared" si="43"/>
        <v>0</v>
      </c>
    </row>
    <row r="1071" spans="2:9" s="244" customFormat="1" ht="12">
      <c r="B1071" s="762" t="s">
        <v>233</v>
      </c>
      <c r="C1071" s="763"/>
      <c r="D1071" s="763"/>
      <c r="E1071" s="763"/>
      <c r="F1071" s="763"/>
      <c r="G1071" s="764"/>
      <c r="H1071" s="276">
        <f>ROUND(SUM(H1021:H1070),3)</f>
        <v>0</v>
      </c>
      <c r="I1071" s="277">
        <f>ROUND(SUM(I1021:I1070),3)</f>
        <v>0</v>
      </c>
    </row>
    <row r="1072" spans="2:9" s="244" customFormat="1" ht="12.6" thickBot="1">
      <c r="B1072" s="765" t="s">
        <v>234</v>
      </c>
      <c r="C1072" s="766"/>
      <c r="D1072" s="766"/>
      <c r="E1072" s="766"/>
      <c r="F1072" s="766"/>
      <c r="G1072" s="767"/>
      <c r="H1072" s="768">
        <f>ROUND(I1071-H1071+I1020,3)</f>
        <v>0</v>
      </c>
      <c r="I1072" s="769"/>
    </row>
    <row r="1073" spans="2:9" s="245" customFormat="1" ht="10.8" thickTop="1">
      <c r="B1073" s="770" t="s">
        <v>5</v>
      </c>
      <c r="C1073" s="771"/>
      <c r="D1073" s="774" t="s">
        <v>6</v>
      </c>
      <c r="E1073" s="775"/>
      <c r="F1073" s="775"/>
      <c r="G1073" s="775"/>
      <c r="H1073" s="775"/>
      <c r="I1073" s="776"/>
    </row>
    <row r="1074" spans="2:9" s="245" customFormat="1" ht="10.199999999999999">
      <c r="B1074" s="772"/>
      <c r="C1074" s="773"/>
      <c r="D1074" s="777" t="s">
        <v>235</v>
      </c>
      <c r="E1074" s="778"/>
      <c r="F1074" s="778"/>
      <c r="G1074" s="778"/>
      <c r="H1074" s="779" t="s">
        <v>236</v>
      </c>
      <c r="I1074" s="780"/>
    </row>
    <row r="1075" spans="2:9" s="245" customFormat="1" ht="10.199999999999999">
      <c r="B1075" s="798" t="str">
        <f>B1003</f>
        <v>YENİ YAPI</v>
      </c>
      <c r="C1075" s="799"/>
      <c r="D1075" s="802" t="str">
        <f>D1003</f>
        <v>Emrah Kulaklı</v>
      </c>
      <c r="E1075" s="803"/>
      <c r="F1075" s="803"/>
      <c r="G1075" s="803"/>
      <c r="H1075" s="802" t="str">
        <f>H1003</f>
        <v>Emrullah Yavaş</v>
      </c>
      <c r="I1075" s="804"/>
    </row>
    <row r="1076" spans="2:9" s="245" customFormat="1" ht="10.199999999999999">
      <c r="B1076" s="800"/>
      <c r="C1076" s="801"/>
      <c r="D1076" s="802" t="str">
        <f>D1004</f>
        <v>İnşaat Mühendisi</v>
      </c>
      <c r="E1076" s="803"/>
      <c r="F1076" s="803"/>
      <c r="G1076" s="803"/>
      <c r="H1076" s="802" t="str">
        <f>H1004</f>
        <v>İnşaat Mühendisi</v>
      </c>
      <c r="I1076" s="804"/>
    </row>
    <row r="1077" spans="2:9" s="245" customFormat="1" ht="10.199999999999999">
      <c r="B1077" s="800"/>
      <c r="C1077" s="801"/>
      <c r="D1077" s="259"/>
      <c r="H1077" s="259"/>
      <c r="I1077" s="254"/>
    </row>
    <row r="1078" spans="2:9" s="245" customFormat="1" ht="10.199999999999999">
      <c r="B1078" s="253"/>
      <c r="D1078" s="259"/>
      <c r="H1078" s="259"/>
      <c r="I1078" s="254"/>
    </row>
    <row r="1079" spans="2:9" s="245" customFormat="1" ht="10.8" thickBot="1">
      <c r="B1079" s="255"/>
      <c r="C1079" s="256"/>
      <c r="D1079" s="260"/>
      <c r="E1079" s="256"/>
      <c r="F1079" s="256"/>
      <c r="G1079" s="256"/>
      <c r="H1079" s="260"/>
      <c r="I1079" s="257"/>
    </row>
    <row r="1080" spans="2:9" s="245" customFormat="1" ht="6" customHeight="1" thickTop="1"/>
    <row r="1081" spans="2:9" ht="3.75" customHeight="1"/>
    <row r="1082" spans="2:9" ht="9.75" customHeight="1" thickBot="1">
      <c r="B1082" s="246"/>
      <c r="C1082" s="246"/>
      <c r="D1082" s="245"/>
      <c r="H1082" s="247" t="s">
        <v>232</v>
      </c>
      <c r="I1082" s="248">
        <f>I1010+1</f>
        <v>15</v>
      </c>
    </row>
    <row r="1083" spans="2:9" s="244" customFormat="1" ht="12" customHeight="1" thickTop="1">
      <c r="B1083" s="278" t="s">
        <v>6</v>
      </c>
      <c r="C1083" s="760" t="str">
        <f>C1011</f>
        <v>:FARSYAPI</v>
      </c>
      <c r="D1083" s="760"/>
      <c r="E1083" s="760"/>
      <c r="F1083" s="760"/>
      <c r="G1083" s="760"/>
      <c r="H1083" s="760"/>
      <c r="I1083" s="761"/>
    </row>
    <row r="1084" spans="2:9" s="244" customFormat="1" ht="12">
      <c r="B1084" s="279" t="s">
        <v>5</v>
      </c>
      <c r="C1084" s="783" t="str">
        <f t="shared" ref="C1084:C1087" si="44">C1012</f>
        <v>:YENİ YAPI</v>
      </c>
      <c r="D1084" s="783"/>
      <c r="E1084" s="783"/>
      <c r="F1084" s="783"/>
      <c r="G1084" s="783"/>
      <c r="H1084" s="783"/>
      <c r="I1084" s="784"/>
    </row>
    <row r="1085" spans="2:9" s="244" customFormat="1" ht="12" customHeight="1">
      <c r="B1085" s="279" t="s">
        <v>230</v>
      </c>
      <c r="C1085" s="785" t="str">
        <f t="shared" si="44"/>
        <v xml:space="preserve">:PANDROS </v>
      </c>
      <c r="D1085" s="785"/>
      <c r="E1085" s="785"/>
      <c r="F1085" s="785"/>
      <c r="G1085" s="785"/>
      <c r="H1085" s="785"/>
      <c r="I1085" s="786"/>
    </row>
    <row r="1086" spans="2:9" s="244" customFormat="1" ht="12" customHeight="1">
      <c r="B1086" s="279" t="s">
        <v>231</v>
      </c>
      <c r="C1086" s="783" t="str">
        <f t="shared" si="44"/>
        <v>:İNCE İŞLER</v>
      </c>
      <c r="D1086" s="783"/>
      <c r="E1086" s="783"/>
      <c r="F1086" s="783"/>
      <c r="G1086" s="783"/>
      <c r="H1086" s="783"/>
      <c r="I1086" s="784"/>
    </row>
    <row r="1087" spans="2:9" s="244" customFormat="1" ht="33" customHeight="1">
      <c r="B1087" s="280" t="s">
        <v>228</v>
      </c>
      <c r="C1087" s="787" t="str">
        <f t="shared" si="44"/>
        <v>:Yemek Kesintisi</v>
      </c>
      <c r="D1087" s="787"/>
      <c r="E1087" s="787"/>
      <c r="F1087" s="787"/>
      <c r="G1087" s="787"/>
      <c r="H1087" s="787"/>
      <c r="I1087" s="788"/>
    </row>
    <row r="1088" spans="2:9" s="244" customFormat="1" ht="12.6" thickBot="1">
      <c r="B1088" s="281" t="s">
        <v>9</v>
      </c>
      <c r="C1088" s="282" t="str">
        <f>C1016</f>
        <v>:KES.02</v>
      </c>
      <c r="D1088" s="283" t="s">
        <v>1</v>
      </c>
      <c r="E1088" s="283" t="str">
        <f>E1016</f>
        <v>:pkt</v>
      </c>
      <c r="F1088" s="283"/>
      <c r="G1088" s="283"/>
      <c r="H1088" s="283" t="s">
        <v>198</v>
      </c>
      <c r="I1088" s="284" t="str">
        <f>I1016</f>
        <v>:1TL</v>
      </c>
    </row>
    <row r="1089" spans="2:10" s="249" customFormat="1" ht="24" customHeight="1" thickTop="1" thickBot="1">
      <c r="B1089" s="789" t="s">
        <v>229</v>
      </c>
      <c r="C1089" s="790"/>
      <c r="D1089" s="790"/>
      <c r="E1089" s="790"/>
      <c r="F1089" s="790"/>
      <c r="G1089" s="790"/>
      <c r="H1089" s="790"/>
      <c r="I1089" s="791"/>
    </row>
    <row r="1090" spans="2:10" s="244" customFormat="1" ht="12.6" thickTop="1">
      <c r="B1090" s="792" t="s">
        <v>223</v>
      </c>
      <c r="C1090" s="793"/>
      <c r="D1090" s="793" t="s">
        <v>145</v>
      </c>
      <c r="E1090" s="793"/>
      <c r="F1090" s="793"/>
      <c r="G1090" s="793"/>
      <c r="H1090" s="796" t="s">
        <v>3</v>
      </c>
      <c r="I1090" s="797"/>
    </row>
    <row r="1091" spans="2:10" s="244" customFormat="1" ht="12">
      <c r="B1091" s="794"/>
      <c r="C1091" s="795"/>
      <c r="D1091" s="251" t="s">
        <v>147</v>
      </c>
      <c r="E1091" s="251" t="s">
        <v>224</v>
      </c>
      <c r="F1091" s="251" t="s">
        <v>225</v>
      </c>
      <c r="G1091" s="251" t="s">
        <v>148</v>
      </c>
      <c r="H1091" s="258" t="s">
        <v>226</v>
      </c>
      <c r="I1091" s="252" t="s">
        <v>227</v>
      </c>
      <c r="J1091" s="250"/>
    </row>
    <row r="1092" spans="2:10" s="244" customFormat="1" ht="12">
      <c r="B1092" s="781" t="s">
        <v>237</v>
      </c>
      <c r="C1092" s="782"/>
      <c r="D1092" s="261"/>
      <c r="E1092" s="262"/>
      <c r="F1092" s="262"/>
      <c r="G1092" s="263"/>
      <c r="H1092" s="264"/>
      <c r="I1092" s="265">
        <f>H1072</f>
        <v>0</v>
      </c>
      <c r="J1092" s="250"/>
    </row>
    <row r="1093" spans="2:10" s="245" customFormat="1" ht="10.199999999999999">
      <c r="B1093" s="756"/>
      <c r="C1093" s="757"/>
      <c r="D1093" s="266"/>
      <c r="E1093" s="267"/>
      <c r="F1093" s="267"/>
      <c r="G1093" s="268"/>
      <c r="H1093" s="269">
        <f>ROUND(IF(MID(B1093,1,5)="MİNHA",PRODUCT(D1093:G1093),0),3)</f>
        <v>0</v>
      </c>
      <c r="I1093" s="270">
        <f>ROUND(IF(MID(B1093,1,5)&lt;&gt;"MİNHA",PRODUCT(D1093:G1093),0),3)</f>
        <v>0</v>
      </c>
    </row>
    <row r="1094" spans="2:10" s="245" customFormat="1" ht="10.199999999999999">
      <c r="B1094" s="756"/>
      <c r="C1094" s="757"/>
      <c r="D1094" s="266"/>
      <c r="E1094" s="267"/>
      <c r="F1094" s="267"/>
      <c r="G1094" s="268"/>
      <c r="H1094" s="269">
        <f t="shared" ref="H1094:H1142" si="45">ROUND(IF(MID(B1094,1,5)="MİNHA",PRODUCT(D1094:G1094),0),3)</f>
        <v>0</v>
      </c>
      <c r="I1094" s="270">
        <f t="shared" ref="I1094:I1142" si="46">ROUND(IF(MID(B1094,1,5)&lt;&gt;"MİNHA",PRODUCT(D1094:G1094),0),3)</f>
        <v>0</v>
      </c>
    </row>
    <row r="1095" spans="2:10" s="245" customFormat="1" ht="10.199999999999999">
      <c r="B1095" s="756"/>
      <c r="C1095" s="757"/>
      <c r="D1095" s="266"/>
      <c r="E1095" s="267"/>
      <c r="F1095" s="267"/>
      <c r="G1095" s="268"/>
      <c r="H1095" s="269">
        <f t="shared" si="45"/>
        <v>0</v>
      </c>
      <c r="I1095" s="270">
        <f t="shared" si="46"/>
        <v>0</v>
      </c>
    </row>
    <row r="1096" spans="2:10" s="245" customFormat="1" ht="10.199999999999999">
      <c r="B1096" s="756"/>
      <c r="C1096" s="757"/>
      <c r="D1096" s="266"/>
      <c r="E1096" s="267"/>
      <c r="F1096" s="267"/>
      <c r="G1096" s="268"/>
      <c r="H1096" s="269">
        <f t="shared" si="45"/>
        <v>0</v>
      </c>
      <c r="I1096" s="270">
        <f t="shared" si="46"/>
        <v>0</v>
      </c>
    </row>
    <row r="1097" spans="2:10" s="245" customFormat="1" ht="10.199999999999999">
      <c r="B1097" s="756"/>
      <c r="C1097" s="757"/>
      <c r="D1097" s="266"/>
      <c r="E1097" s="267"/>
      <c r="F1097" s="267"/>
      <c r="G1097" s="268"/>
      <c r="H1097" s="269">
        <f t="shared" si="45"/>
        <v>0</v>
      </c>
      <c r="I1097" s="270">
        <f t="shared" si="46"/>
        <v>0</v>
      </c>
    </row>
    <row r="1098" spans="2:10" s="245" customFormat="1" ht="10.199999999999999">
      <c r="B1098" s="756"/>
      <c r="C1098" s="757"/>
      <c r="D1098" s="266"/>
      <c r="E1098" s="267"/>
      <c r="F1098" s="267"/>
      <c r="G1098" s="268"/>
      <c r="H1098" s="269">
        <f t="shared" si="45"/>
        <v>0</v>
      </c>
      <c r="I1098" s="270">
        <f t="shared" si="46"/>
        <v>0</v>
      </c>
    </row>
    <row r="1099" spans="2:10" s="245" customFormat="1" ht="10.199999999999999">
      <c r="B1099" s="756"/>
      <c r="C1099" s="757"/>
      <c r="D1099" s="266"/>
      <c r="E1099" s="267"/>
      <c r="F1099" s="267"/>
      <c r="G1099" s="268"/>
      <c r="H1099" s="269">
        <f t="shared" si="45"/>
        <v>0</v>
      </c>
      <c r="I1099" s="270">
        <f t="shared" si="46"/>
        <v>0</v>
      </c>
    </row>
    <row r="1100" spans="2:10" s="245" customFormat="1" ht="10.199999999999999">
      <c r="B1100" s="756"/>
      <c r="C1100" s="757"/>
      <c r="D1100" s="266"/>
      <c r="E1100" s="267"/>
      <c r="F1100" s="267"/>
      <c r="G1100" s="268"/>
      <c r="H1100" s="269">
        <f t="shared" si="45"/>
        <v>0</v>
      </c>
      <c r="I1100" s="270">
        <f t="shared" si="46"/>
        <v>0</v>
      </c>
    </row>
    <row r="1101" spans="2:10" s="245" customFormat="1" ht="10.199999999999999">
      <c r="B1101" s="756"/>
      <c r="C1101" s="757"/>
      <c r="D1101" s="266"/>
      <c r="E1101" s="267"/>
      <c r="F1101" s="267"/>
      <c r="G1101" s="268"/>
      <c r="H1101" s="269">
        <f t="shared" si="45"/>
        <v>0</v>
      </c>
      <c r="I1101" s="270">
        <f t="shared" si="46"/>
        <v>0</v>
      </c>
    </row>
    <row r="1102" spans="2:10" s="245" customFormat="1" ht="10.199999999999999">
      <c r="B1102" s="756"/>
      <c r="C1102" s="757"/>
      <c r="D1102" s="266"/>
      <c r="E1102" s="267"/>
      <c r="F1102" s="267"/>
      <c r="G1102" s="268"/>
      <c r="H1102" s="269">
        <f t="shared" si="45"/>
        <v>0</v>
      </c>
      <c r="I1102" s="270">
        <f t="shared" si="46"/>
        <v>0</v>
      </c>
    </row>
    <row r="1103" spans="2:10" s="245" customFormat="1" ht="10.199999999999999">
      <c r="B1103" s="756"/>
      <c r="C1103" s="757"/>
      <c r="D1103" s="266"/>
      <c r="E1103" s="267"/>
      <c r="F1103" s="267"/>
      <c r="G1103" s="268"/>
      <c r="H1103" s="269">
        <f t="shared" si="45"/>
        <v>0</v>
      </c>
      <c r="I1103" s="270">
        <f t="shared" si="46"/>
        <v>0</v>
      </c>
    </row>
    <row r="1104" spans="2:10" s="245" customFormat="1" ht="10.199999999999999">
      <c r="B1104" s="756"/>
      <c r="C1104" s="757"/>
      <c r="D1104" s="266"/>
      <c r="E1104" s="267"/>
      <c r="F1104" s="267"/>
      <c r="G1104" s="268"/>
      <c r="H1104" s="269">
        <f t="shared" si="45"/>
        <v>0</v>
      </c>
      <c r="I1104" s="270">
        <f t="shared" si="46"/>
        <v>0</v>
      </c>
    </row>
    <row r="1105" spans="2:9" s="245" customFormat="1" ht="10.199999999999999">
      <c r="B1105" s="756"/>
      <c r="C1105" s="757"/>
      <c r="D1105" s="266"/>
      <c r="E1105" s="267"/>
      <c r="F1105" s="267"/>
      <c r="G1105" s="268"/>
      <c r="H1105" s="269">
        <f t="shared" si="45"/>
        <v>0</v>
      </c>
      <c r="I1105" s="270">
        <f t="shared" si="46"/>
        <v>0</v>
      </c>
    </row>
    <row r="1106" spans="2:9" s="245" customFormat="1" ht="10.199999999999999">
      <c r="B1106" s="756"/>
      <c r="C1106" s="757"/>
      <c r="D1106" s="266"/>
      <c r="E1106" s="267"/>
      <c r="F1106" s="267"/>
      <c r="G1106" s="268"/>
      <c r="H1106" s="269">
        <f t="shared" si="45"/>
        <v>0</v>
      </c>
      <c r="I1106" s="270">
        <f t="shared" si="46"/>
        <v>0</v>
      </c>
    </row>
    <row r="1107" spans="2:9" s="245" customFormat="1" ht="10.199999999999999">
      <c r="B1107" s="756"/>
      <c r="C1107" s="757"/>
      <c r="D1107" s="266"/>
      <c r="E1107" s="267"/>
      <c r="F1107" s="267"/>
      <c r="G1107" s="268"/>
      <c r="H1107" s="269">
        <f t="shared" si="45"/>
        <v>0</v>
      </c>
      <c r="I1107" s="270">
        <f t="shared" si="46"/>
        <v>0</v>
      </c>
    </row>
    <row r="1108" spans="2:9" s="245" customFormat="1" ht="10.199999999999999">
      <c r="B1108" s="756"/>
      <c r="C1108" s="757"/>
      <c r="D1108" s="266"/>
      <c r="E1108" s="267"/>
      <c r="F1108" s="267"/>
      <c r="G1108" s="268"/>
      <c r="H1108" s="269">
        <f t="shared" si="45"/>
        <v>0</v>
      </c>
      <c r="I1108" s="270">
        <f t="shared" si="46"/>
        <v>0</v>
      </c>
    </row>
    <row r="1109" spans="2:9" s="245" customFormat="1" ht="10.199999999999999">
      <c r="B1109" s="756"/>
      <c r="C1109" s="757"/>
      <c r="D1109" s="266"/>
      <c r="E1109" s="267"/>
      <c r="F1109" s="267"/>
      <c r="G1109" s="268"/>
      <c r="H1109" s="269">
        <f t="shared" si="45"/>
        <v>0</v>
      </c>
      <c r="I1109" s="270">
        <f t="shared" si="46"/>
        <v>0</v>
      </c>
    </row>
    <row r="1110" spans="2:9" s="245" customFormat="1" ht="10.199999999999999">
      <c r="B1110" s="756"/>
      <c r="C1110" s="757"/>
      <c r="D1110" s="266"/>
      <c r="E1110" s="267"/>
      <c r="F1110" s="267"/>
      <c r="G1110" s="268"/>
      <c r="H1110" s="269">
        <f t="shared" si="45"/>
        <v>0</v>
      </c>
      <c r="I1110" s="270">
        <f t="shared" si="46"/>
        <v>0</v>
      </c>
    </row>
    <row r="1111" spans="2:9" s="245" customFormat="1" ht="10.199999999999999">
      <c r="B1111" s="756"/>
      <c r="C1111" s="757"/>
      <c r="D1111" s="266"/>
      <c r="E1111" s="267"/>
      <c r="F1111" s="267"/>
      <c r="G1111" s="268"/>
      <c r="H1111" s="269">
        <f t="shared" si="45"/>
        <v>0</v>
      </c>
      <c r="I1111" s="270">
        <f t="shared" si="46"/>
        <v>0</v>
      </c>
    </row>
    <row r="1112" spans="2:9" s="245" customFormat="1" ht="10.199999999999999">
      <c r="B1112" s="756"/>
      <c r="C1112" s="757"/>
      <c r="D1112" s="266"/>
      <c r="E1112" s="267"/>
      <c r="F1112" s="267"/>
      <c r="G1112" s="268"/>
      <c r="H1112" s="269">
        <f t="shared" si="45"/>
        <v>0</v>
      </c>
      <c r="I1112" s="270">
        <f t="shared" si="46"/>
        <v>0</v>
      </c>
    </row>
    <row r="1113" spans="2:9" s="245" customFormat="1" ht="10.199999999999999">
      <c r="B1113" s="756"/>
      <c r="C1113" s="757"/>
      <c r="D1113" s="266"/>
      <c r="E1113" s="267"/>
      <c r="F1113" s="267"/>
      <c r="G1113" s="268"/>
      <c r="H1113" s="269">
        <f t="shared" si="45"/>
        <v>0</v>
      </c>
      <c r="I1113" s="270">
        <f t="shared" si="46"/>
        <v>0</v>
      </c>
    </row>
    <row r="1114" spans="2:9" s="245" customFormat="1" ht="10.199999999999999">
      <c r="B1114" s="756"/>
      <c r="C1114" s="757"/>
      <c r="D1114" s="266"/>
      <c r="E1114" s="267"/>
      <c r="F1114" s="267"/>
      <c r="G1114" s="268"/>
      <c r="H1114" s="269">
        <f t="shared" si="45"/>
        <v>0</v>
      </c>
      <c r="I1114" s="270">
        <f t="shared" si="46"/>
        <v>0</v>
      </c>
    </row>
    <row r="1115" spans="2:9" s="245" customFormat="1" ht="10.199999999999999">
      <c r="B1115" s="756"/>
      <c r="C1115" s="757"/>
      <c r="D1115" s="266"/>
      <c r="E1115" s="267"/>
      <c r="F1115" s="267"/>
      <c r="G1115" s="268"/>
      <c r="H1115" s="269">
        <f t="shared" si="45"/>
        <v>0</v>
      </c>
      <c r="I1115" s="270">
        <f t="shared" si="46"/>
        <v>0</v>
      </c>
    </row>
    <row r="1116" spans="2:9" s="245" customFormat="1" ht="10.199999999999999">
      <c r="B1116" s="756"/>
      <c r="C1116" s="757"/>
      <c r="D1116" s="266"/>
      <c r="E1116" s="267"/>
      <c r="F1116" s="267"/>
      <c r="G1116" s="268"/>
      <c r="H1116" s="269">
        <f t="shared" si="45"/>
        <v>0</v>
      </c>
      <c r="I1116" s="270">
        <f t="shared" si="46"/>
        <v>0</v>
      </c>
    </row>
    <row r="1117" spans="2:9" s="245" customFormat="1" ht="10.199999999999999">
      <c r="B1117" s="756"/>
      <c r="C1117" s="757"/>
      <c r="D1117" s="266"/>
      <c r="E1117" s="267"/>
      <c r="F1117" s="267"/>
      <c r="G1117" s="268"/>
      <c r="H1117" s="269">
        <f t="shared" si="45"/>
        <v>0</v>
      </c>
      <c r="I1117" s="270">
        <f t="shared" si="46"/>
        <v>0</v>
      </c>
    </row>
    <row r="1118" spans="2:9" s="245" customFormat="1" ht="10.199999999999999">
      <c r="B1118" s="756"/>
      <c r="C1118" s="757"/>
      <c r="D1118" s="266"/>
      <c r="E1118" s="267"/>
      <c r="F1118" s="267"/>
      <c r="G1118" s="268"/>
      <c r="H1118" s="269">
        <f t="shared" si="45"/>
        <v>0</v>
      </c>
      <c r="I1118" s="270">
        <f t="shared" si="46"/>
        <v>0</v>
      </c>
    </row>
    <row r="1119" spans="2:9" s="245" customFormat="1" ht="10.199999999999999">
      <c r="B1119" s="756"/>
      <c r="C1119" s="757"/>
      <c r="D1119" s="266"/>
      <c r="E1119" s="267"/>
      <c r="F1119" s="267"/>
      <c r="G1119" s="268"/>
      <c r="H1119" s="269">
        <f t="shared" si="45"/>
        <v>0</v>
      </c>
      <c r="I1119" s="270">
        <f t="shared" si="46"/>
        <v>0</v>
      </c>
    </row>
    <row r="1120" spans="2:9" s="245" customFormat="1" ht="10.199999999999999">
      <c r="B1120" s="756"/>
      <c r="C1120" s="757"/>
      <c r="D1120" s="266"/>
      <c r="E1120" s="267"/>
      <c r="F1120" s="267"/>
      <c r="G1120" s="268"/>
      <c r="H1120" s="269">
        <f t="shared" si="45"/>
        <v>0</v>
      </c>
      <c r="I1120" s="270">
        <f t="shared" si="46"/>
        <v>0</v>
      </c>
    </row>
    <row r="1121" spans="2:9" s="245" customFormat="1" ht="10.199999999999999">
      <c r="B1121" s="756"/>
      <c r="C1121" s="757"/>
      <c r="D1121" s="266"/>
      <c r="E1121" s="267"/>
      <c r="F1121" s="267"/>
      <c r="G1121" s="268"/>
      <c r="H1121" s="269">
        <f t="shared" si="45"/>
        <v>0</v>
      </c>
      <c r="I1121" s="270">
        <f t="shared" si="46"/>
        <v>0</v>
      </c>
    </row>
    <row r="1122" spans="2:9" s="245" customFormat="1" ht="10.199999999999999">
      <c r="B1122" s="756"/>
      <c r="C1122" s="757"/>
      <c r="D1122" s="266"/>
      <c r="E1122" s="267"/>
      <c r="F1122" s="267"/>
      <c r="G1122" s="268"/>
      <c r="H1122" s="269">
        <f t="shared" si="45"/>
        <v>0</v>
      </c>
      <c r="I1122" s="270">
        <f t="shared" si="46"/>
        <v>0</v>
      </c>
    </row>
    <row r="1123" spans="2:9" s="245" customFormat="1" ht="10.199999999999999">
      <c r="B1123" s="756"/>
      <c r="C1123" s="757"/>
      <c r="D1123" s="266"/>
      <c r="E1123" s="267"/>
      <c r="F1123" s="267"/>
      <c r="G1123" s="268"/>
      <c r="H1123" s="269">
        <f t="shared" si="45"/>
        <v>0</v>
      </c>
      <c r="I1123" s="270">
        <f t="shared" si="46"/>
        <v>0</v>
      </c>
    </row>
    <row r="1124" spans="2:9" s="245" customFormat="1" ht="10.199999999999999">
      <c r="B1124" s="756"/>
      <c r="C1124" s="757"/>
      <c r="D1124" s="266"/>
      <c r="E1124" s="267"/>
      <c r="F1124" s="267"/>
      <c r="G1124" s="268"/>
      <c r="H1124" s="269">
        <f t="shared" si="45"/>
        <v>0</v>
      </c>
      <c r="I1124" s="270">
        <f t="shared" si="46"/>
        <v>0</v>
      </c>
    </row>
    <row r="1125" spans="2:9" s="245" customFormat="1" ht="10.199999999999999">
      <c r="B1125" s="756"/>
      <c r="C1125" s="757"/>
      <c r="D1125" s="266"/>
      <c r="E1125" s="267"/>
      <c r="F1125" s="267"/>
      <c r="G1125" s="268"/>
      <c r="H1125" s="269">
        <f t="shared" si="45"/>
        <v>0</v>
      </c>
      <c r="I1125" s="270">
        <f t="shared" si="46"/>
        <v>0</v>
      </c>
    </row>
    <row r="1126" spans="2:9" s="245" customFormat="1" ht="10.199999999999999">
      <c r="B1126" s="756"/>
      <c r="C1126" s="757"/>
      <c r="D1126" s="266"/>
      <c r="E1126" s="267"/>
      <c r="F1126" s="267"/>
      <c r="G1126" s="268"/>
      <c r="H1126" s="269">
        <f t="shared" si="45"/>
        <v>0</v>
      </c>
      <c r="I1126" s="270">
        <f t="shared" si="46"/>
        <v>0</v>
      </c>
    </row>
    <row r="1127" spans="2:9" s="245" customFormat="1" ht="10.199999999999999">
      <c r="B1127" s="756"/>
      <c r="C1127" s="757"/>
      <c r="D1127" s="266"/>
      <c r="E1127" s="267"/>
      <c r="F1127" s="267"/>
      <c r="G1127" s="268"/>
      <c r="H1127" s="269">
        <f t="shared" si="45"/>
        <v>0</v>
      </c>
      <c r="I1127" s="270">
        <f t="shared" si="46"/>
        <v>0</v>
      </c>
    </row>
    <row r="1128" spans="2:9" s="245" customFormat="1" ht="10.199999999999999">
      <c r="B1128" s="756"/>
      <c r="C1128" s="757"/>
      <c r="D1128" s="266"/>
      <c r="E1128" s="267"/>
      <c r="F1128" s="267"/>
      <c r="G1128" s="268"/>
      <c r="H1128" s="269">
        <f t="shared" si="45"/>
        <v>0</v>
      </c>
      <c r="I1128" s="270">
        <f t="shared" si="46"/>
        <v>0</v>
      </c>
    </row>
    <row r="1129" spans="2:9" s="245" customFormat="1" ht="10.199999999999999">
      <c r="B1129" s="756"/>
      <c r="C1129" s="757"/>
      <c r="D1129" s="266"/>
      <c r="E1129" s="267"/>
      <c r="F1129" s="267"/>
      <c r="G1129" s="268"/>
      <c r="H1129" s="269">
        <f t="shared" si="45"/>
        <v>0</v>
      </c>
      <c r="I1129" s="270">
        <f t="shared" si="46"/>
        <v>0</v>
      </c>
    </row>
    <row r="1130" spans="2:9" s="245" customFormat="1" ht="10.199999999999999">
      <c r="B1130" s="756"/>
      <c r="C1130" s="757"/>
      <c r="D1130" s="266"/>
      <c r="E1130" s="267"/>
      <c r="F1130" s="267"/>
      <c r="G1130" s="268"/>
      <c r="H1130" s="269">
        <f t="shared" si="45"/>
        <v>0</v>
      </c>
      <c r="I1130" s="270">
        <f t="shared" si="46"/>
        <v>0</v>
      </c>
    </row>
    <row r="1131" spans="2:9" s="245" customFormat="1" ht="10.199999999999999">
      <c r="B1131" s="756"/>
      <c r="C1131" s="757"/>
      <c r="D1131" s="266"/>
      <c r="E1131" s="267"/>
      <c r="F1131" s="267"/>
      <c r="G1131" s="268"/>
      <c r="H1131" s="269">
        <f t="shared" si="45"/>
        <v>0</v>
      </c>
      <c r="I1131" s="270">
        <f t="shared" si="46"/>
        <v>0</v>
      </c>
    </row>
    <row r="1132" spans="2:9" s="245" customFormat="1" ht="10.199999999999999">
      <c r="B1132" s="756"/>
      <c r="C1132" s="757"/>
      <c r="D1132" s="266"/>
      <c r="E1132" s="267"/>
      <c r="F1132" s="267"/>
      <c r="G1132" s="268"/>
      <c r="H1132" s="269">
        <f t="shared" si="45"/>
        <v>0</v>
      </c>
      <c r="I1132" s="270">
        <f t="shared" si="46"/>
        <v>0</v>
      </c>
    </row>
    <row r="1133" spans="2:9" s="245" customFormat="1" ht="10.199999999999999">
      <c r="B1133" s="756"/>
      <c r="C1133" s="757"/>
      <c r="D1133" s="266"/>
      <c r="E1133" s="267"/>
      <c r="F1133" s="267"/>
      <c r="G1133" s="268"/>
      <c r="H1133" s="269">
        <f t="shared" si="45"/>
        <v>0</v>
      </c>
      <c r="I1133" s="270">
        <f t="shared" si="46"/>
        <v>0</v>
      </c>
    </row>
    <row r="1134" spans="2:9" s="245" customFormat="1" ht="10.199999999999999">
      <c r="B1134" s="756"/>
      <c r="C1134" s="757"/>
      <c r="D1134" s="266"/>
      <c r="E1134" s="267"/>
      <c r="F1134" s="267"/>
      <c r="G1134" s="268"/>
      <c r="H1134" s="269">
        <f t="shared" si="45"/>
        <v>0</v>
      </c>
      <c r="I1134" s="270">
        <f t="shared" si="46"/>
        <v>0</v>
      </c>
    </row>
    <row r="1135" spans="2:9" s="245" customFormat="1" ht="10.199999999999999">
      <c r="B1135" s="756"/>
      <c r="C1135" s="757"/>
      <c r="D1135" s="266"/>
      <c r="E1135" s="267"/>
      <c r="F1135" s="267"/>
      <c r="G1135" s="268"/>
      <c r="H1135" s="269">
        <f t="shared" si="45"/>
        <v>0</v>
      </c>
      <c r="I1135" s="270">
        <f t="shared" si="46"/>
        <v>0</v>
      </c>
    </row>
    <row r="1136" spans="2:9" s="245" customFormat="1" ht="10.199999999999999">
      <c r="B1136" s="756"/>
      <c r="C1136" s="757"/>
      <c r="D1136" s="266"/>
      <c r="E1136" s="267"/>
      <c r="F1136" s="267"/>
      <c r="G1136" s="268"/>
      <c r="H1136" s="269">
        <f t="shared" si="45"/>
        <v>0</v>
      </c>
      <c r="I1136" s="270">
        <f t="shared" si="46"/>
        <v>0</v>
      </c>
    </row>
    <row r="1137" spans="2:9" s="245" customFormat="1" ht="10.199999999999999">
      <c r="B1137" s="756"/>
      <c r="C1137" s="757"/>
      <c r="D1137" s="266"/>
      <c r="E1137" s="267"/>
      <c r="F1137" s="267"/>
      <c r="G1137" s="268"/>
      <c r="H1137" s="269">
        <f t="shared" si="45"/>
        <v>0</v>
      </c>
      <c r="I1137" s="270">
        <f t="shared" si="46"/>
        <v>0</v>
      </c>
    </row>
    <row r="1138" spans="2:9" s="245" customFormat="1" ht="10.199999999999999">
      <c r="B1138" s="756"/>
      <c r="C1138" s="757"/>
      <c r="D1138" s="266"/>
      <c r="E1138" s="267"/>
      <c r="F1138" s="267"/>
      <c r="G1138" s="268"/>
      <c r="H1138" s="269">
        <f t="shared" si="45"/>
        <v>0</v>
      </c>
      <c r="I1138" s="270">
        <f t="shared" si="46"/>
        <v>0</v>
      </c>
    </row>
    <row r="1139" spans="2:9" s="245" customFormat="1" ht="10.199999999999999">
      <c r="B1139" s="756"/>
      <c r="C1139" s="757"/>
      <c r="D1139" s="266"/>
      <c r="E1139" s="267"/>
      <c r="F1139" s="267"/>
      <c r="G1139" s="268"/>
      <c r="H1139" s="269">
        <f t="shared" si="45"/>
        <v>0</v>
      </c>
      <c r="I1139" s="270">
        <f t="shared" si="46"/>
        <v>0</v>
      </c>
    </row>
    <row r="1140" spans="2:9" s="245" customFormat="1" ht="10.199999999999999">
      <c r="B1140" s="756"/>
      <c r="C1140" s="757"/>
      <c r="D1140" s="266"/>
      <c r="E1140" s="267"/>
      <c r="F1140" s="267"/>
      <c r="G1140" s="268"/>
      <c r="H1140" s="269">
        <f t="shared" si="45"/>
        <v>0</v>
      </c>
      <c r="I1140" s="270">
        <f t="shared" si="46"/>
        <v>0</v>
      </c>
    </row>
    <row r="1141" spans="2:9" s="245" customFormat="1" ht="10.199999999999999">
      <c r="B1141" s="756"/>
      <c r="C1141" s="757"/>
      <c r="D1141" s="266"/>
      <c r="E1141" s="267"/>
      <c r="F1141" s="267"/>
      <c r="G1141" s="268"/>
      <c r="H1141" s="269">
        <f t="shared" si="45"/>
        <v>0</v>
      </c>
      <c r="I1141" s="270">
        <f t="shared" si="46"/>
        <v>0</v>
      </c>
    </row>
    <row r="1142" spans="2:9" s="245" customFormat="1" ht="10.199999999999999">
      <c r="B1142" s="758"/>
      <c r="C1142" s="759"/>
      <c r="D1142" s="271"/>
      <c r="E1142" s="272"/>
      <c r="F1142" s="272"/>
      <c r="G1142" s="273"/>
      <c r="H1142" s="274">
        <f t="shared" si="45"/>
        <v>0</v>
      </c>
      <c r="I1142" s="275">
        <f t="shared" si="46"/>
        <v>0</v>
      </c>
    </row>
    <row r="1143" spans="2:9" s="244" customFormat="1" ht="12">
      <c r="B1143" s="762" t="s">
        <v>233</v>
      </c>
      <c r="C1143" s="763"/>
      <c r="D1143" s="763"/>
      <c r="E1143" s="763"/>
      <c r="F1143" s="763"/>
      <c r="G1143" s="764"/>
      <c r="H1143" s="276">
        <f>ROUND(SUM(H1093:H1142),3)</f>
        <v>0</v>
      </c>
      <c r="I1143" s="277">
        <f>ROUND(SUM(I1093:I1142),3)</f>
        <v>0</v>
      </c>
    </row>
    <row r="1144" spans="2:9" s="244" customFormat="1" ht="12.6" thickBot="1">
      <c r="B1144" s="765" t="s">
        <v>234</v>
      </c>
      <c r="C1144" s="766"/>
      <c r="D1144" s="766"/>
      <c r="E1144" s="766"/>
      <c r="F1144" s="766"/>
      <c r="G1144" s="767"/>
      <c r="H1144" s="768">
        <f>ROUND(I1143-H1143+I1092,3)</f>
        <v>0</v>
      </c>
      <c r="I1144" s="769"/>
    </row>
    <row r="1145" spans="2:9" s="245" customFormat="1" ht="10.8" thickTop="1">
      <c r="B1145" s="770" t="s">
        <v>5</v>
      </c>
      <c r="C1145" s="771"/>
      <c r="D1145" s="774" t="s">
        <v>6</v>
      </c>
      <c r="E1145" s="775"/>
      <c r="F1145" s="775"/>
      <c r="G1145" s="775"/>
      <c r="H1145" s="775"/>
      <c r="I1145" s="776"/>
    </row>
    <row r="1146" spans="2:9" s="245" customFormat="1" ht="10.199999999999999">
      <c r="B1146" s="772"/>
      <c r="C1146" s="773"/>
      <c r="D1146" s="777" t="s">
        <v>235</v>
      </c>
      <c r="E1146" s="778"/>
      <c r="F1146" s="778"/>
      <c r="G1146" s="778"/>
      <c r="H1146" s="779" t="s">
        <v>236</v>
      </c>
      <c r="I1146" s="780"/>
    </row>
    <row r="1147" spans="2:9" s="245" customFormat="1" ht="10.199999999999999">
      <c r="B1147" s="798" t="str">
        <f>B1075</f>
        <v>YENİ YAPI</v>
      </c>
      <c r="C1147" s="799"/>
      <c r="D1147" s="802" t="str">
        <f>D1075</f>
        <v>Emrah Kulaklı</v>
      </c>
      <c r="E1147" s="803"/>
      <c r="F1147" s="803"/>
      <c r="G1147" s="803"/>
      <c r="H1147" s="802" t="str">
        <f>H1075</f>
        <v>Emrullah Yavaş</v>
      </c>
      <c r="I1147" s="804"/>
    </row>
    <row r="1148" spans="2:9" s="245" customFormat="1" ht="10.199999999999999">
      <c r="B1148" s="800"/>
      <c r="C1148" s="801"/>
      <c r="D1148" s="802" t="str">
        <f>D1076</f>
        <v>İnşaat Mühendisi</v>
      </c>
      <c r="E1148" s="803"/>
      <c r="F1148" s="803"/>
      <c r="G1148" s="803"/>
      <c r="H1148" s="802" t="str">
        <f>H1076</f>
        <v>İnşaat Mühendisi</v>
      </c>
      <c r="I1148" s="804"/>
    </row>
    <row r="1149" spans="2:9" s="245" customFormat="1" ht="10.199999999999999">
      <c r="B1149" s="800"/>
      <c r="C1149" s="801"/>
      <c r="D1149" s="259"/>
      <c r="H1149" s="259"/>
      <c r="I1149" s="254"/>
    </row>
    <row r="1150" spans="2:9" s="245" customFormat="1" ht="10.199999999999999">
      <c r="B1150" s="253"/>
      <c r="D1150" s="259"/>
      <c r="H1150" s="259"/>
      <c r="I1150" s="254"/>
    </row>
    <row r="1151" spans="2:9" s="245" customFormat="1" ht="10.8" thickBot="1">
      <c r="B1151" s="255"/>
      <c r="C1151" s="256"/>
      <c r="D1151" s="260"/>
      <c r="E1151" s="256"/>
      <c r="F1151" s="256"/>
      <c r="G1151" s="256"/>
      <c r="H1151" s="260"/>
      <c r="I1151" s="257"/>
    </row>
    <row r="1152" spans="2:9" s="245" customFormat="1" ht="6" customHeight="1" thickTop="1"/>
    <row r="1153" spans="2:10" ht="3.75" customHeight="1"/>
    <row r="1154" spans="2:10" ht="9.75" customHeight="1" thickBot="1">
      <c r="B1154" s="246"/>
      <c r="C1154" s="246"/>
      <c r="D1154" s="245"/>
      <c r="H1154" s="247" t="s">
        <v>232</v>
      </c>
      <c r="I1154" s="248">
        <f>I1082+1</f>
        <v>16</v>
      </c>
    </row>
    <row r="1155" spans="2:10" s="244" customFormat="1" ht="12" customHeight="1" thickTop="1">
      <c r="B1155" s="278" t="s">
        <v>6</v>
      </c>
      <c r="C1155" s="760" t="str">
        <f>C1083</f>
        <v>:FARSYAPI</v>
      </c>
      <c r="D1155" s="760"/>
      <c r="E1155" s="760"/>
      <c r="F1155" s="760"/>
      <c r="G1155" s="760"/>
      <c r="H1155" s="760"/>
      <c r="I1155" s="761"/>
    </row>
    <row r="1156" spans="2:10" s="244" customFormat="1" ht="12">
      <c r="B1156" s="279" t="s">
        <v>5</v>
      </c>
      <c r="C1156" s="783" t="str">
        <f t="shared" ref="C1156:C1159" si="47">C1084</f>
        <v>:YENİ YAPI</v>
      </c>
      <c r="D1156" s="783"/>
      <c r="E1156" s="783"/>
      <c r="F1156" s="783"/>
      <c r="G1156" s="783"/>
      <c r="H1156" s="783"/>
      <c r="I1156" s="784"/>
    </row>
    <row r="1157" spans="2:10" s="244" customFormat="1" ht="12" customHeight="1">
      <c r="B1157" s="279" t="s">
        <v>230</v>
      </c>
      <c r="C1157" s="785" t="str">
        <f t="shared" si="47"/>
        <v xml:space="preserve">:PANDROS </v>
      </c>
      <c r="D1157" s="785"/>
      <c r="E1157" s="785"/>
      <c r="F1157" s="785"/>
      <c r="G1157" s="785"/>
      <c r="H1157" s="785"/>
      <c r="I1157" s="786"/>
    </row>
    <row r="1158" spans="2:10" s="244" customFormat="1" ht="12" customHeight="1">
      <c r="B1158" s="279" t="s">
        <v>231</v>
      </c>
      <c r="C1158" s="783" t="str">
        <f t="shared" si="47"/>
        <v>:İNCE İŞLER</v>
      </c>
      <c r="D1158" s="783"/>
      <c r="E1158" s="783"/>
      <c r="F1158" s="783"/>
      <c r="G1158" s="783"/>
      <c r="H1158" s="783"/>
      <c r="I1158" s="784"/>
    </row>
    <row r="1159" spans="2:10" s="244" customFormat="1" ht="33" customHeight="1">
      <c r="B1159" s="280" t="s">
        <v>228</v>
      </c>
      <c r="C1159" s="787" t="str">
        <f t="shared" si="47"/>
        <v>:Yemek Kesintisi</v>
      </c>
      <c r="D1159" s="787"/>
      <c r="E1159" s="787"/>
      <c r="F1159" s="787"/>
      <c r="G1159" s="787"/>
      <c r="H1159" s="787"/>
      <c r="I1159" s="788"/>
    </row>
    <row r="1160" spans="2:10" s="244" customFormat="1" ht="12.6" thickBot="1">
      <c r="B1160" s="281" t="s">
        <v>9</v>
      </c>
      <c r="C1160" s="282" t="str">
        <f>C1088</f>
        <v>:KES.02</v>
      </c>
      <c r="D1160" s="283" t="s">
        <v>1</v>
      </c>
      <c r="E1160" s="283" t="str">
        <f>E1088</f>
        <v>:pkt</v>
      </c>
      <c r="F1160" s="283"/>
      <c r="G1160" s="283"/>
      <c r="H1160" s="283" t="s">
        <v>198</v>
      </c>
      <c r="I1160" s="284" t="str">
        <f>I1088</f>
        <v>:1TL</v>
      </c>
    </row>
    <row r="1161" spans="2:10" s="249" customFormat="1" ht="24" customHeight="1" thickTop="1" thickBot="1">
      <c r="B1161" s="789" t="s">
        <v>229</v>
      </c>
      <c r="C1161" s="790"/>
      <c r="D1161" s="790"/>
      <c r="E1161" s="790"/>
      <c r="F1161" s="790"/>
      <c r="G1161" s="790"/>
      <c r="H1161" s="790"/>
      <c r="I1161" s="791"/>
    </row>
    <row r="1162" spans="2:10" s="244" customFormat="1" ht="12.6" thickTop="1">
      <c r="B1162" s="792" t="s">
        <v>223</v>
      </c>
      <c r="C1162" s="793"/>
      <c r="D1162" s="793" t="s">
        <v>145</v>
      </c>
      <c r="E1162" s="793"/>
      <c r="F1162" s="793"/>
      <c r="G1162" s="793"/>
      <c r="H1162" s="796" t="s">
        <v>3</v>
      </c>
      <c r="I1162" s="797"/>
    </row>
    <row r="1163" spans="2:10" s="244" customFormat="1" ht="12">
      <c r="B1163" s="794"/>
      <c r="C1163" s="795"/>
      <c r="D1163" s="251" t="s">
        <v>147</v>
      </c>
      <c r="E1163" s="251" t="s">
        <v>224</v>
      </c>
      <c r="F1163" s="251" t="s">
        <v>225</v>
      </c>
      <c r="G1163" s="251" t="s">
        <v>148</v>
      </c>
      <c r="H1163" s="258" t="s">
        <v>226</v>
      </c>
      <c r="I1163" s="252" t="s">
        <v>227</v>
      </c>
      <c r="J1163" s="250"/>
    </row>
    <row r="1164" spans="2:10" s="244" customFormat="1" ht="12">
      <c r="B1164" s="781" t="s">
        <v>237</v>
      </c>
      <c r="C1164" s="782"/>
      <c r="D1164" s="261"/>
      <c r="E1164" s="262"/>
      <c r="F1164" s="262"/>
      <c r="G1164" s="263"/>
      <c r="H1164" s="264"/>
      <c r="I1164" s="265">
        <f>H1144</f>
        <v>0</v>
      </c>
      <c r="J1164" s="250"/>
    </row>
    <row r="1165" spans="2:10" s="245" customFormat="1" ht="10.199999999999999">
      <c r="B1165" s="756"/>
      <c r="C1165" s="757"/>
      <c r="D1165" s="266"/>
      <c r="E1165" s="267"/>
      <c r="F1165" s="267"/>
      <c r="G1165" s="268"/>
      <c r="H1165" s="269">
        <f>ROUND(IF(MID(B1165,1,5)="MİNHA",PRODUCT(D1165:G1165),0),3)</f>
        <v>0</v>
      </c>
      <c r="I1165" s="270">
        <f>ROUND(IF(MID(B1165,1,5)&lt;&gt;"MİNHA",PRODUCT(D1165:G1165),0),3)</f>
        <v>0</v>
      </c>
    </row>
    <row r="1166" spans="2:10" s="245" customFormat="1" ht="10.199999999999999">
      <c r="B1166" s="756"/>
      <c r="C1166" s="757"/>
      <c r="D1166" s="266"/>
      <c r="E1166" s="267"/>
      <c r="F1166" s="267"/>
      <c r="G1166" s="268"/>
      <c r="H1166" s="269">
        <f t="shared" ref="H1166:H1214" si="48">ROUND(IF(MID(B1166,1,5)="MİNHA",PRODUCT(D1166:G1166),0),3)</f>
        <v>0</v>
      </c>
      <c r="I1166" s="270">
        <f t="shared" ref="I1166:I1214" si="49">ROUND(IF(MID(B1166,1,5)&lt;&gt;"MİNHA",PRODUCT(D1166:G1166),0),3)</f>
        <v>0</v>
      </c>
    </row>
    <row r="1167" spans="2:10" s="245" customFormat="1" ht="10.199999999999999">
      <c r="B1167" s="756"/>
      <c r="C1167" s="757"/>
      <c r="D1167" s="266"/>
      <c r="E1167" s="267"/>
      <c r="F1167" s="267"/>
      <c r="G1167" s="268"/>
      <c r="H1167" s="269">
        <f t="shared" si="48"/>
        <v>0</v>
      </c>
      <c r="I1167" s="270">
        <f t="shared" si="49"/>
        <v>0</v>
      </c>
    </row>
    <row r="1168" spans="2:10" s="245" customFormat="1" ht="10.199999999999999">
      <c r="B1168" s="756"/>
      <c r="C1168" s="757"/>
      <c r="D1168" s="266"/>
      <c r="E1168" s="267"/>
      <c r="F1168" s="267"/>
      <c r="G1168" s="268"/>
      <c r="H1168" s="269">
        <f t="shared" si="48"/>
        <v>0</v>
      </c>
      <c r="I1168" s="270">
        <f t="shared" si="49"/>
        <v>0</v>
      </c>
    </row>
    <row r="1169" spans="2:9" s="245" customFormat="1" ht="10.199999999999999">
      <c r="B1169" s="756"/>
      <c r="C1169" s="757"/>
      <c r="D1169" s="266"/>
      <c r="E1169" s="267"/>
      <c r="F1169" s="267"/>
      <c r="G1169" s="268"/>
      <c r="H1169" s="269">
        <f t="shared" si="48"/>
        <v>0</v>
      </c>
      <c r="I1169" s="270">
        <f t="shared" si="49"/>
        <v>0</v>
      </c>
    </row>
    <row r="1170" spans="2:9" s="245" customFormat="1" ht="10.199999999999999">
      <c r="B1170" s="756"/>
      <c r="C1170" s="757"/>
      <c r="D1170" s="266"/>
      <c r="E1170" s="267"/>
      <c r="F1170" s="267"/>
      <c r="G1170" s="268"/>
      <c r="H1170" s="269">
        <f t="shared" si="48"/>
        <v>0</v>
      </c>
      <c r="I1170" s="270">
        <f t="shared" si="49"/>
        <v>0</v>
      </c>
    </row>
    <row r="1171" spans="2:9" s="245" customFormat="1" ht="10.199999999999999">
      <c r="B1171" s="756"/>
      <c r="C1171" s="757"/>
      <c r="D1171" s="266"/>
      <c r="E1171" s="267"/>
      <c r="F1171" s="267"/>
      <c r="G1171" s="268"/>
      <c r="H1171" s="269">
        <f t="shared" si="48"/>
        <v>0</v>
      </c>
      <c r="I1171" s="270">
        <f t="shared" si="49"/>
        <v>0</v>
      </c>
    </row>
    <row r="1172" spans="2:9" s="245" customFormat="1" ht="10.199999999999999">
      <c r="B1172" s="756"/>
      <c r="C1172" s="757"/>
      <c r="D1172" s="266"/>
      <c r="E1172" s="267"/>
      <c r="F1172" s="267"/>
      <c r="G1172" s="268"/>
      <c r="H1172" s="269">
        <f t="shared" si="48"/>
        <v>0</v>
      </c>
      <c r="I1172" s="270">
        <f t="shared" si="49"/>
        <v>0</v>
      </c>
    </row>
    <row r="1173" spans="2:9" s="245" customFormat="1" ht="10.199999999999999">
      <c r="B1173" s="756"/>
      <c r="C1173" s="757"/>
      <c r="D1173" s="266"/>
      <c r="E1173" s="267"/>
      <c r="F1173" s="267"/>
      <c r="G1173" s="268"/>
      <c r="H1173" s="269">
        <f t="shared" si="48"/>
        <v>0</v>
      </c>
      <c r="I1173" s="270">
        <f t="shared" si="49"/>
        <v>0</v>
      </c>
    </row>
    <row r="1174" spans="2:9" s="245" customFormat="1" ht="10.199999999999999">
      <c r="B1174" s="756"/>
      <c r="C1174" s="757"/>
      <c r="D1174" s="266"/>
      <c r="E1174" s="267"/>
      <c r="F1174" s="267"/>
      <c r="G1174" s="268"/>
      <c r="H1174" s="269">
        <f t="shared" si="48"/>
        <v>0</v>
      </c>
      <c r="I1174" s="270">
        <f t="shared" si="49"/>
        <v>0</v>
      </c>
    </row>
    <row r="1175" spans="2:9" s="245" customFormat="1" ht="10.199999999999999">
      <c r="B1175" s="756"/>
      <c r="C1175" s="757"/>
      <c r="D1175" s="266"/>
      <c r="E1175" s="267"/>
      <c r="F1175" s="267"/>
      <c r="G1175" s="268"/>
      <c r="H1175" s="269">
        <f t="shared" si="48"/>
        <v>0</v>
      </c>
      <c r="I1175" s="270">
        <f t="shared" si="49"/>
        <v>0</v>
      </c>
    </row>
    <row r="1176" spans="2:9" s="245" customFormat="1" ht="10.199999999999999">
      <c r="B1176" s="756"/>
      <c r="C1176" s="757"/>
      <c r="D1176" s="266"/>
      <c r="E1176" s="267"/>
      <c r="F1176" s="267"/>
      <c r="G1176" s="268"/>
      <c r="H1176" s="269">
        <f t="shared" si="48"/>
        <v>0</v>
      </c>
      <c r="I1176" s="270">
        <f t="shared" si="49"/>
        <v>0</v>
      </c>
    </row>
    <row r="1177" spans="2:9" s="245" customFormat="1" ht="10.199999999999999">
      <c r="B1177" s="756"/>
      <c r="C1177" s="757"/>
      <c r="D1177" s="266"/>
      <c r="E1177" s="267"/>
      <c r="F1177" s="267"/>
      <c r="G1177" s="268"/>
      <c r="H1177" s="269">
        <f t="shared" si="48"/>
        <v>0</v>
      </c>
      <c r="I1177" s="270">
        <f t="shared" si="49"/>
        <v>0</v>
      </c>
    </row>
    <row r="1178" spans="2:9" s="245" customFormat="1" ht="10.199999999999999">
      <c r="B1178" s="756"/>
      <c r="C1178" s="757"/>
      <c r="D1178" s="266"/>
      <c r="E1178" s="267"/>
      <c r="F1178" s="267"/>
      <c r="G1178" s="268"/>
      <c r="H1178" s="269">
        <f t="shared" si="48"/>
        <v>0</v>
      </c>
      <c r="I1178" s="270">
        <f t="shared" si="49"/>
        <v>0</v>
      </c>
    </row>
    <row r="1179" spans="2:9" s="245" customFormat="1" ht="10.199999999999999">
      <c r="B1179" s="756"/>
      <c r="C1179" s="757"/>
      <c r="D1179" s="266"/>
      <c r="E1179" s="267"/>
      <c r="F1179" s="267"/>
      <c r="G1179" s="268"/>
      <c r="H1179" s="269">
        <f t="shared" si="48"/>
        <v>0</v>
      </c>
      <c r="I1179" s="270">
        <f t="shared" si="49"/>
        <v>0</v>
      </c>
    </row>
    <row r="1180" spans="2:9" s="245" customFormat="1" ht="10.199999999999999">
      <c r="B1180" s="756"/>
      <c r="C1180" s="757"/>
      <c r="D1180" s="266"/>
      <c r="E1180" s="267"/>
      <c r="F1180" s="267"/>
      <c r="G1180" s="268"/>
      <c r="H1180" s="269">
        <f t="shared" si="48"/>
        <v>0</v>
      </c>
      <c r="I1180" s="270">
        <f t="shared" si="49"/>
        <v>0</v>
      </c>
    </row>
    <row r="1181" spans="2:9" s="245" customFormat="1" ht="10.199999999999999">
      <c r="B1181" s="756"/>
      <c r="C1181" s="757"/>
      <c r="D1181" s="266"/>
      <c r="E1181" s="267"/>
      <c r="F1181" s="267"/>
      <c r="G1181" s="268"/>
      <c r="H1181" s="269">
        <f t="shared" si="48"/>
        <v>0</v>
      </c>
      <c r="I1181" s="270">
        <f t="shared" si="49"/>
        <v>0</v>
      </c>
    </row>
    <row r="1182" spans="2:9" s="245" customFormat="1" ht="10.199999999999999">
      <c r="B1182" s="756"/>
      <c r="C1182" s="757"/>
      <c r="D1182" s="266"/>
      <c r="E1182" s="267"/>
      <c r="F1182" s="267"/>
      <c r="G1182" s="268"/>
      <c r="H1182" s="269">
        <f t="shared" si="48"/>
        <v>0</v>
      </c>
      <c r="I1182" s="270">
        <f t="shared" si="49"/>
        <v>0</v>
      </c>
    </row>
    <row r="1183" spans="2:9" s="245" customFormat="1" ht="10.199999999999999">
      <c r="B1183" s="756"/>
      <c r="C1183" s="757"/>
      <c r="D1183" s="266"/>
      <c r="E1183" s="267"/>
      <c r="F1183" s="267"/>
      <c r="G1183" s="268"/>
      <c r="H1183" s="269">
        <f t="shared" si="48"/>
        <v>0</v>
      </c>
      <c r="I1183" s="270">
        <f t="shared" si="49"/>
        <v>0</v>
      </c>
    </row>
    <row r="1184" spans="2:9" s="245" customFormat="1" ht="10.199999999999999">
      <c r="B1184" s="756"/>
      <c r="C1184" s="757"/>
      <c r="D1184" s="266"/>
      <c r="E1184" s="267"/>
      <c r="F1184" s="267"/>
      <c r="G1184" s="268"/>
      <c r="H1184" s="269">
        <f t="shared" si="48"/>
        <v>0</v>
      </c>
      <c r="I1184" s="270">
        <f t="shared" si="49"/>
        <v>0</v>
      </c>
    </row>
    <row r="1185" spans="2:9" s="245" customFormat="1" ht="10.199999999999999">
      <c r="B1185" s="756"/>
      <c r="C1185" s="757"/>
      <c r="D1185" s="266"/>
      <c r="E1185" s="267"/>
      <c r="F1185" s="267"/>
      <c r="G1185" s="268"/>
      <c r="H1185" s="269">
        <f t="shared" si="48"/>
        <v>0</v>
      </c>
      <c r="I1185" s="270">
        <f t="shared" si="49"/>
        <v>0</v>
      </c>
    </row>
    <row r="1186" spans="2:9" s="245" customFormat="1" ht="10.199999999999999">
      <c r="B1186" s="756"/>
      <c r="C1186" s="757"/>
      <c r="D1186" s="266"/>
      <c r="E1186" s="267"/>
      <c r="F1186" s="267"/>
      <c r="G1186" s="268"/>
      <c r="H1186" s="269">
        <f t="shared" si="48"/>
        <v>0</v>
      </c>
      <c r="I1186" s="270">
        <f t="shared" si="49"/>
        <v>0</v>
      </c>
    </row>
    <row r="1187" spans="2:9" s="245" customFormat="1" ht="10.199999999999999">
      <c r="B1187" s="756"/>
      <c r="C1187" s="757"/>
      <c r="D1187" s="266"/>
      <c r="E1187" s="267"/>
      <c r="F1187" s="267"/>
      <c r="G1187" s="268"/>
      <c r="H1187" s="269">
        <f t="shared" si="48"/>
        <v>0</v>
      </c>
      <c r="I1187" s="270">
        <f t="shared" si="49"/>
        <v>0</v>
      </c>
    </row>
    <row r="1188" spans="2:9" s="245" customFormat="1" ht="10.199999999999999">
      <c r="B1188" s="756"/>
      <c r="C1188" s="757"/>
      <c r="D1188" s="266"/>
      <c r="E1188" s="267"/>
      <c r="F1188" s="267"/>
      <c r="G1188" s="268"/>
      <c r="H1188" s="269">
        <f t="shared" si="48"/>
        <v>0</v>
      </c>
      <c r="I1188" s="270">
        <f t="shared" si="49"/>
        <v>0</v>
      </c>
    </row>
    <row r="1189" spans="2:9" s="245" customFormat="1" ht="10.199999999999999">
      <c r="B1189" s="756"/>
      <c r="C1189" s="757"/>
      <c r="D1189" s="266"/>
      <c r="E1189" s="267"/>
      <c r="F1189" s="267"/>
      <c r="G1189" s="268"/>
      <c r="H1189" s="269">
        <f t="shared" si="48"/>
        <v>0</v>
      </c>
      <c r="I1189" s="270">
        <f t="shared" si="49"/>
        <v>0</v>
      </c>
    </row>
    <row r="1190" spans="2:9" s="245" customFormat="1" ht="10.199999999999999">
      <c r="B1190" s="756"/>
      <c r="C1190" s="757"/>
      <c r="D1190" s="266"/>
      <c r="E1190" s="267"/>
      <c r="F1190" s="267"/>
      <c r="G1190" s="268"/>
      <c r="H1190" s="269">
        <f t="shared" si="48"/>
        <v>0</v>
      </c>
      <c r="I1190" s="270">
        <f t="shared" si="49"/>
        <v>0</v>
      </c>
    </row>
    <row r="1191" spans="2:9" s="245" customFormat="1" ht="10.199999999999999">
      <c r="B1191" s="756"/>
      <c r="C1191" s="757"/>
      <c r="D1191" s="266"/>
      <c r="E1191" s="267"/>
      <c r="F1191" s="267"/>
      <c r="G1191" s="268"/>
      <c r="H1191" s="269">
        <f t="shared" si="48"/>
        <v>0</v>
      </c>
      <c r="I1191" s="270">
        <f t="shared" si="49"/>
        <v>0</v>
      </c>
    </row>
    <row r="1192" spans="2:9" s="245" customFormat="1" ht="10.199999999999999">
      <c r="B1192" s="756"/>
      <c r="C1192" s="757"/>
      <c r="D1192" s="266"/>
      <c r="E1192" s="267"/>
      <c r="F1192" s="267"/>
      <c r="G1192" s="268"/>
      <c r="H1192" s="269">
        <f t="shared" si="48"/>
        <v>0</v>
      </c>
      <c r="I1192" s="270">
        <f t="shared" si="49"/>
        <v>0</v>
      </c>
    </row>
    <row r="1193" spans="2:9" s="245" customFormat="1" ht="10.199999999999999">
      <c r="B1193" s="756"/>
      <c r="C1193" s="757"/>
      <c r="D1193" s="266"/>
      <c r="E1193" s="267"/>
      <c r="F1193" s="267"/>
      <c r="G1193" s="268"/>
      <c r="H1193" s="269">
        <f t="shared" si="48"/>
        <v>0</v>
      </c>
      <c r="I1193" s="270">
        <f t="shared" si="49"/>
        <v>0</v>
      </c>
    </row>
    <row r="1194" spans="2:9" s="245" customFormat="1" ht="10.199999999999999">
      <c r="B1194" s="756"/>
      <c r="C1194" s="757"/>
      <c r="D1194" s="266"/>
      <c r="E1194" s="267"/>
      <c r="F1194" s="267"/>
      <c r="G1194" s="268"/>
      <c r="H1194" s="269">
        <f t="shared" si="48"/>
        <v>0</v>
      </c>
      <c r="I1194" s="270">
        <f t="shared" si="49"/>
        <v>0</v>
      </c>
    </row>
    <row r="1195" spans="2:9" s="245" customFormat="1" ht="10.199999999999999">
      <c r="B1195" s="756"/>
      <c r="C1195" s="757"/>
      <c r="D1195" s="266"/>
      <c r="E1195" s="267"/>
      <c r="F1195" s="267"/>
      <c r="G1195" s="268"/>
      <c r="H1195" s="269">
        <f t="shared" si="48"/>
        <v>0</v>
      </c>
      <c r="I1195" s="270">
        <f t="shared" si="49"/>
        <v>0</v>
      </c>
    </row>
    <row r="1196" spans="2:9" s="245" customFormat="1" ht="10.199999999999999">
      <c r="B1196" s="756"/>
      <c r="C1196" s="757"/>
      <c r="D1196" s="266"/>
      <c r="E1196" s="267"/>
      <c r="F1196" s="267"/>
      <c r="G1196" s="268"/>
      <c r="H1196" s="269">
        <f t="shared" si="48"/>
        <v>0</v>
      </c>
      <c r="I1196" s="270">
        <f t="shared" si="49"/>
        <v>0</v>
      </c>
    </row>
    <row r="1197" spans="2:9" s="245" customFormat="1" ht="10.199999999999999">
      <c r="B1197" s="756"/>
      <c r="C1197" s="757"/>
      <c r="D1197" s="266"/>
      <c r="E1197" s="267"/>
      <c r="F1197" s="267"/>
      <c r="G1197" s="268"/>
      <c r="H1197" s="269">
        <f t="shared" si="48"/>
        <v>0</v>
      </c>
      <c r="I1197" s="270">
        <f t="shared" si="49"/>
        <v>0</v>
      </c>
    </row>
    <row r="1198" spans="2:9" s="245" customFormat="1" ht="10.199999999999999">
      <c r="B1198" s="756"/>
      <c r="C1198" s="757"/>
      <c r="D1198" s="266"/>
      <c r="E1198" s="267"/>
      <c r="F1198" s="267"/>
      <c r="G1198" s="268"/>
      <c r="H1198" s="269">
        <f t="shared" si="48"/>
        <v>0</v>
      </c>
      <c r="I1198" s="270">
        <f t="shared" si="49"/>
        <v>0</v>
      </c>
    </row>
    <row r="1199" spans="2:9" s="245" customFormat="1" ht="10.199999999999999">
      <c r="B1199" s="756"/>
      <c r="C1199" s="757"/>
      <c r="D1199" s="266"/>
      <c r="E1199" s="267"/>
      <c r="F1199" s="267"/>
      <c r="G1199" s="268"/>
      <c r="H1199" s="269">
        <f t="shared" si="48"/>
        <v>0</v>
      </c>
      <c r="I1199" s="270">
        <f t="shared" si="49"/>
        <v>0</v>
      </c>
    </row>
    <row r="1200" spans="2:9" s="245" customFormat="1" ht="10.199999999999999">
      <c r="B1200" s="756"/>
      <c r="C1200" s="757"/>
      <c r="D1200" s="266"/>
      <c r="E1200" s="267"/>
      <c r="F1200" s="267"/>
      <c r="G1200" s="268"/>
      <c r="H1200" s="269">
        <f t="shared" si="48"/>
        <v>0</v>
      </c>
      <c r="I1200" s="270">
        <f t="shared" si="49"/>
        <v>0</v>
      </c>
    </row>
    <row r="1201" spans="2:9" s="245" customFormat="1" ht="10.199999999999999">
      <c r="B1201" s="756"/>
      <c r="C1201" s="757"/>
      <c r="D1201" s="266"/>
      <c r="E1201" s="267"/>
      <c r="F1201" s="267"/>
      <c r="G1201" s="268"/>
      <c r="H1201" s="269">
        <f t="shared" si="48"/>
        <v>0</v>
      </c>
      <c r="I1201" s="270">
        <f t="shared" si="49"/>
        <v>0</v>
      </c>
    </row>
    <row r="1202" spans="2:9" s="245" customFormat="1" ht="10.199999999999999">
      <c r="B1202" s="756"/>
      <c r="C1202" s="757"/>
      <c r="D1202" s="266"/>
      <c r="E1202" s="267"/>
      <c r="F1202" s="267"/>
      <c r="G1202" s="268"/>
      <c r="H1202" s="269">
        <f t="shared" si="48"/>
        <v>0</v>
      </c>
      <c r="I1202" s="270">
        <f t="shared" si="49"/>
        <v>0</v>
      </c>
    </row>
    <row r="1203" spans="2:9" s="245" customFormat="1" ht="10.199999999999999">
      <c r="B1203" s="756"/>
      <c r="C1203" s="757"/>
      <c r="D1203" s="266"/>
      <c r="E1203" s="267"/>
      <c r="F1203" s="267"/>
      <c r="G1203" s="268"/>
      <c r="H1203" s="269">
        <f t="shared" si="48"/>
        <v>0</v>
      </c>
      <c r="I1203" s="270">
        <f t="shared" si="49"/>
        <v>0</v>
      </c>
    </row>
    <row r="1204" spans="2:9" s="245" customFormat="1" ht="10.199999999999999">
      <c r="B1204" s="756"/>
      <c r="C1204" s="757"/>
      <c r="D1204" s="266"/>
      <c r="E1204" s="267"/>
      <c r="F1204" s="267"/>
      <c r="G1204" s="268"/>
      <c r="H1204" s="269">
        <f t="shared" si="48"/>
        <v>0</v>
      </c>
      <c r="I1204" s="270">
        <f t="shared" si="49"/>
        <v>0</v>
      </c>
    </row>
    <row r="1205" spans="2:9" s="245" customFormat="1" ht="10.199999999999999">
      <c r="B1205" s="756"/>
      <c r="C1205" s="757"/>
      <c r="D1205" s="266"/>
      <c r="E1205" s="267"/>
      <c r="F1205" s="267"/>
      <c r="G1205" s="268"/>
      <c r="H1205" s="269">
        <f t="shared" si="48"/>
        <v>0</v>
      </c>
      <c r="I1205" s="270">
        <f t="shared" si="49"/>
        <v>0</v>
      </c>
    </row>
    <row r="1206" spans="2:9" s="245" customFormat="1" ht="10.199999999999999">
      <c r="B1206" s="756"/>
      <c r="C1206" s="757"/>
      <c r="D1206" s="266"/>
      <c r="E1206" s="267"/>
      <c r="F1206" s="267"/>
      <c r="G1206" s="268"/>
      <c r="H1206" s="269">
        <f t="shared" si="48"/>
        <v>0</v>
      </c>
      <c r="I1206" s="270">
        <f t="shared" si="49"/>
        <v>0</v>
      </c>
    </row>
    <row r="1207" spans="2:9" s="245" customFormat="1" ht="10.199999999999999">
      <c r="B1207" s="756"/>
      <c r="C1207" s="757"/>
      <c r="D1207" s="266"/>
      <c r="E1207" s="267"/>
      <c r="F1207" s="267"/>
      <c r="G1207" s="268"/>
      <c r="H1207" s="269">
        <f t="shared" si="48"/>
        <v>0</v>
      </c>
      <c r="I1207" s="270">
        <f t="shared" si="49"/>
        <v>0</v>
      </c>
    </row>
    <row r="1208" spans="2:9" s="245" customFormat="1" ht="10.199999999999999">
      <c r="B1208" s="756"/>
      <c r="C1208" s="757"/>
      <c r="D1208" s="266"/>
      <c r="E1208" s="267"/>
      <c r="F1208" s="267"/>
      <c r="G1208" s="268"/>
      <c r="H1208" s="269">
        <f t="shared" si="48"/>
        <v>0</v>
      </c>
      <c r="I1208" s="270">
        <f t="shared" si="49"/>
        <v>0</v>
      </c>
    </row>
    <row r="1209" spans="2:9" s="245" customFormat="1" ht="10.199999999999999">
      <c r="B1209" s="756"/>
      <c r="C1209" s="757"/>
      <c r="D1209" s="266"/>
      <c r="E1209" s="267"/>
      <c r="F1209" s="267"/>
      <c r="G1209" s="268"/>
      <c r="H1209" s="269">
        <f t="shared" si="48"/>
        <v>0</v>
      </c>
      <c r="I1209" s="270">
        <f t="shared" si="49"/>
        <v>0</v>
      </c>
    </row>
    <row r="1210" spans="2:9" s="245" customFormat="1" ht="10.199999999999999">
      <c r="B1210" s="756"/>
      <c r="C1210" s="757"/>
      <c r="D1210" s="266"/>
      <c r="E1210" s="267"/>
      <c r="F1210" s="267"/>
      <c r="G1210" s="268"/>
      <c r="H1210" s="269">
        <f t="shared" si="48"/>
        <v>0</v>
      </c>
      <c r="I1210" s="270">
        <f t="shared" si="49"/>
        <v>0</v>
      </c>
    </row>
    <row r="1211" spans="2:9" s="245" customFormat="1" ht="10.199999999999999">
      <c r="B1211" s="756"/>
      <c r="C1211" s="757"/>
      <c r="D1211" s="266"/>
      <c r="E1211" s="267"/>
      <c r="F1211" s="267"/>
      <c r="G1211" s="268"/>
      <c r="H1211" s="269">
        <f t="shared" si="48"/>
        <v>0</v>
      </c>
      <c r="I1211" s="270">
        <f t="shared" si="49"/>
        <v>0</v>
      </c>
    </row>
    <row r="1212" spans="2:9" s="245" customFormat="1" ht="10.199999999999999">
      <c r="B1212" s="756"/>
      <c r="C1212" s="757"/>
      <c r="D1212" s="266"/>
      <c r="E1212" s="267"/>
      <c r="F1212" s="267"/>
      <c r="G1212" s="268"/>
      <c r="H1212" s="269">
        <f t="shared" si="48"/>
        <v>0</v>
      </c>
      <c r="I1212" s="270">
        <f t="shared" si="49"/>
        <v>0</v>
      </c>
    </row>
    <row r="1213" spans="2:9" s="245" customFormat="1" ht="10.199999999999999">
      <c r="B1213" s="756"/>
      <c r="C1213" s="757"/>
      <c r="D1213" s="266"/>
      <c r="E1213" s="267"/>
      <c r="F1213" s="267"/>
      <c r="G1213" s="268"/>
      <c r="H1213" s="269">
        <f t="shared" si="48"/>
        <v>0</v>
      </c>
      <c r="I1213" s="270">
        <f t="shared" si="49"/>
        <v>0</v>
      </c>
    </row>
    <row r="1214" spans="2:9" s="245" customFormat="1" ht="10.199999999999999">
      <c r="B1214" s="758"/>
      <c r="C1214" s="759"/>
      <c r="D1214" s="271"/>
      <c r="E1214" s="272"/>
      <c r="F1214" s="272"/>
      <c r="G1214" s="273"/>
      <c r="H1214" s="274">
        <f t="shared" si="48"/>
        <v>0</v>
      </c>
      <c r="I1214" s="275">
        <f t="shared" si="49"/>
        <v>0</v>
      </c>
    </row>
    <row r="1215" spans="2:9" s="244" customFormat="1" ht="12">
      <c r="B1215" s="762" t="s">
        <v>233</v>
      </c>
      <c r="C1215" s="763"/>
      <c r="D1215" s="763"/>
      <c r="E1215" s="763"/>
      <c r="F1215" s="763"/>
      <c r="G1215" s="764"/>
      <c r="H1215" s="276">
        <f>ROUND(SUM(H1165:H1214),3)</f>
        <v>0</v>
      </c>
      <c r="I1215" s="277">
        <f>ROUND(SUM(I1165:I1214),3)</f>
        <v>0</v>
      </c>
    </row>
    <row r="1216" spans="2:9" s="244" customFormat="1" ht="12.6" thickBot="1">
      <c r="B1216" s="765" t="s">
        <v>234</v>
      </c>
      <c r="C1216" s="766"/>
      <c r="D1216" s="766"/>
      <c r="E1216" s="766"/>
      <c r="F1216" s="766"/>
      <c r="G1216" s="767"/>
      <c r="H1216" s="768">
        <f>ROUND(I1215-H1215+I1164,3)</f>
        <v>0</v>
      </c>
      <c r="I1216" s="769"/>
    </row>
    <row r="1217" spans="2:9" s="245" customFormat="1" ht="10.8" thickTop="1">
      <c r="B1217" s="770" t="s">
        <v>5</v>
      </c>
      <c r="C1217" s="771"/>
      <c r="D1217" s="774" t="s">
        <v>6</v>
      </c>
      <c r="E1217" s="775"/>
      <c r="F1217" s="775"/>
      <c r="G1217" s="775"/>
      <c r="H1217" s="775"/>
      <c r="I1217" s="776"/>
    </row>
    <row r="1218" spans="2:9" s="245" customFormat="1" ht="10.199999999999999">
      <c r="B1218" s="772"/>
      <c r="C1218" s="773"/>
      <c r="D1218" s="777" t="s">
        <v>235</v>
      </c>
      <c r="E1218" s="778"/>
      <c r="F1218" s="778"/>
      <c r="G1218" s="778"/>
      <c r="H1218" s="779" t="s">
        <v>236</v>
      </c>
      <c r="I1218" s="780"/>
    </row>
    <row r="1219" spans="2:9" s="245" customFormat="1" ht="10.199999999999999">
      <c r="B1219" s="798" t="str">
        <f>B1147</f>
        <v>YENİ YAPI</v>
      </c>
      <c r="C1219" s="799"/>
      <c r="D1219" s="802" t="str">
        <f>D1147</f>
        <v>Emrah Kulaklı</v>
      </c>
      <c r="E1219" s="803"/>
      <c r="F1219" s="803"/>
      <c r="G1219" s="803"/>
      <c r="H1219" s="802" t="str">
        <f>H1147</f>
        <v>Emrullah Yavaş</v>
      </c>
      <c r="I1219" s="804"/>
    </row>
    <row r="1220" spans="2:9" s="245" customFormat="1" ht="10.199999999999999">
      <c r="B1220" s="800"/>
      <c r="C1220" s="801"/>
      <c r="D1220" s="802" t="str">
        <f>D1148</f>
        <v>İnşaat Mühendisi</v>
      </c>
      <c r="E1220" s="803"/>
      <c r="F1220" s="803"/>
      <c r="G1220" s="803"/>
      <c r="H1220" s="802" t="str">
        <f>H1148</f>
        <v>İnşaat Mühendisi</v>
      </c>
      <c r="I1220" s="804"/>
    </row>
    <row r="1221" spans="2:9" s="245" customFormat="1" ht="10.199999999999999">
      <c r="B1221" s="800"/>
      <c r="C1221" s="801"/>
      <c r="D1221" s="259"/>
      <c r="H1221" s="259"/>
      <c r="I1221" s="254"/>
    </row>
    <row r="1222" spans="2:9" s="245" customFormat="1" ht="10.199999999999999">
      <c r="B1222" s="253"/>
      <c r="D1222" s="259"/>
      <c r="H1222" s="259"/>
      <c r="I1222" s="254"/>
    </row>
    <row r="1223" spans="2:9" s="245" customFormat="1" ht="10.8" thickBot="1">
      <c r="B1223" s="255"/>
      <c r="C1223" s="256"/>
      <c r="D1223" s="260"/>
      <c r="E1223" s="256"/>
      <c r="F1223" s="256"/>
      <c r="G1223" s="256"/>
      <c r="H1223" s="260"/>
      <c r="I1223" s="257"/>
    </row>
    <row r="1224" spans="2:9" s="245" customFormat="1" ht="6" customHeight="1" thickTop="1"/>
    <row r="1225" spans="2:9" ht="3.75" customHeight="1"/>
    <row r="1226" spans="2:9" ht="9.75" customHeight="1" thickBot="1">
      <c r="B1226" s="246"/>
      <c r="C1226" s="246"/>
      <c r="D1226" s="245"/>
      <c r="H1226" s="247" t="s">
        <v>232</v>
      </c>
      <c r="I1226" s="248">
        <f>I1154+1</f>
        <v>17</v>
      </c>
    </row>
    <row r="1227" spans="2:9" s="244" customFormat="1" ht="12" customHeight="1" thickTop="1">
      <c r="B1227" s="278" t="s">
        <v>6</v>
      </c>
      <c r="C1227" s="760" t="str">
        <f>C1155</f>
        <v>:FARSYAPI</v>
      </c>
      <c r="D1227" s="760"/>
      <c r="E1227" s="760"/>
      <c r="F1227" s="760"/>
      <c r="G1227" s="760"/>
      <c r="H1227" s="760"/>
      <c r="I1227" s="761"/>
    </row>
    <row r="1228" spans="2:9" s="244" customFormat="1" ht="12">
      <c r="B1228" s="279" t="s">
        <v>5</v>
      </c>
      <c r="C1228" s="783" t="str">
        <f t="shared" ref="C1228:C1231" si="50">C1156</f>
        <v>:YENİ YAPI</v>
      </c>
      <c r="D1228" s="783"/>
      <c r="E1228" s="783"/>
      <c r="F1228" s="783"/>
      <c r="G1228" s="783"/>
      <c r="H1228" s="783"/>
      <c r="I1228" s="784"/>
    </row>
    <row r="1229" spans="2:9" s="244" customFormat="1" ht="12" customHeight="1">
      <c r="B1229" s="279" t="s">
        <v>230</v>
      </c>
      <c r="C1229" s="785" t="str">
        <f t="shared" si="50"/>
        <v xml:space="preserve">:PANDROS </v>
      </c>
      <c r="D1229" s="785"/>
      <c r="E1229" s="785"/>
      <c r="F1229" s="785"/>
      <c r="G1229" s="785"/>
      <c r="H1229" s="785"/>
      <c r="I1229" s="786"/>
    </row>
    <row r="1230" spans="2:9" s="244" customFormat="1" ht="12" customHeight="1">
      <c r="B1230" s="279" t="s">
        <v>231</v>
      </c>
      <c r="C1230" s="783" t="str">
        <f t="shared" si="50"/>
        <v>:İNCE İŞLER</v>
      </c>
      <c r="D1230" s="783"/>
      <c r="E1230" s="783"/>
      <c r="F1230" s="783"/>
      <c r="G1230" s="783"/>
      <c r="H1230" s="783"/>
      <c r="I1230" s="784"/>
    </row>
    <row r="1231" spans="2:9" s="244" customFormat="1" ht="33" customHeight="1">
      <c r="B1231" s="280" t="s">
        <v>228</v>
      </c>
      <c r="C1231" s="787" t="str">
        <f t="shared" si="50"/>
        <v>:Yemek Kesintisi</v>
      </c>
      <c r="D1231" s="787"/>
      <c r="E1231" s="787"/>
      <c r="F1231" s="787"/>
      <c r="G1231" s="787"/>
      <c r="H1231" s="787"/>
      <c r="I1231" s="788"/>
    </row>
    <row r="1232" spans="2:9" s="244" customFormat="1" ht="12.6" thickBot="1">
      <c r="B1232" s="281" t="s">
        <v>9</v>
      </c>
      <c r="C1232" s="282" t="str">
        <f>C1160</f>
        <v>:KES.02</v>
      </c>
      <c r="D1232" s="283" t="s">
        <v>1</v>
      </c>
      <c r="E1232" s="283" t="str">
        <f>E1160</f>
        <v>:pkt</v>
      </c>
      <c r="F1232" s="283"/>
      <c r="G1232" s="283"/>
      <c r="H1232" s="283" t="s">
        <v>198</v>
      </c>
      <c r="I1232" s="284" t="str">
        <f>I1160</f>
        <v>:1TL</v>
      </c>
    </row>
    <row r="1233" spans="2:10" s="249" customFormat="1" ht="24" customHeight="1" thickTop="1" thickBot="1">
      <c r="B1233" s="789" t="s">
        <v>229</v>
      </c>
      <c r="C1233" s="790"/>
      <c r="D1233" s="790"/>
      <c r="E1233" s="790"/>
      <c r="F1233" s="790"/>
      <c r="G1233" s="790"/>
      <c r="H1233" s="790"/>
      <c r="I1233" s="791"/>
    </row>
    <row r="1234" spans="2:10" s="244" customFormat="1" ht="12.6" thickTop="1">
      <c r="B1234" s="792" t="s">
        <v>223</v>
      </c>
      <c r="C1234" s="793"/>
      <c r="D1234" s="793" t="s">
        <v>145</v>
      </c>
      <c r="E1234" s="793"/>
      <c r="F1234" s="793"/>
      <c r="G1234" s="793"/>
      <c r="H1234" s="796" t="s">
        <v>3</v>
      </c>
      <c r="I1234" s="797"/>
    </row>
    <row r="1235" spans="2:10" s="244" customFormat="1" ht="12">
      <c r="B1235" s="794"/>
      <c r="C1235" s="795"/>
      <c r="D1235" s="251" t="s">
        <v>147</v>
      </c>
      <c r="E1235" s="251" t="s">
        <v>224</v>
      </c>
      <c r="F1235" s="251" t="s">
        <v>225</v>
      </c>
      <c r="G1235" s="251" t="s">
        <v>148</v>
      </c>
      <c r="H1235" s="258" t="s">
        <v>226</v>
      </c>
      <c r="I1235" s="252" t="s">
        <v>227</v>
      </c>
      <c r="J1235" s="250"/>
    </row>
    <row r="1236" spans="2:10" s="244" customFormat="1" ht="12">
      <c r="B1236" s="781" t="s">
        <v>237</v>
      </c>
      <c r="C1236" s="782"/>
      <c r="D1236" s="261"/>
      <c r="E1236" s="262"/>
      <c r="F1236" s="262"/>
      <c r="G1236" s="263"/>
      <c r="H1236" s="264"/>
      <c r="I1236" s="265">
        <f>H1216</f>
        <v>0</v>
      </c>
      <c r="J1236" s="250"/>
    </row>
    <row r="1237" spans="2:10" s="245" customFormat="1" ht="10.199999999999999">
      <c r="B1237" s="756"/>
      <c r="C1237" s="757"/>
      <c r="D1237" s="266"/>
      <c r="E1237" s="267"/>
      <c r="F1237" s="267"/>
      <c r="G1237" s="268"/>
      <c r="H1237" s="269">
        <f>ROUND(IF(MID(B1237,1,5)="MİNHA",PRODUCT(D1237:G1237),0),3)</f>
        <v>0</v>
      </c>
      <c r="I1237" s="270">
        <f>ROUND(IF(MID(B1237,1,5)&lt;&gt;"MİNHA",PRODUCT(D1237:G1237),0),3)</f>
        <v>0</v>
      </c>
    </row>
    <row r="1238" spans="2:10" s="245" customFormat="1" ht="10.199999999999999">
      <c r="B1238" s="756"/>
      <c r="C1238" s="757"/>
      <c r="D1238" s="266"/>
      <c r="E1238" s="267"/>
      <c r="F1238" s="267"/>
      <c r="G1238" s="268"/>
      <c r="H1238" s="269">
        <f t="shared" ref="H1238:H1286" si="51">ROUND(IF(MID(B1238,1,5)="MİNHA",PRODUCT(D1238:G1238),0),3)</f>
        <v>0</v>
      </c>
      <c r="I1238" s="270">
        <f t="shared" ref="I1238:I1286" si="52">ROUND(IF(MID(B1238,1,5)&lt;&gt;"MİNHA",PRODUCT(D1238:G1238),0),3)</f>
        <v>0</v>
      </c>
    </row>
    <row r="1239" spans="2:10" s="245" customFormat="1" ht="10.199999999999999">
      <c r="B1239" s="756"/>
      <c r="C1239" s="757"/>
      <c r="D1239" s="266"/>
      <c r="E1239" s="267"/>
      <c r="F1239" s="267"/>
      <c r="G1239" s="268"/>
      <c r="H1239" s="269">
        <f t="shared" si="51"/>
        <v>0</v>
      </c>
      <c r="I1239" s="270">
        <f t="shared" si="52"/>
        <v>0</v>
      </c>
    </row>
    <row r="1240" spans="2:10" s="245" customFormat="1" ht="10.199999999999999">
      <c r="B1240" s="756"/>
      <c r="C1240" s="757"/>
      <c r="D1240" s="266"/>
      <c r="E1240" s="267"/>
      <c r="F1240" s="267"/>
      <c r="G1240" s="268"/>
      <c r="H1240" s="269">
        <f t="shared" si="51"/>
        <v>0</v>
      </c>
      <c r="I1240" s="270">
        <f t="shared" si="52"/>
        <v>0</v>
      </c>
    </row>
    <row r="1241" spans="2:10" s="245" customFormat="1" ht="10.199999999999999">
      <c r="B1241" s="756"/>
      <c r="C1241" s="757"/>
      <c r="D1241" s="266"/>
      <c r="E1241" s="267"/>
      <c r="F1241" s="267"/>
      <c r="G1241" s="268"/>
      <c r="H1241" s="269">
        <f t="shared" si="51"/>
        <v>0</v>
      </c>
      <c r="I1241" s="270">
        <f t="shared" si="52"/>
        <v>0</v>
      </c>
    </row>
    <row r="1242" spans="2:10" s="245" customFormat="1" ht="10.199999999999999">
      <c r="B1242" s="756"/>
      <c r="C1242" s="757"/>
      <c r="D1242" s="266"/>
      <c r="E1242" s="267"/>
      <c r="F1242" s="267"/>
      <c r="G1242" s="268"/>
      <c r="H1242" s="269">
        <f t="shared" si="51"/>
        <v>0</v>
      </c>
      <c r="I1242" s="270">
        <f t="shared" si="52"/>
        <v>0</v>
      </c>
    </row>
    <row r="1243" spans="2:10" s="245" customFormat="1" ht="10.199999999999999">
      <c r="B1243" s="756"/>
      <c r="C1243" s="757"/>
      <c r="D1243" s="266"/>
      <c r="E1243" s="267"/>
      <c r="F1243" s="267"/>
      <c r="G1243" s="268"/>
      <c r="H1243" s="269">
        <f t="shared" si="51"/>
        <v>0</v>
      </c>
      <c r="I1243" s="270">
        <f t="shared" si="52"/>
        <v>0</v>
      </c>
    </row>
    <row r="1244" spans="2:10" s="245" customFormat="1" ht="10.199999999999999">
      <c r="B1244" s="756"/>
      <c r="C1244" s="757"/>
      <c r="D1244" s="266"/>
      <c r="E1244" s="267"/>
      <c r="F1244" s="267"/>
      <c r="G1244" s="268"/>
      <c r="H1244" s="269">
        <f t="shared" si="51"/>
        <v>0</v>
      </c>
      <c r="I1244" s="270">
        <f t="shared" si="52"/>
        <v>0</v>
      </c>
    </row>
    <row r="1245" spans="2:10" s="245" customFormat="1" ht="10.199999999999999">
      <c r="B1245" s="756"/>
      <c r="C1245" s="757"/>
      <c r="D1245" s="266"/>
      <c r="E1245" s="267"/>
      <c r="F1245" s="267"/>
      <c r="G1245" s="268"/>
      <c r="H1245" s="269">
        <f t="shared" si="51"/>
        <v>0</v>
      </c>
      <c r="I1245" s="270">
        <f t="shared" si="52"/>
        <v>0</v>
      </c>
    </row>
    <row r="1246" spans="2:10" s="245" customFormat="1" ht="10.199999999999999">
      <c r="B1246" s="756"/>
      <c r="C1246" s="757"/>
      <c r="D1246" s="266"/>
      <c r="E1246" s="267"/>
      <c r="F1246" s="267"/>
      <c r="G1246" s="268"/>
      <c r="H1246" s="269">
        <f t="shared" si="51"/>
        <v>0</v>
      </c>
      <c r="I1246" s="270">
        <f t="shared" si="52"/>
        <v>0</v>
      </c>
    </row>
    <row r="1247" spans="2:10" s="245" customFormat="1" ht="10.199999999999999">
      <c r="B1247" s="756"/>
      <c r="C1247" s="757"/>
      <c r="D1247" s="266"/>
      <c r="E1247" s="267"/>
      <c r="F1247" s="267"/>
      <c r="G1247" s="268"/>
      <c r="H1247" s="269">
        <f t="shared" si="51"/>
        <v>0</v>
      </c>
      <c r="I1247" s="270">
        <f t="shared" si="52"/>
        <v>0</v>
      </c>
    </row>
    <row r="1248" spans="2:10" s="245" customFormat="1" ht="10.199999999999999">
      <c r="B1248" s="756"/>
      <c r="C1248" s="757"/>
      <c r="D1248" s="266"/>
      <c r="E1248" s="267"/>
      <c r="F1248" s="267"/>
      <c r="G1248" s="268"/>
      <c r="H1248" s="269">
        <f t="shared" si="51"/>
        <v>0</v>
      </c>
      <c r="I1248" s="270">
        <f t="shared" si="52"/>
        <v>0</v>
      </c>
    </row>
    <row r="1249" spans="2:9" s="245" customFormat="1" ht="10.199999999999999">
      <c r="B1249" s="756"/>
      <c r="C1249" s="757"/>
      <c r="D1249" s="266"/>
      <c r="E1249" s="267"/>
      <c r="F1249" s="267"/>
      <c r="G1249" s="268"/>
      <c r="H1249" s="269">
        <f t="shared" si="51"/>
        <v>0</v>
      </c>
      <c r="I1249" s="270">
        <f t="shared" si="52"/>
        <v>0</v>
      </c>
    </row>
    <row r="1250" spans="2:9" s="245" customFormat="1" ht="10.199999999999999">
      <c r="B1250" s="756"/>
      <c r="C1250" s="757"/>
      <c r="D1250" s="266"/>
      <c r="E1250" s="267"/>
      <c r="F1250" s="267"/>
      <c r="G1250" s="268"/>
      <c r="H1250" s="269">
        <f t="shared" si="51"/>
        <v>0</v>
      </c>
      <c r="I1250" s="270">
        <f t="shared" si="52"/>
        <v>0</v>
      </c>
    </row>
    <row r="1251" spans="2:9" s="245" customFormat="1" ht="10.199999999999999">
      <c r="B1251" s="756"/>
      <c r="C1251" s="757"/>
      <c r="D1251" s="266"/>
      <c r="E1251" s="267"/>
      <c r="F1251" s="267"/>
      <c r="G1251" s="268"/>
      <c r="H1251" s="269">
        <f t="shared" si="51"/>
        <v>0</v>
      </c>
      <c r="I1251" s="270">
        <f t="shared" si="52"/>
        <v>0</v>
      </c>
    </row>
    <row r="1252" spans="2:9" s="245" customFormat="1" ht="10.199999999999999">
      <c r="B1252" s="756"/>
      <c r="C1252" s="757"/>
      <c r="D1252" s="266"/>
      <c r="E1252" s="267"/>
      <c r="F1252" s="267"/>
      <c r="G1252" s="268"/>
      <c r="H1252" s="269">
        <f t="shared" si="51"/>
        <v>0</v>
      </c>
      <c r="I1252" s="270">
        <f t="shared" si="52"/>
        <v>0</v>
      </c>
    </row>
    <row r="1253" spans="2:9" s="245" customFormat="1" ht="10.199999999999999">
      <c r="B1253" s="756"/>
      <c r="C1253" s="757"/>
      <c r="D1253" s="266"/>
      <c r="E1253" s="267"/>
      <c r="F1253" s="267"/>
      <c r="G1253" s="268"/>
      <c r="H1253" s="269">
        <f t="shared" si="51"/>
        <v>0</v>
      </c>
      <c r="I1253" s="270">
        <f t="shared" si="52"/>
        <v>0</v>
      </c>
    </row>
    <row r="1254" spans="2:9" s="245" customFormat="1" ht="10.199999999999999">
      <c r="B1254" s="756"/>
      <c r="C1254" s="757"/>
      <c r="D1254" s="266"/>
      <c r="E1254" s="267"/>
      <c r="F1254" s="267"/>
      <c r="G1254" s="268"/>
      <c r="H1254" s="269">
        <f t="shared" si="51"/>
        <v>0</v>
      </c>
      <c r="I1254" s="270">
        <f t="shared" si="52"/>
        <v>0</v>
      </c>
    </row>
    <row r="1255" spans="2:9" s="245" customFormat="1" ht="10.199999999999999">
      <c r="B1255" s="756"/>
      <c r="C1255" s="757"/>
      <c r="D1255" s="266"/>
      <c r="E1255" s="267"/>
      <c r="F1255" s="267"/>
      <c r="G1255" s="268"/>
      <c r="H1255" s="269">
        <f t="shared" si="51"/>
        <v>0</v>
      </c>
      <c r="I1255" s="270">
        <f t="shared" si="52"/>
        <v>0</v>
      </c>
    </row>
    <row r="1256" spans="2:9" s="245" customFormat="1" ht="10.199999999999999">
      <c r="B1256" s="756"/>
      <c r="C1256" s="757"/>
      <c r="D1256" s="266"/>
      <c r="E1256" s="267"/>
      <c r="F1256" s="267"/>
      <c r="G1256" s="268"/>
      <c r="H1256" s="269">
        <f t="shared" si="51"/>
        <v>0</v>
      </c>
      <c r="I1256" s="270">
        <f t="shared" si="52"/>
        <v>0</v>
      </c>
    </row>
    <row r="1257" spans="2:9" s="245" customFormat="1" ht="10.199999999999999">
      <c r="B1257" s="756"/>
      <c r="C1257" s="757"/>
      <c r="D1257" s="266"/>
      <c r="E1257" s="267"/>
      <c r="F1257" s="267"/>
      <c r="G1257" s="268"/>
      <c r="H1257" s="269">
        <f t="shared" si="51"/>
        <v>0</v>
      </c>
      <c r="I1257" s="270">
        <f t="shared" si="52"/>
        <v>0</v>
      </c>
    </row>
    <row r="1258" spans="2:9" s="245" customFormat="1" ht="10.199999999999999">
      <c r="B1258" s="756"/>
      <c r="C1258" s="757"/>
      <c r="D1258" s="266"/>
      <c r="E1258" s="267"/>
      <c r="F1258" s="267"/>
      <c r="G1258" s="268"/>
      <c r="H1258" s="269">
        <f t="shared" si="51"/>
        <v>0</v>
      </c>
      <c r="I1258" s="270">
        <f t="shared" si="52"/>
        <v>0</v>
      </c>
    </row>
    <row r="1259" spans="2:9" s="245" customFormat="1" ht="10.199999999999999">
      <c r="B1259" s="756"/>
      <c r="C1259" s="757"/>
      <c r="D1259" s="266"/>
      <c r="E1259" s="267"/>
      <c r="F1259" s="267"/>
      <c r="G1259" s="268"/>
      <c r="H1259" s="269">
        <f t="shared" si="51"/>
        <v>0</v>
      </c>
      <c r="I1259" s="270">
        <f t="shared" si="52"/>
        <v>0</v>
      </c>
    </row>
    <row r="1260" spans="2:9" s="245" customFormat="1" ht="10.199999999999999">
      <c r="B1260" s="756"/>
      <c r="C1260" s="757"/>
      <c r="D1260" s="266"/>
      <c r="E1260" s="267"/>
      <c r="F1260" s="267"/>
      <c r="G1260" s="268"/>
      <c r="H1260" s="269">
        <f t="shared" si="51"/>
        <v>0</v>
      </c>
      <c r="I1260" s="270">
        <f t="shared" si="52"/>
        <v>0</v>
      </c>
    </row>
    <row r="1261" spans="2:9" s="245" customFormat="1" ht="10.199999999999999">
      <c r="B1261" s="756"/>
      <c r="C1261" s="757"/>
      <c r="D1261" s="266"/>
      <c r="E1261" s="267"/>
      <c r="F1261" s="267"/>
      <c r="G1261" s="268"/>
      <c r="H1261" s="269">
        <f t="shared" si="51"/>
        <v>0</v>
      </c>
      <c r="I1261" s="270">
        <f t="shared" si="52"/>
        <v>0</v>
      </c>
    </row>
    <row r="1262" spans="2:9" s="245" customFormat="1" ht="10.199999999999999">
      <c r="B1262" s="756"/>
      <c r="C1262" s="757"/>
      <c r="D1262" s="266"/>
      <c r="E1262" s="267"/>
      <c r="F1262" s="267"/>
      <c r="G1262" s="268"/>
      <c r="H1262" s="269">
        <f t="shared" si="51"/>
        <v>0</v>
      </c>
      <c r="I1262" s="270">
        <f t="shared" si="52"/>
        <v>0</v>
      </c>
    </row>
    <row r="1263" spans="2:9" s="245" customFormat="1" ht="10.199999999999999">
      <c r="B1263" s="756"/>
      <c r="C1263" s="757"/>
      <c r="D1263" s="266"/>
      <c r="E1263" s="267"/>
      <c r="F1263" s="267"/>
      <c r="G1263" s="268"/>
      <c r="H1263" s="269">
        <f t="shared" si="51"/>
        <v>0</v>
      </c>
      <c r="I1263" s="270">
        <f t="shared" si="52"/>
        <v>0</v>
      </c>
    </row>
    <row r="1264" spans="2:9" s="245" customFormat="1" ht="10.199999999999999">
      <c r="B1264" s="756"/>
      <c r="C1264" s="757"/>
      <c r="D1264" s="266"/>
      <c r="E1264" s="267"/>
      <c r="F1264" s="267"/>
      <c r="G1264" s="268"/>
      <c r="H1264" s="269">
        <f t="shared" si="51"/>
        <v>0</v>
      </c>
      <c r="I1264" s="270">
        <f t="shared" si="52"/>
        <v>0</v>
      </c>
    </row>
    <row r="1265" spans="2:9" s="245" customFormat="1" ht="10.199999999999999">
      <c r="B1265" s="756"/>
      <c r="C1265" s="757"/>
      <c r="D1265" s="266"/>
      <c r="E1265" s="267"/>
      <c r="F1265" s="267"/>
      <c r="G1265" s="268"/>
      <c r="H1265" s="269">
        <f t="shared" si="51"/>
        <v>0</v>
      </c>
      <c r="I1265" s="270">
        <f t="shared" si="52"/>
        <v>0</v>
      </c>
    </row>
    <row r="1266" spans="2:9" s="245" customFormat="1" ht="10.199999999999999">
      <c r="B1266" s="756"/>
      <c r="C1266" s="757"/>
      <c r="D1266" s="266"/>
      <c r="E1266" s="267"/>
      <c r="F1266" s="267"/>
      <c r="G1266" s="268"/>
      <c r="H1266" s="269">
        <f t="shared" si="51"/>
        <v>0</v>
      </c>
      <c r="I1266" s="270">
        <f t="shared" si="52"/>
        <v>0</v>
      </c>
    </row>
    <row r="1267" spans="2:9" s="245" customFormat="1" ht="10.199999999999999">
      <c r="B1267" s="756"/>
      <c r="C1267" s="757"/>
      <c r="D1267" s="266"/>
      <c r="E1267" s="267"/>
      <c r="F1267" s="267"/>
      <c r="G1267" s="268"/>
      <c r="H1267" s="269">
        <f t="shared" si="51"/>
        <v>0</v>
      </c>
      <c r="I1267" s="270">
        <f t="shared" si="52"/>
        <v>0</v>
      </c>
    </row>
    <row r="1268" spans="2:9" s="245" customFormat="1" ht="10.199999999999999">
      <c r="B1268" s="756"/>
      <c r="C1268" s="757"/>
      <c r="D1268" s="266"/>
      <c r="E1268" s="267"/>
      <c r="F1268" s="267"/>
      <c r="G1268" s="268"/>
      <c r="H1268" s="269">
        <f t="shared" si="51"/>
        <v>0</v>
      </c>
      <c r="I1268" s="270">
        <f t="shared" si="52"/>
        <v>0</v>
      </c>
    </row>
    <row r="1269" spans="2:9" s="245" customFormat="1" ht="10.199999999999999">
      <c r="B1269" s="756"/>
      <c r="C1269" s="757"/>
      <c r="D1269" s="266"/>
      <c r="E1269" s="267"/>
      <c r="F1269" s="267"/>
      <c r="G1269" s="268"/>
      <c r="H1269" s="269">
        <f t="shared" si="51"/>
        <v>0</v>
      </c>
      <c r="I1269" s="270">
        <f t="shared" si="52"/>
        <v>0</v>
      </c>
    </row>
    <row r="1270" spans="2:9" s="245" customFormat="1" ht="10.199999999999999">
      <c r="B1270" s="756"/>
      <c r="C1270" s="757"/>
      <c r="D1270" s="266"/>
      <c r="E1270" s="267"/>
      <c r="F1270" s="267"/>
      <c r="G1270" s="268"/>
      <c r="H1270" s="269">
        <f t="shared" si="51"/>
        <v>0</v>
      </c>
      <c r="I1270" s="270">
        <f t="shared" si="52"/>
        <v>0</v>
      </c>
    </row>
    <row r="1271" spans="2:9" s="245" customFormat="1" ht="10.199999999999999">
      <c r="B1271" s="756"/>
      <c r="C1271" s="757"/>
      <c r="D1271" s="266"/>
      <c r="E1271" s="267"/>
      <c r="F1271" s="267"/>
      <c r="G1271" s="268"/>
      <c r="H1271" s="269">
        <f t="shared" si="51"/>
        <v>0</v>
      </c>
      <c r="I1271" s="270">
        <f t="shared" si="52"/>
        <v>0</v>
      </c>
    </row>
    <row r="1272" spans="2:9" s="245" customFormat="1" ht="10.199999999999999">
      <c r="B1272" s="756"/>
      <c r="C1272" s="757"/>
      <c r="D1272" s="266"/>
      <c r="E1272" s="267"/>
      <c r="F1272" s="267"/>
      <c r="G1272" s="268"/>
      <c r="H1272" s="269">
        <f t="shared" si="51"/>
        <v>0</v>
      </c>
      <c r="I1272" s="270">
        <f t="shared" si="52"/>
        <v>0</v>
      </c>
    </row>
    <row r="1273" spans="2:9" s="245" customFormat="1" ht="10.199999999999999">
      <c r="B1273" s="756"/>
      <c r="C1273" s="757"/>
      <c r="D1273" s="266"/>
      <c r="E1273" s="267"/>
      <c r="F1273" s="267"/>
      <c r="G1273" s="268"/>
      <c r="H1273" s="269">
        <f t="shared" si="51"/>
        <v>0</v>
      </c>
      <c r="I1273" s="270">
        <f t="shared" si="52"/>
        <v>0</v>
      </c>
    </row>
    <row r="1274" spans="2:9" s="245" customFormat="1" ht="10.199999999999999">
      <c r="B1274" s="756"/>
      <c r="C1274" s="757"/>
      <c r="D1274" s="266"/>
      <c r="E1274" s="267"/>
      <c r="F1274" s="267"/>
      <c r="G1274" s="268"/>
      <c r="H1274" s="269">
        <f t="shared" si="51"/>
        <v>0</v>
      </c>
      <c r="I1274" s="270">
        <f t="shared" si="52"/>
        <v>0</v>
      </c>
    </row>
    <row r="1275" spans="2:9" s="245" customFormat="1" ht="10.199999999999999">
      <c r="B1275" s="756"/>
      <c r="C1275" s="757"/>
      <c r="D1275" s="266"/>
      <c r="E1275" s="267"/>
      <c r="F1275" s="267"/>
      <c r="G1275" s="268"/>
      <c r="H1275" s="269">
        <f t="shared" si="51"/>
        <v>0</v>
      </c>
      <c r="I1275" s="270">
        <f t="shared" si="52"/>
        <v>0</v>
      </c>
    </row>
    <row r="1276" spans="2:9" s="245" customFormat="1" ht="10.199999999999999">
      <c r="B1276" s="756"/>
      <c r="C1276" s="757"/>
      <c r="D1276" s="266"/>
      <c r="E1276" s="267"/>
      <c r="F1276" s="267"/>
      <c r="G1276" s="268"/>
      <c r="H1276" s="269">
        <f t="shared" si="51"/>
        <v>0</v>
      </c>
      <c r="I1276" s="270">
        <f t="shared" si="52"/>
        <v>0</v>
      </c>
    </row>
    <row r="1277" spans="2:9" s="245" customFormat="1" ht="10.199999999999999">
      <c r="B1277" s="756"/>
      <c r="C1277" s="757"/>
      <c r="D1277" s="266"/>
      <c r="E1277" s="267"/>
      <c r="F1277" s="267"/>
      <c r="G1277" s="268"/>
      <c r="H1277" s="269">
        <f t="shared" si="51"/>
        <v>0</v>
      </c>
      <c r="I1277" s="270">
        <f t="shared" si="52"/>
        <v>0</v>
      </c>
    </row>
    <row r="1278" spans="2:9" s="245" customFormat="1" ht="10.199999999999999">
      <c r="B1278" s="756"/>
      <c r="C1278" s="757"/>
      <c r="D1278" s="266"/>
      <c r="E1278" s="267"/>
      <c r="F1278" s="267"/>
      <c r="G1278" s="268"/>
      <c r="H1278" s="269">
        <f t="shared" si="51"/>
        <v>0</v>
      </c>
      <c r="I1278" s="270">
        <f t="shared" si="52"/>
        <v>0</v>
      </c>
    </row>
    <row r="1279" spans="2:9" s="245" customFormat="1" ht="10.199999999999999">
      <c r="B1279" s="756"/>
      <c r="C1279" s="757"/>
      <c r="D1279" s="266"/>
      <c r="E1279" s="267"/>
      <c r="F1279" s="267"/>
      <c r="G1279" s="268"/>
      <c r="H1279" s="269">
        <f t="shared" si="51"/>
        <v>0</v>
      </c>
      <c r="I1279" s="270">
        <f t="shared" si="52"/>
        <v>0</v>
      </c>
    </row>
    <row r="1280" spans="2:9" s="245" customFormat="1" ht="10.199999999999999">
      <c r="B1280" s="756"/>
      <c r="C1280" s="757"/>
      <c r="D1280" s="266"/>
      <c r="E1280" s="267"/>
      <c r="F1280" s="267"/>
      <c r="G1280" s="268"/>
      <c r="H1280" s="269">
        <f t="shared" si="51"/>
        <v>0</v>
      </c>
      <c r="I1280" s="270">
        <f t="shared" si="52"/>
        <v>0</v>
      </c>
    </row>
    <row r="1281" spans="2:9" s="245" customFormat="1" ht="10.199999999999999">
      <c r="B1281" s="756"/>
      <c r="C1281" s="757"/>
      <c r="D1281" s="266"/>
      <c r="E1281" s="267"/>
      <c r="F1281" s="267"/>
      <c r="G1281" s="268"/>
      <c r="H1281" s="269">
        <f t="shared" si="51"/>
        <v>0</v>
      </c>
      <c r="I1281" s="270">
        <f t="shared" si="52"/>
        <v>0</v>
      </c>
    </row>
    <row r="1282" spans="2:9" s="245" customFormat="1" ht="10.199999999999999">
      <c r="B1282" s="756"/>
      <c r="C1282" s="757"/>
      <c r="D1282" s="266"/>
      <c r="E1282" s="267"/>
      <c r="F1282" s="267"/>
      <c r="G1282" s="268"/>
      <c r="H1282" s="269">
        <f t="shared" si="51"/>
        <v>0</v>
      </c>
      <c r="I1282" s="270">
        <f t="shared" si="52"/>
        <v>0</v>
      </c>
    </row>
    <row r="1283" spans="2:9" s="245" customFormat="1" ht="10.199999999999999">
      <c r="B1283" s="756"/>
      <c r="C1283" s="757"/>
      <c r="D1283" s="266"/>
      <c r="E1283" s="267"/>
      <c r="F1283" s="267"/>
      <c r="G1283" s="268"/>
      <c r="H1283" s="269">
        <f t="shared" si="51"/>
        <v>0</v>
      </c>
      <c r="I1283" s="270">
        <f t="shared" si="52"/>
        <v>0</v>
      </c>
    </row>
    <row r="1284" spans="2:9" s="245" customFormat="1" ht="10.199999999999999">
      <c r="B1284" s="756"/>
      <c r="C1284" s="757"/>
      <c r="D1284" s="266"/>
      <c r="E1284" s="267"/>
      <c r="F1284" s="267"/>
      <c r="G1284" s="268"/>
      <c r="H1284" s="269">
        <f t="shared" si="51"/>
        <v>0</v>
      </c>
      <c r="I1284" s="270">
        <f t="shared" si="52"/>
        <v>0</v>
      </c>
    </row>
    <row r="1285" spans="2:9" s="245" customFormat="1" ht="10.199999999999999">
      <c r="B1285" s="756"/>
      <c r="C1285" s="757"/>
      <c r="D1285" s="266"/>
      <c r="E1285" s="267"/>
      <c r="F1285" s="267"/>
      <c r="G1285" s="268"/>
      <c r="H1285" s="269">
        <f t="shared" si="51"/>
        <v>0</v>
      </c>
      <c r="I1285" s="270">
        <f t="shared" si="52"/>
        <v>0</v>
      </c>
    </row>
    <row r="1286" spans="2:9" s="245" customFormat="1" ht="10.199999999999999">
      <c r="B1286" s="758"/>
      <c r="C1286" s="759"/>
      <c r="D1286" s="271"/>
      <c r="E1286" s="272"/>
      <c r="F1286" s="272"/>
      <c r="G1286" s="273"/>
      <c r="H1286" s="274">
        <f t="shared" si="51"/>
        <v>0</v>
      </c>
      <c r="I1286" s="275">
        <f t="shared" si="52"/>
        <v>0</v>
      </c>
    </row>
    <row r="1287" spans="2:9" s="244" customFormat="1" ht="12">
      <c r="B1287" s="762" t="s">
        <v>233</v>
      </c>
      <c r="C1287" s="763"/>
      <c r="D1287" s="763"/>
      <c r="E1287" s="763"/>
      <c r="F1287" s="763"/>
      <c r="G1287" s="764"/>
      <c r="H1287" s="276">
        <f>ROUND(SUM(H1237:H1286),3)</f>
        <v>0</v>
      </c>
      <c r="I1287" s="277">
        <f>ROUND(SUM(I1237:I1286),3)</f>
        <v>0</v>
      </c>
    </row>
    <row r="1288" spans="2:9" s="244" customFormat="1" ht="12.6" thickBot="1">
      <c r="B1288" s="765" t="s">
        <v>234</v>
      </c>
      <c r="C1288" s="766"/>
      <c r="D1288" s="766"/>
      <c r="E1288" s="766"/>
      <c r="F1288" s="766"/>
      <c r="G1288" s="767"/>
      <c r="H1288" s="768">
        <f>ROUND(I1287-H1287+I1236,3)</f>
        <v>0</v>
      </c>
      <c r="I1288" s="769"/>
    </row>
    <row r="1289" spans="2:9" s="245" customFormat="1" ht="10.8" thickTop="1">
      <c r="B1289" s="770" t="s">
        <v>5</v>
      </c>
      <c r="C1289" s="771"/>
      <c r="D1289" s="774" t="s">
        <v>6</v>
      </c>
      <c r="E1289" s="775"/>
      <c r="F1289" s="775"/>
      <c r="G1289" s="775"/>
      <c r="H1289" s="775"/>
      <c r="I1289" s="776"/>
    </row>
    <row r="1290" spans="2:9" s="245" customFormat="1" ht="10.199999999999999">
      <c r="B1290" s="772"/>
      <c r="C1290" s="773"/>
      <c r="D1290" s="777" t="s">
        <v>235</v>
      </c>
      <c r="E1290" s="778"/>
      <c r="F1290" s="778"/>
      <c r="G1290" s="778"/>
      <c r="H1290" s="779" t="s">
        <v>236</v>
      </c>
      <c r="I1290" s="780"/>
    </row>
    <row r="1291" spans="2:9" s="245" customFormat="1" ht="10.199999999999999">
      <c r="B1291" s="798" t="str">
        <f>B1219</f>
        <v>YENİ YAPI</v>
      </c>
      <c r="C1291" s="799"/>
      <c r="D1291" s="802" t="str">
        <f>D1219</f>
        <v>Emrah Kulaklı</v>
      </c>
      <c r="E1291" s="803"/>
      <c r="F1291" s="803"/>
      <c r="G1291" s="803"/>
      <c r="H1291" s="802" t="str">
        <f>H1219</f>
        <v>Emrullah Yavaş</v>
      </c>
      <c r="I1291" s="804"/>
    </row>
    <row r="1292" spans="2:9" s="245" customFormat="1" ht="10.199999999999999">
      <c r="B1292" s="800"/>
      <c r="C1292" s="801"/>
      <c r="D1292" s="802" t="str">
        <f>D1220</f>
        <v>İnşaat Mühendisi</v>
      </c>
      <c r="E1292" s="803"/>
      <c r="F1292" s="803"/>
      <c r="G1292" s="803"/>
      <c r="H1292" s="802" t="str">
        <f>H1220</f>
        <v>İnşaat Mühendisi</v>
      </c>
      <c r="I1292" s="804"/>
    </row>
    <row r="1293" spans="2:9" s="245" customFormat="1" ht="10.199999999999999">
      <c r="B1293" s="800"/>
      <c r="C1293" s="801"/>
      <c r="D1293" s="259"/>
      <c r="H1293" s="259"/>
      <c r="I1293" s="254"/>
    </row>
    <row r="1294" spans="2:9" s="245" customFormat="1" ht="10.199999999999999">
      <c r="B1294" s="253"/>
      <c r="D1294" s="259"/>
      <c r="H1294" s="259"/>
      <c r="I1294" s="254"/>
    </row>
    <row r="1295" spans="2:9" s="245" customFormat="1" ht="10.8" thickBot="1">
      <c r="B1295" s="255"/>
      <c r="C1295" s="256"/>
      <c r="D1295" s="260"/>
      <c r="E1295" s="256"/>
      <c r="F1295" s="256"/>
      <c r="G1295" s="256"/>
      <c r="H1295" s="260"/>
      <c r="I1295" s="257"/>
    </row>
    <row r="1296" spans="2:9" s="245" customFormat="1" ht="6" customHeight="1" thickTop="1"/>
    <row r="1297" spans="2:10" ht="3.75" customHeight="1"/>
    <row r="1298" spans="2:10" ht="9.75" customHeight="1" thickBot="1">
      <c r="B1298" s="246"/>
      <c r="C1298" s="246"/>
      <c r="D1298" s="245"/>
      <c r="H1298" s="247" t="s">
        <v>232</v>
      </c>
      <c r="I1298" s="248">
        <f>I1226+1</f>
        <v>18</v>
      </c>
    </row>
    <row r="1299" spans="2:10" s="244" customFormat="1" ht="12" customHeight="1" thickTop="1">
      <c r="B1299" s="278" t="s">
        <v>6</v>
      </c>
      <c r="C1299" s="760" t="str">
        <f>C1227</f>
        <v>:FARSYAPI</v>
      </c>
      <c r="D1299" s="760"/>
      <c r="E1299" s="760"/>
      <c r="F1299" s="760"/>
      <c r="G1299" s="760"/>
      <c r="H1299" s="760"/>
      <c r="I1299" s="761"/>
    </row>
    <row r="1300" spans="2:10" s="244" customFormat="1" ht="12">
      <c r="B1300" s="279" t="s">
        <v>5</v>
      </c>
      <c r="C1300" s="783" t="str">
        <f t="shared" ref="C1300:C1303" si="53">C1228</f>
        <v>:YENİ YAPI</v>
      </c>
      <c r="D1300" s="783"/>
      <c r="E1300" s="783"/>
      <c r="F1300" s="783"/>
      <c r="G1300" s="783"/>
      <c r="H1300" s="783"/>
      <c r="I1300" s="784"/>
    </row>
    <row r="1301" spans="2:10" s="244" customFormat="1" ht="12" customHeight="1">
      <c r="B1301" s="279" t="s">
        <v>230</v>
      </c>
      <c r="C1301" s="785" t="str">
        <f t="shared" si="53"/>
        <v xml:space="preserve">:PANDROS </v>
      </c>
      <c r="D1301" s="785"/>
      <c r="E1301" s="785"/>
      <c r="F1301" s="785"/>
      <c r="G1301" s="785"/>
      <c r="H1301" s="785"/>
      <c r="I1301" s="786"/>
    </row>
    <row r="1302" spans="2:10" s="244" customFormat="1" ht="12" customHeight="1">
      <c r="B1302" s="279" t="s">
        <v>231</v>
      </c>
      <c r="C1302" s="783" t="str">
        <f t="shared" si="53"/>
        <v>:İNCE İŞLER</v>
      </c>
      <c r="D1302" s="783"/>
      <c r="E1302" s="783"/>
      <c r="F1302" s="783"/>
      <c r="G1302" s="783"/>
      <c r="H1302" s="783"/>
      <c r="I1302" s="784"/>
    </row>
    <row r="1303" spans="2:10" s="244" customFormat="1" ht="33" customHeight="1">
      <c r="B1303" s="280" t="s">
        <v>228</v>
      </c>
      <c r="C1303" s="787" t="str">
        <f t="shared" si="53"/>
        <v>:Yemek Kesintisi</v>
      </c>
      <c r="D1303" s="787"/>
      <c r="E1303" s="787"/>
      <c r="F1303" s="787"/>
      <c r="G1303" s="787"/>
      <c r="H1303" s="787"/>
      <c r="I1303" s="788"/>
    </row>
    <row r="1304" spans="2:10" s="244" customFormat="1" ht="12.6" thickBot="1">
      <c r="B1304" s="281" t="s">
        <v>9</v>
      </c>
      <c r="C1304" s="282" t="str">
        <f>C1232</f>
        <v>:KES.02</v>
      </c>
      <c r="D1304" s="283" t="s">
        <v>1</v>
      </c>
      <c r="E1304" s="283" t="str">
        <f>E1232</f>
        <v>:pkt</v>
      </c>
      <c r="F1304" s="283"/>
      <c r="G1304" s="283"/>
      <c r="H1304" s="283" t="s">
        <v>198</v>
      </c>
      <c r="I1304" s="284" t="str">
        <f>I1232</f>
        <v>:1TL</v>
      </c>
    </row>
    <row r="1305" spans="2:10" s="249" customFormat="1" ht="24" customHeight="1" thickTop="1" thickBot="1">
      <c r="B1305" s="789" t="s">
        <v>229</v>
      </c>
      <c r="C1305" s="790"/>
      <c r="D1305" s="790"/>
      <c r="E1305" s="790"/>
      <c r="F1305" s="790"/>
      <c r="G1305" s="790"/>
      <c r="H1305" s="790"/>
      <c r="I1305" s="791"/>
    </row>
    <row r="1306" spans="2:10" s="244" customFormat="1" ht="12.6" thickTop="1">
      <c r="B1306" s="792" t="s">
        <v>223</v>
      </c>
      <c r="C1306" s="793"/>
      <c r="D1306" s="793" t="s">
        <v>145</v>
      </c>
      <c r="E1306" s="793"/>
      <c r="F1306" s="793"/>
      <c r="G1306" s="793"/>
      <c r="H1306" s="796" t="s">
        <v>3</v>
      </c>
      <c r="I1306" s="797"/>
    </row>
    <row r="1307" spans="2:10" s="244" customFormat="1" ht="12">
      <c r="B1307" s="794"/>
      <c r="C1307" s="795"/>
      <c r="D1307" s="251" t="s">
        <v>147</v>
      </c>
      <c r="E1307" s="251" t="s">
        <v>224</v>
      </c>
      <c r="F1307" s="251" t="s">
        <v>225</v>
      </c>
      <c r="G1307" s="251" t="s">
        <v>148</v>
      </c>
      <c r="H1307" s="258" t="s">
        <v>226</v>
      </c>
      <c r="I1307" s="252" t="s">
        <v>227</v>
      </c>
      <c r="J1307" s="250"/>
    </row>
    <row r="1308" spans="2:10" s="244" customFormat="1" ht="12">
      <c r="B1308" s="781" t="s">
        <v>237</v>
      </c>
      <c r="C1308" s="782"/>
      <c r="D1308" s="261"/>
      <c r="E1308" s="262"/>
      <c r="F1308" s="262"/>
      <c r="G1308" s="263"/>
      <c r="H1308" s="264"/>
      <c r="I1308" s="265">
        <f>H1288</f>
        <v>0</v>
      </c>
      <c r="J1308" s="250"/>
    </row>
    <row r="1309" spans="2:10" s="245" customFormat="1" ht="10.199999999999999">
      <c r="B1309" s="756"/>
      <c r="C1309" s="757"/>
      <c r="D1309" s="266"/>
      <c r="E1309" s="267"/>
      <c r="F1309" s="267"/>
      <c r="G1309" s="268"/>
      <c r="H1309" s="269">
        <f>ROUND(IF(MID(B1309,1,5)="MİNHA",PRODUCT(D1309:G1309),0),3)</f>
        <v>0</v>
      </c>
      <c r="I1309" s="270">
        <f>ROUND(IF(MID(B1309,1,5)&lt;&gt;"MİNHA",PRODUCT(D1309:G1309),0),3)</f>
        <v>0</v>
      </c>
    </row>
    <row r="1310" spans="2:10" s="245" customFormat="1" ht="10.199999999999999">
      <c r="B1310" s="756"/>
      <c r="C1310" s="757"/>
      <c r="D1310" s="266"/>
      <c r="E1310" s="267"/>
      <c r="F1310" s="267"/>
      <c r="G1310" s="268"/>
      <c r="H1310" s="269">
        <f t="shared" ref="H1310:H1358" si="54">ROUND(IF(MID(B1310,1,5)="MİNHA",PRODUCT(D1310:G1310),0),3)</f>
        <v>0</v>
      </c>
      <c r="I1310" s="270">
        <f t="shared" ref="I1310:I1358" si="55">ROUND(IF(MID(B1310,1,5)&lt;&gt;"MİNHA",PRODUCT(D1310:G1310),0),3)</f>
        <v>0</v>
      </c>
    </row>
    <row r="1311" spans="2:10" s="245" customFormat="1" ht="10.199999999999999">
      <c r="B1311" s="756"/>
      <c r="C1311" s="757"/>
      <c r="D1311" s="266"/>
      <c r="E1311" s="267"/>
      <c r="F1311" s="267"/>
      <c r="G1311" s="268"/>
      <c r="H1311" s="269">
        <f t="shared" si="54"/>
        <v>0</v>
      </c>
      <c r="I1311" s="270">
        <f t="shared" si="55"/>
        <v>0</v>
      </c>
    </row>
    <row r="1312" spans="2:10" s="245" customFormat="1" ht="10.199999999999999">
      <c r="B1312" s="756"/>
      <c r="C1312" s="757"/>
      <c r="D1312" s="266"/>
      <c r="E1312" s="267"/>
      <c r="F1312" s="267"/>
      <c r="G1312" s="268"/>
      <c r="H1312" s="269">
        <f t="shared" si="54"/>
        <v>0</v>
      </c>
      <c r="I1312" s="270">
        <f t="shared" si="55"/>
        <v>0</v>
      </c>
    </row>
    <row r="1313" spans="2:9" s="245" customFormat="1" ht="10.199999999999999">
      <c r="B1313" s="756"/>
      <c r="C1313" s="757"/>
      <c r="D1313" s="266"/>
      <c r="E1313" s="267"/>
      <c r="F1313" s="267"/>
      <c r="G1313" s="268"/>
      <c r="H1313" s="269">
        <f t="shared" si="54"/>
        <v>0</v>
      </c>
      <c r="I1313" s="270">
        <f t="shared" si="55"/>
        <v>0</v>
      </c>
    </row>
    <row r="1314" spans="2:9" s="245" customFormat="1" ht="10.199999999999999">
      <c r="B1314" s="756"/>
      <c r="C1314" s="757"/>
      <c r="D1314" s="266"/>
      <c r="E1314" s="267"/>
      <c r="F1314" s="267"/>
      <c r="G1314" s="268"/>
      <c r="H1314" s="269">
        <f t="shared" si="54"/>
        <v>0</v>
      </c>
      <c r="I1314" s="270">
        <f t="shared" si="55"/>
        <v>0</v>
      </c>
    </row>
    <row r="1315" spans="2:9" s="245" customFormat="1" ht="10.199999999999999">
      <c r="B1315" s="756"/>
      <c r="C1315" s="757"/>
      <c r="D1315" s="266"/>
      <c r="E1315" s="267"/>
      <c r="F1315" s="267"/>
      <c r="G1315" s="268"/>
      <c r="H1315" s="269">
        <f t="shared" si="54"/>
        <v>0</v>
      </c>
      <c r="I1315" s="270">
        <f t="shared" si="55"/>
        <v>0</v>
      </c>
    </row>
    <row r="1316" spans="2:9" s="245" customFormat="1" ht="10.199999999999999">
      <c r="B1316" s="756"/>
      <c r="C1316" s="757"/>
      <c r="D1316" s="266"/>
      <c r="E1316" s="267"/>
      <c r="F1316" s="267"/>
      <c r="G1316" s="268"/>
      <c r="H1316" s="269">
        <f t="shared" si="54"/>
        <v>0</v>
      </c>
      <c r="I1316" s="270">
        <f t="shared" si="55"/>
        <v>0</v>
      </c>
    </row>
    <row r="1317" spans="2:9" s="245" customFormat="1" ht="10.199999999999999">
      <c r="B1317" s="756"/>
      <c r="C1317" s="757"/>
      <c r="D1317" s="266"/>
      <c r="E1317" s="267"/>
      <c r="F1317" s="267"/>
      <c r="G1317" s="268"/>
      <c r="H1317" s="269">
        <f t="shared" si="54"/>
        <v>0</v>
      </c>
      <c r="I1317" s="270">
        <f t="shared" si="55"/>
        <v>0</v>
      </c>
    </row>
    <row r="1318" spans="2:9" s="245" customFormat="1" ht="10.199999999999999">
      <c r="B1318" s="756"/>
      <c r="C1318" s="757"/>
      <c r="D1318" s="266"/>
      <c r="E1318" s="267"/>
      <c r="F1318" s="267"/>
      <c r="G1318" s="268"/>
      <c r="H1318" s="269">
        <f t="shared" si="54"/>
        <v>0</v>
      </c>
      <c r="I1318" s="270">
        <f t="shared" si="55"/>
        <v>0</v>
      </c>
    </row>
    <row r="1319" spans="2:9" s="245" customFormat="1" ht="10.199999999999999">
      <c r="B1319" s="756"/>
      <c r="C1319" s="757"/>
      <c r="D1319" s="266"/>
      <c r="E1319" s="267"/>
      <c r="F1319" s="267"/>
      <c r="G1319" s="268"/>
      <c r="H1319" s="269">
        <f t="shared" si="54"/>
        <v>0</v>
      </c>
      <c r="I1319" s="270">
        <f t="shared" si="55"/>
        <v>0</v>
      </c>
    </row>
    <row r="1320" spans="2:9" s="245" customFormat="1" ht="10.199999999999999">
      <c r="B1320" s="756"/>
      <c r="C1320" s="757"/>
      <c r="D1320" s="266"/>
      <c r="E1320" s="267"/>
      <c r="F1320" s="267"/>
      <c r="G1320" s="268"/>
      <c r="H1320" s="269">
        <f t="shared" si="54"/>
        <v>0</v>
      </c>
      <c r="I1320" s="270">
        <f t="shared" si="55"/>
        <v>0</v>
      </c>
    </row>
    <row r="1321" spans="2:9" s="245" customFormat="1" ht="10.199999999999999">
      <c r="B1321" s="756"/>
      <c r="C1321" s="757"/>
      <c r="D1321" s="266"/>
      <c r="E1321" s="267"/>
      <c r="F1321" s="267"/>
      <c r="G1321" s="268"/>
      <c r="H1321" s="269">
        <f t="shared" si="54"/>
        <v>0</v>
      </c>
      <c r="I1321" s="270">
        <f t="shared" si="55"/>
        <v>0</v>
      </c>
    </row>
    <row r="1322" spans="2:9" s="245" customFormat="1" ht="10.199999999999999">
      <c r="B1322" s="756"/>
      <c r="C1322" s="757"/>
      <c r="D1322" s="266"/>
      <c r="E1322" s="267"/>
      <c r="F1322" s="267"/>
      <c r="G1322" s="268"/>
      <c r="H1322" s="269">
        <f t="shared" si="54"/>
        <v>0</v>
      </c>
      <c r="I1322" s="270">
        <f t="shared" si="55"/>
        <v>0</v>
      </c>
    </row>
    <row r="1323" spans="2:9" s="245" customFormat="1" ht="10.199999999999999">
      <c r="B1323" s="756"/>
      <c r="C1323" s="757"/>
      <c r="D1323" s="266"/>
      <c r="E1323" s="267"/>
      <c r="F1323" s="267"/>
      <c r="G1323" s="268"/>
      <c r="H1323" s="269">
        <f t="shared" si="54"/>
        <v>0</v>
      </c>
      <c r="I1323" s="270">
        <f t="shared" si="55"/>
        <v>0</v>
      </c>
    </row>
    <row r="1324" spans="2:9" s="245" customFormat="1" ht="10.199999999999999">
      <c r="B1324" s="756"/>
      <c r="C1324" s="757"/>
      <c r="D1324" s="266"/>
      <c r="E1324" s="267"/>
      <c r="F1324" s="267"/>
      <c r="G1324" s="268"/>
      <c r="H1324" s="269">
        <f t="shared" si="54"/>
        <v>0</v>
      </c>
      <c r="I1324" s="270">
        <f t="shared" si="55"/>
        <v>0</v>
      </c>
    </row>
    <row r="1325" spans="2:9" s="245" customFormat="1" ht="10.199999999999999">
      <c r="B1325" s="756"/>
      <c r="C1325" s="757"/>
      <c r="D1325" s="266"/>
      <c r="E1325" s="267"/>
      <c r="F1325" s="267"/>
      <c r="G1325" s="268"/>
      <c r="H1325" s="269">
        <f t="shared" si="54"/>
        <v>0</v>
      </c>
      <c r="I1325" s="270">
        <f t="shared" si="55"/>
        <v>0</v>
      </c>
    </row>
    <row r="1326" spans="2:9" s="245" customFormat="1" ht="10.199999999999999">
      <c r="B1326" s="756"/>
      <c r="C1326" s="757"/>
      <c r="D1326" s="266"/>
      <c r="E1326" s="267"/>
      <c r="F1326" s="267"/>
      <c r="G1326" s="268"/>
      <c r="H1326" s="269">
        <f t="shared" si="54"/>
        <v>0</v>
      </c>
      <c r="I1326" s="270">
        <f t="shared" si="55"/>
        <v>0</v>
      </c>
    </row>
    <row r="1327" spans="2:9" s="245" customFormat="1" ht="10.199999999999999">
      <c r="B1327" s="756"/>
      <c r="C1327" s="757"/>
      <c r="D1327" s="266"/>
      <c r="E1327" s="267"/>
      <c r="F1327" s="267"/>
      <c r="G1327" s="268"/>
      <c r="H1327" s="269">
        <f t="shared" si="54"/>
        <v>0</v>
      </c>
      <c r="I1327" s="270">
        <f t="shared" si="55"/>
        <v>0</v>
      </c>
    </row>
    <row r="1328" spans="2:9" s="245" customFormat="1" ht="10.199999999999999">
      <c r="B1328" s="756"/>
      <c r="C1328" s="757"/>
      <c r="D1328" s="266"/>
      <c r="E1328" s="267"/>
      <c r="F1328" s="267"/>
      <c r="G1328" s="268"/>
      <c r="H1328" s="269">
        <f t="shared" si="54"/>
        <v>0</v>
      </c>
      <c r="I1328" s="270">
        <f t="shared" si="55"/>
        <v>0</v>
      </c>
    </row>
    <row r="1329" spans="2:9" s="245" customFormat="1" ht="10.199999999999999">
      <c r="B1329" s="756"/>
      <c r="C1329" s="757"/>
      <c r="D1329" s="266"/>
      <c r="E1329" s="267"/>
      <c r="F1329" s="267"/>
      <c r="G1329" s="268"/>
      <c r="H1329" s="269">
        <f t="shared" si="54"/>
        <v>0</v>
      </c>
      <c r="I1329" s="270">
        <f t="shared" si="55"/>
        <v>0</v>
      </c>
    </row>
    <row r="1330" spans="2:9" s="245" customFormat="1" ht="10.199999999999999">
      <c r="B1330" s="756"/>
      <c r="C1330" s="757"/>
      <c r="D1330" s="266"/>
      <c r="E1330" s="267"/>
      <c r="F1330" s="267"/>
      <c r="G1330" s="268"/>
      <c r="H1330" s="269">
        <f t="shared" si="54"/>
        <v>0</v>
      </c>
      <c r="I1330" s="270">
        <f t="shared" si="55"/>
        <v>0</v>
      </c>
    </row>
    <row r="1331" spans="2:9" s="245" customFormat="1" ht="10.199999999999999">
      <c r="B1331" s="756"/>
      <c r="C1331" s="757"/>
      <c r="D1331" s="266"/>
      <c r="E1331" s="267"/>
      <c r="F1331" s="267"/>
      <c r="G1331" s="268"/>
      <c r="H1331" s="269">
        <f t="shared" si="54"/>
        <v>0</v>
      </c>
      <c r="I1331" s="270">
        <f t="shared" si="55"/>
        <v>0</v>
      </c>
    </row>
    <row r="1332" spans="2:9" s="245" customFormat="1" ht="10.199999999999999">
      <c r="B1332" s="756"/>
      <c r="C1332" s="757"/>
      <c r="D1332" s="266"/>
      <c r="E1332" s="267"/>
      <c r="F1332" s="267"/>
      <c r="G1332" s="268"/>
      <c r="H1332" s="269">
        <f t="shared" si="54"/>
        <v>0</v>
      </c>
      <c r="I1332" s="270">
        <f t="shared" si="55"/>
        <v>0</v>
      </c>
    </row>
    <row r="1333" spans="2:9" s="245" customFormat="1" ht="10.199999999999999">
      <c r="B1333" s="756"/>
      <c r="C1333" s="757"/>
      <c r="D1333" s="266"/>
      <c r="E1333" s="267"/>
      <c r="F1333" s="267"/>
      <c r="G1333" s="268"/>
      <c r="H1333" s="269">
        <f t="shared" si="54"/>
        <v>0</v>
      </c>
      <c r="I1333" s="270">
        <f t="shared" si="55"/>
        <v>0</v>
      </c>
    </row>
    <row r="1334" spans="2:9" s="245" customFormat="1" ht="10.199999999999999">
      <c r="B1334" s="756"/>
      <c r="C1334" s="757"/>
      <c r="D1334" s="266"/>
      <c r="E1334" s="267"/>
      <c r="F1334" s="267"/>
      <c r="G1334" s="268"/>
      <c r="H1334" s="269">
        <f t="shared" si="54"/>
        <v>0</v>
      </c>
      <c r="I1334" s="270">
        <f t="shared" si="55"/>
        <v>0</v>
      </c>
    </row>
    <row r="1335" spans="2:9" s="245" customFormat="1" ht="10.199999999999999">
      <c r="B1335" s="756"/>
      <c r="C1335" s="757"/>
      <c r="D1335" s="266"/>
      <c r="E1335" s="267"/>
      <c r="F1335" s="267"/>
      <c r="G1335" s="268"/>
      <c r="H1335" s="269">
        <f t="shared" si="54"/>
        <v>0</v>
      </c>
      <c r="I1335" s="270">
        <f t="shared" si="55"/>
        <v>0</v>
      </c>
    </row>
    <row r="1336" spans="2:9" s="245" customFormat="1" ht="10.199999999999999">
      <c r="B1336" s="756"/>
      <c r="C1336" s="757"/>
      <c r="D1336" s="266"/>
      <c r="E1336" s="267"/>
      <c r="F1336" s="267"/>
      <c r="G1336" s="268"/>
      <c r="H1336" s="269">
        <f t="shared" si="54"/>
        <v>0</v>
      </c>
      <c r="I1336" s="270">
        <f t="shared" si="55"/>
        <v>0</v>
      </c>
    </row>
    <row r="1337" spans="2:9" s="245" customFormat="1" ht="10.199999999999999">
      <c r="B1337" s="756"/>
      <c r="C1337" s="757"/>
      <c r="D1337" s="266"/>
      <c r="E1337" s="267"/>
      <c r="F1337" s="267"/>
      <c r="G1337" s="268"/>
      <c r="H1337" s="269">
        <f t="shared" si="54"/>
        <v>0</v>
      </c>
      <c r="I1337" s="270">
        <f t="shared" si="55"/>
        <v>0</v>
      </c>
    </row>
    <row r="1338" spans="2:9" s="245" customFormat="1" ht="10.199999999999999">
      <c r="B1338" s="756"/>
      <c r="C1338" s="757"/>
      <c r="D1338" s="266"/>
      <c r="E1338" s="267"/>
      <c r="F1338" s="267"/>
      <c r="G1338" s="268"/>
      <c r="H1338" s="269">
        <f t="shared" si="54"/>
        <v>0</v>
      </c>
      <c r="I1338" s="270">
        <f t="shared" si="55"/>
        <v>0</v>
      </c>
    </row>
    <row r="1339" spans="2:9" s="245" customFormat="1" ht="10.199999999999999">
      <c r="B1339" s="756"/>
      <c r="C1339" s="757"/>
      <c r="D1339" s="266"/>
      <c r="E1339" s="267"/>
      <c r="F1339" s="267"/>
      <c r="G1339" s="268"/>
      <c r="H1339" s="269">
        <f t="shared" si="54"/>
        <v>0</v>
      </c>
      <c r="I1339" s="270">
        <f t="shared" si="55"/>
        <v>0</v>
      </c>
    </row>
    <row r="1340" spans="2:9" s="245" customFormat="1" ht="10.199999999999999">
      <c r="B1340" s="756"/>
      <c r="C1340" s="757"/>
      <c r="D1340" s="266"/>
      <c r="E1340" s="267"/>
      <c r="F1340" s="267"/>
      <c r="G1340" s="268"/>
      <c r="H1340" s="269">
        <f t="shared" si="54"/>
        <v>0</v>
      </c>
      <c r="I1340" s="270">
        <f t="shared" si="55"/>
        <v>0</v>
      </c>
    </row>
    <row r="1341" spans="2:9" s="245" customFormat="1" ht="10.199999999999999">
      <c r="B1341" s="756"/>
      <c r="C1341" s="757"/>
      <c r="D1341" s="266"/>
      <c r="E1341" s="267"/>
      <c r="F1341" s="267"/>
      <c r="G1341" s="268"/>
      <c r="H1341" s="269">
        <f t="shared" si="54"/>
        <v>0</v>
      </c>
      <c r="I1341" s="270">
        <f t="shared" si="55"/>
        <v>0</v>
      </c>
    </row>
    <row r="1342" spans="2:9" s="245" customFormat="1" ht="10.199999999999999">
      <c r="B1342" s="756"/>
      <c r="C1342" s="757"/>
      <c r="D1342" s="266"/>
      <c r="E1342" s="267"/>
      <c r="F1342" s="267"/>
      <c r="G1342" s="268"/>
      <c r="H1342" s="269">
        <f t="shared" si="54"/>
        <v>0</v>
      </c>
      <c r="I1342" s="270">
        <f t="shared" si="55"/>
        <v>0</v>
      </c>
    </row>
    <row r="1343" spans="2:9" s="245" customFormat="1" ht="10.199999999999999">
      <c r="B1343" s="756"/>
      <c r="C1343" s="757"/>
      <c r="D1343" s="266"/>
      <c r="E1343" s="267"/>
      <c r="F1343" s="267"/>
      <c r="G1343" s="268"/>
      <c r="H1343" s="269">
        <f t="shared" si="54"/>
        <v>0</v>
      </c>
      <c r="I1343" s="270">
        <f t="shared" si="55"/>
        <v>0</v>
      </c>
    </row>
    <row r="1344" spans="2:9" s="245" customFormat="1" ht="10.199999999999999">
      <c r="B1344" s="756"/>
      <c r="C1344" s="757"/>
      <c r="D1344" s="266"/>
      <c r="E1344" s="267"/>
      <c r="F1344" s="267"/>
      <c r="G1344" s="268"/>
      <c r="H1344" s="269">
        <f t="shared" si="54"/>
        <v>0</v>
      </c>
      <c r="I1344" s="270">
        <f t="shared" si="55"/>
        <v>0</v>
      </c>
    </row>
    <row r="1345" spans="2:9" s="245" customFormat="1" ht="10.199999999999999">
      <c r="B1345" s="756"/>
      <c r="C1345" s="757"/>
      <c r="D1345" s="266"/>
      <c r="E1345" s="267"/>
      <c r="F1345" s="267"/>
      <c r="G1345" s="268"/>
      <c r="H1345" s="269">
        <f t="shared" si="54"/>
        <v>0</v>
      </c>
      <c r="I1345" s="270">
        <f t="shared" si="55"/>
        <v>0</v>
      </c>
    </row>
    <row r="1346" spans="2:9" s="245" customFormat="1" ht="10.199999999999999">
      <c r="B1346" s="756"/>
      <c r="C1346" s="757"/>
      <c r="D1346" s="266"/>
      <c r="E1346" s="267"/>
      <c r="F1346" s="267"/>
      <c r="G1346" s="268"/>
      <c r="H1346" s="269">
        <f t="shared" si="54"/>
        <v>0</v>
      </c>
      <c r="I1346" s="270">
        <f t="shared" si="55"/>
        <v>0</v>
      </c>
    </row>
    <row r="1347" spans="2:9" s="245" customFormat="1" ht="10.199999999999999">
      <c r="B1347" s="756"/>
      <c r="C1347" s="757"/>
      <c r="D1347" s="266"/>
      <c r="E1347" s="267"/>
      <c r="F1347" s="267"/>
      <c r="G1347" s="268"/>
      <c r="H1347" s="269">
        <f t="shared" si="54"/>
        <v>0</v>
      </c>
      <c r="I1347" s="270">
        <f t="shared" si="55"/>
        <v>0</v>
      </c>
    </row>
    <row r="1348" spans="2:9" s="245" customFormat="1" ht="10.199999999999999">
      <c r="B1348" s="756"/>
      <c r="C1348" s="757"/>
      <c r="D1348" s="266"/>
      <c r="E1348" s="267"/>
      <c r="F1348" s="267"/>
      <c r="G1348" s="268"/>
      <c r="H1348" s="269">
        <f t="shared" si="54"/>
        <v>0</v>
      </c>
      <c r="I1348" s="270">
        <f t="shared" si="55"/>
        <v>0</v>
      </c>
    </row>
    <row r="1349" spans="2:9" s="245" customFormat="1" ht="10.199999999999999">
      <c r="B1349" s="756"/>
      <c r="C1349" s="757"/>
      <c r="D1349" s="266"/>
      <c r="E1349" s="267"/>
      <c r="F1349" s="267"/>
      <c r="G1349" s="268"/>
      <c r="H1349" s="269">
        <f t="shared" si="54"/>
        <v>0</v>
      </c>
      <c r="I1349" s="270">
        <f t="shared" si="55"/>
        <v>0</v>
      </c>
    </row>
    <row r="1350" spans="2:9" s="245" customFormat="1" ht="10.199999999999999">
      <c r="B1350" s="756"/>
      <c r="C1350" s="757"/>
      <c r="D1350" s="266"/>
      <c r="E1350" s="267"/>
      <c r="F1350" s="267"/>
      <c r="G1350" s="268"/>
      <c r="H1350" s="269">
        <f t="shared" si="54"/>
        <v>0</v>
      </c>
      <c r="I1350" s="270">
        <f t="shared" si="55"/>
        <v>0</v>
      </c>
    </row>
    <row r="1351" spans="2:9" s="245" customFormat="1" ht="10.199999999999999">
      <c r="B1351" s="756"/>
      <c r="C1351" s="757"/>
      <c r="D1351" s="266"/>
      <c r="E1351" s="267"/>
      <c r="F1351" s="267"/>
      <c r="G1351" s="268"/>
      <c r="H1351" s="269">
        <f t="shared" si="54"/>
        <v>0</v>
      </c>
      <c r="I1351" s="270">
        <f t="shared" si="55"/>
        <v>0</v>
      </c>
    </row>
    <row r="1352" spans="2:9" s="245" customFormat="1" ht="10.199999999999999">
      <c r="B1352" s="756"/>
      <c r="C1352" s="757"/>
      <c r="D1352" s="266"/>
      <c r="E1352" s="267"/>
      <c r="F1352" s="267"/>
      <c r="G1352" s="268"/>
      <c r="H1352" s="269">
        <f t="shared" si="54"/>
        <v>0</v>
      </c>
      <c r="I1352" s="270">
        <f t="shared" si="55"/>
        <v>0</v>
      </c>
    </row>
    <row r="1353" spans="2:9" s="245" customFormat="1" ht="10.199999999999999">
      <c r="B1353" s="756"/>
      <c r="C1353" s="757"/>
      <c r="D1353" s="266"/>
      <c r="E1353" s="267"/>
      <c r="F1353" s="267"/>
      <c r="G1353" s="268"/>
      <c r="H1353" s="269">
        <f t="shared" si="54"/>
        <v>0</v>
      </c>
      <c r="I1353" s="270">
        <f t="shared" si="55"/>
        <v>0</v>
      </c>
    </row>
    <row r="1354" spans="2:9" s="245" customFormat="1" ht="10.199999999999999">
      <c r="B1354" s="756"/>
      <c r="C1354" s="757"/>
      <c r="D1354" s="266"/>
      <c r="E1354" s="267"/>
      <c r="F1354" s="267"/>
      <c r="G1354" s="268"/>
      <c r="H1354" s="269">
        <f t="shared" si="54"/>
        <v>0</v>
      </c>
      <c r="I1354" s="270">
        <f t="shared" si="55"/>
        <v>0</v>
      </c>
    </row>
    <row r="1355" spans="2:9" s="245" customFormat="1" ht="10.199999999999999">
      <c r="B1355" s="756"/>
      <c r="C1355" s="757"/>
      <c r="D1355" s="266"/>
      <c r="E1355" s="267"/>
      <c r="F1355" s="267"/>
      <c r="G1355" s="268"/>
      <c r="H1355" s="269">
        <f t="shared" si="54"/>
        <v>0</v>
      </c>
      <c r="I1355" s="270">
        <f t="shared" si="55"/>
        <v>0</v>
      </c>
    </row>
    <row r="1356" spans="2:9" s="245" customFormat="1" ht="10.199999999999999">
      <c r="B1356" s="756"/>
      <c r="C1356" s="757"/>
      <c r="D1356" s="266"/>
      <c r="E1356" s="267"/>
      <c r="F1356" s="267"/>
      <c r="G1356" s="268"/>
      <c r="H1356" s="269">
        <f t="shared" si="54"/>
        <v>0</v>
      </c>
      <c r="I1356" s="270">
        <f t="shared" si="55"/>
        <v>0</v>
      </c>
    </row>
    <row r="1357" spans="2:9" s="245" customFormat="1" ht="10.199999999999999">
      <c r="B1357" s="756"/>
      <c r="C1357" s="757"/>
      <c r="D1357" s="266"/>
      <c r="E1357" s="267"/>
      <c r="F1357" s="267"/>
      <c r="G1357" s="268"/>
      <c r="H1357" s="269">
        <f t="shared" si="54"/>
        <v>0</v>
      </c>
      <c r="I1357" s="270">
        <f t="shared" si="55"/>
        <v>0</v>
      </c>
    </row>
    <row r="1358" spans="2:9" s="245" customFormat="1" ht="10.199999999999999">
      <c r="B1358" s="758"/>
      <c r="C1358" s="759"/>
      <c r="D1358" s="271"/>
      <c r="E1358" s="272"/>
      <c r="F1358" s="272"/>
      <c r="G1358" s="273"/>
      <c r="H1358" s="274">
        <f t="shared" si="54"/>
        <v>0</v>
      </c>
      <c r="I1358" s="275">
        <f t="shared" si="55"/>
        <v>0</v>
      </c>
    </row>
    <row r="1359" spans="2:9" s="244" customFormat="1" ht="12">
      <c r="B1359" s="762" t="s">
        <v>233</v>
      </c>
      <c r="C1359" s="763"/>
      <c r="D1359" s="763"/>
      <c r="E1359" s="763"/>
      <c r="F1359" s="763"/>
      <c r="G1359" s="764"/>
      <c r="H1359" s="276">
        <f>ROUND(SUM(H1309:H1358),3)</f>
        <v>0</v>
      </c>
      <c r="I1359" s="277">
        <f>ROUND(SUM(I1309:I1358),3)</f>
        <v>0</v>
      </c>
    </row>
    <row r="1360" spans="2:9" s="244" customFormat="1" ht="12.6" thickBot="1">
      <c r="B1360" s="765" t="s">
        <v>234</v>
      </c>
      <c r="C1360" s="766"/>
      <c r="D1360" s="766"/>
      <c r="E1360" s="766"/>
      <c r="F1360" s="766"/>
      <c r="G1360" s="767"/>
      <c r="H1360" s="768">
        <f>ROUND(I1359-H1359+I1308,3)</f>
        <v>0</v>
      </c>
      <c r="I1360" s="769"/>
    </row>
    <row r="1361" spans="2:9" s="245" customFormat="1" ht="10.8" thickTop="1">
      <c r="B1361" s="770" t="s">
        <v>5</v>
      </c>
      <c r="C1361" s="771"/>
      <c r="D1361" s="774" t="s">
        <v>6</v>
      </c>
      <c r="E1361" s="775"/>
      <c r="F1361" s="775"/>
      <c r="G1361" s="775"/>
      <c r="H1361" s="775"/>
      <c r="I1361" s="776"/>
    </row>
    <row r="1362" spans="2:9" s="245" customFormat="1" ht="10.199999999999999">
      <c r="B1362" s="772"/>
      <c r="C1362" s="773"/>
      <c r="D1362" s="777" t="s">
        <v>235</v>
      </c>
      <c r="E1362" s="778"/>
      <c r="F1362" s="778"/>
      <c r="G1362" s="778"/>
      <c r="H1362" s="779" t="s">
        <v>236</v>
      </c>
      <c r="I1362" s="780"/>
    </row>
    <row r="1363" spans="2:9" s="245" customFormat="1" ht="10.199999999999999">
      <c r="B1363" s="798" t="str">
        <f>B1291</f>
        <v>YENİ YAPI</v>
      </c>
      <c r="C1363" s="799"/>
      <c r="D1363" s="802" t="str">
        <f>D1291</f>
        <v>Emrah Kulaklı</v>
      </c>
      <c r="E1363" s="803"/>
      <c r="F1363" s="803"/>
      <c r="G1363" s="803"/>
      <c r="H1363" s="802" t="str">
        <f>H1291</f>
        <v>Emrullah Yavaş</v>
      </c>
      <c r="I1363" s="804"/>
    </row>
    <row r="1364" spans="2:9" s="245" customFormat="1" ht="10.199999999999999">
      <c r="B1364" s="800"/>
      <c r="C1364" s="801"/>
      <c r="D1364" s="802" t="str">
        <f>D1292</f>
        <v>İnşaat Mühendisi</v>
      </c>
      <c r="E1364" s="803"/>
      <c r="F1364" s="803"/>
      <c r="G1364" s="803"/>
      <c r="H1364" s="802" t="str">
        <f>H1292</f>
        <v>İnşaat Mühendisi</v>
      </c>
      <c r="I1364" s="804"/>
    </row>
    <row r="1365" spans="2:9" s="245" customFormat="1" ht="10.199999999999999">
      <c r="B1365" s="800"/>
      <c r="C1365" s="801"/>
      <c r="D1365" s="259"/>
      <c r="H1365" s="259"/>
      <c r="I1365" s="254"/>
    </row>
    <row r="1366" spans="2:9" s="245" customFormat="1" ht="10.199999999999999">
      <c r="B1366" s="253"/>
      <c r="D1366" s="259"/>
      <c r="H1366" s="259"/>
      <c r="I1366" s="254"/>
    </row>
    <row r="1367" spans="2:9" s="245" customFormat="1" ht="10.8" thickBot="1">
      <c r="B1367" s="255"/>
      <c r="C1367" s="256"/>
      <c r="D1367" s="260"/>
      <c r="E1367" s="256"/>
      <c r="F1367" s="256"/>
      <c r="G1367" s="256"/>
      <c r="H1367" s="260"/>
      <c r="I1367" s="257"/>
    </row>
    <row r="1368" spans="2:9" s="245" customFormat="1" ht="6" customHeight="1" thickTop="1"/>
    <row r="1369" spans="2:9" ht="3.75" customHeight="1"/>
    <row r="1370" spans="2:9" ht="9.75" customHeight="1" thickBot="1">
      <c r="B1370" s="246"/>
      <c r="C1370" s="246"/>
      <c r="D1370" s="245"/>
      <c r="H1370" s="247" t="s">
        <v>232</v>
      </c>
      <c r="I1370" s="248">
        <f>I1298+1</f>
        <v>19</v>
      </c>
    </row>
    <row r="1371" spans="2:9" s="244" customFormat="1" ht="12" customHeight="1" thickTop="1">
      <c r="B1371" s="278" t="s">
        <v>6</v>
      </c>
      <c r="C1371" s="760" t="str">
        <f>C1299</f>
        <v>:FARSYAPI</v>
      </c>
      <c r="D1371" s="760"/>
      <c r="E1371" s="760"/>
      <c r="F1371" s="760"/>
      <c r="G1371" s="760"/>
      <c r="H1371" s="760"/>
      <c r="I1371" s="761"/>
    </row>
    <row r="1372" spans="2:9" s="244" customFormat="1" ht="12">
      <c r="B1372" s="279" t="s">
        <v>5</v>
      </c>
      <c r="C1372" s="783" t="str">
        <f t="shared" ref="C1372:C1375" si="56">C1300</f>
        <v>:YENİ YAPI</v>
      </c>
      <c r="D1372" s="783"/>
      <c r="E1372" s="783"/>
      <c r="F1372" s="783"/>
      <c r="G1372" s="783"/>
      <c r="H1372" s="783"/>
      <c r="I1372" s="784"/>
    </row>
    <row r="1373" spans="2:9" s="244" customFormat="1" ht="12" customHeight="1">
      <c r="B1373" s="279" t="s">
        <v>230</v>
      </c>
      <c r="C1373" s="785" t="str">
        <f t="shared" si="56"/>
        <v xml:space="preserve">:PANDROS </v>
      </c>
      <c r="D1373" s="785"/>
      <c r="E1373" s="785"/>
      <c r="F1373" s="785"/>
      <c r="G1373" s="785"/>
      <c r="H1373" s="785"/>
      <c r="I1373" s="786"/>
    </row>
    <row r="1374" spans="2:9" s="244" customFormat="1" ht="12" customHeight="1">
      <c r="B1374" s="279" t="s">
        <v>231</v>
      </c>
      <c r="C1374" s="783" t="str">
        <f t="shared" si="56"/>
        <v>:İNCE İŞLER</v>
      </c>
      <c r="D1374" s="783"/>
      <c r="E1374" s="783"/>
      <c r="F1374" s="783"/>
      <c r="G1374" s="783"/>
      <c r="H1374" s="783"/>
      <c r="I1374" s="784"/>
    </row>
    <row r="1375" spans="2:9" s="244" customFormat="1" ht="33" customHeight="1">
      <c r="B1375" s="280" t="s">
        <v>228</v>
      </c>
      <c r="C1375" s="787" t="str">
        <f t="shared" si="56"/>
        <v>:Yemek Kesintisi</v>
      </c>
      <c r="D1375" s="787"/>
      <c r="E1375" s="787"/>
      <c r="F1375" s="787"/>
      <c r="G1375" s="787"/>
      <c r="H1375" s="787"/>
      <c r="I1375" s="788"/>
    </row>
    <row r="1376" spans="2:9" s="244" customFormat="1" ht="12.6" thickBot="1">
      <c r="B1376" s="281" t="s">
        <v>9</v>
      </c>
      <c r="C1376" s="282" t="str">
        <f>C1304</f>
        <v>:KES.02</v>
      </c>
      <c r="D1376" s="283" t="s">
        <v>1</v>
      </c>
      <c r="E1376" s="283" t="str">
        <f>E1304</f>
        <v>:pkt</v>
      </c>
      <c r="F1376" s="283"/>
      <c r="G1376" s="283"/>
      <c r="H1376" s="283" t="s">
        <v>198</v>
      </c>
      <c r="I1376" s="284" t="str">
        <f>I1304</f>
        <v>:1TL</v>
      </c>
    </row>
    <row r="1377" spans="2:10" s="249" customFormat="1" ht="24" customHeight="1" thickTop="1" thickBot="1">
      <c r="B1377" s="789" t="s">
        <v>229</v>
      </c>
      <c r="C1377" s="790"/>
      <c r="D1377" s="790"/>
      <c r="E1377" s="790"/>
      <c r="F1377" s="790"/>
      <c r="G1377" s="790"/>
      <c r="H1377" s="790"/>
      <c r="I1377" s="791"/>
    </row>
    <row r="1378" spans="2:10" s="244" customFormat="1" ht="12.6" thickTop="1">
      <c r="B1378" s="792" t="s">
        <v>223</v>
      </c>
      <c r="C1378" s="793"/>
      <c r="D1378" s="793" t="s">
        <v>145</v>
      </c>
      <c r="E1378" s="793"/>
      <c r="F1378" s="793"/>
      <c r="G1378" s="793"/>
      <c r="H1378" s="796" t="s">
        <v>3</v>
      </c>
      <c r="I1378" s="797"/>
    </row>
    <row r="1379" spans="2:10" s="244" customFormat="1" ht="12">
      <c r="B1379" s="794"/>
      <c r="C1379" s="795"/>
      <c r="D1379" s="251" t="s">
        <v>147</v>
      </c>
      <c r="E1379" s="251" t="s">
        <v>224</v>
      </c>
      <c r="F1379" s="251" t="s">
        <v>225</v>
      </c>
      <c r="G1379" s="251" t="s">
        <v>148</v>
      </c>
      <c r="H1379" s="258" t="s">
        <v>226</v>
      </c>
      <c r="I1379" s="252" t="s">
        <v>227</v>
      </c>
      <c r="J1379" s="250"/>
    </row>
    <row r="1380" spans="2:10" s="244" customFormat="1" ht="12">
      <c r="B1380" s="781" t="s">
        <v>237</v>
      </c>
      <c r="C1380" s="782"/>
      <c r="D1380" s="261"/>
      <c r="E1380" s="262"/>
      <c r="F1380" s="262"/>
      <c r="G1380" s="263"/>
      <c r="H1380" s="264"/>
      <c r="I1380" s="265">
        <f>H1360</f>
        <v>0</v>
      </c>
      <c r="J1380" s="250"/>
    </row>
    <row r="1381" spans="2:10" s="245" customFormat="1" ht="10.199999999999999">
      <c r="B1381" s="756"/>
      <c r="C1381" s="757"/>
      <c r="D1381" s="266"/>
      <c r="E1381" s="267"/>
      <c r="F1381" s="267"/>
      <c r="G1381" s="268"/>
      <c r="H1381" s="269">
        <f>ROUND(IF(MID(B1381,1,5)="MİNHA",PRODUCT(D1381:G1381),0),3)</f>
        <v>0</v>
      </c>
      <c r="I1381" s="270">
        <f>ROUND(IF(MID(B1381,1,5)&lt;&gt;"MİNHA",PRODUCT(D1381:G1381),0),3)</f>
        <v>0</v>
      </c>
    </row>
    <row r="1382" spans="2:10" s="245" customFormat="1" ht="10.199999999999999">
      <c r="B1382" s="756"/>
      <c r="C1382" s="757"/>
      <c r="D1382" s="266"/>
      <c r="E1382" s="267"/>
      <c r="F1382" s="267"/>
      <c r="G1382" s="268"/>
      <c r="H1382" s="269">
        <f t="shared" ref="H1382:H1430" si="57">ROUND(IF(MID(B1382,1,5)="MİNHA",PRODUCT(D1382:G1382),0),3)</f>
        <v>0</v>
      </c>
      <c r="I1382" s="270">
        <f t="shared" ref="I1382:I1430" si="58">ROUND(IF(MID(B1382,1,5)&lt;&gt;"MİNHA",PRODUCT(D1382:G1382),0),3)</f>
        <v>0</v>
      </c>
    </row>
    <row r="1383" spans="2:10" s="245" customFormat="1" ht="10.199999999999999">
      <c r="B1383" s="756"/>
      <c r="C1383" s="757"/>
      <c r="D1383" s="266"/>
      <c r="E1383" s="267"/>
      <c r="F1383" s="267"/>
      <c r="G1383" s="268"/>
      <c r="H1383" s="269">
        <f t="shared" si="57"/>
        <v>0</v>
      </c>
      <c r="I1383" s="270">
        <f t="shared" si="58"/>
        <v>0</v>
      </c>
    </row>
    <row r="1384" spans="2:10" s="245" customFormat="1" ht="10.199999999999999">
      <c r="B1384" s="756"/>
      <c r="C1384" s="757"/>
      <c r="D1384" s="266"/>
      <c r="E1384" s="267"/>
      <c r="F1384" s="267"/>
      <c r="G1384" s="268"/>
      <c r="H1384" s="269">
        <f t="shared" si="57"/>
        <v>0</v>
      </c>
      <c r="I1384" s="270">
        <f t="shared" si="58"/>
        <v>0</v>
      </c>
    </row>
    <row r="1385" spans="2:10" s="245" customFormat="1" ht="10.199999999999999">
      <c r="B1385" s="756"/>
      <c r="C1385" s="757"/>
      <c r="D1385" s="266"/>
      <c r="E1385" s="267"/>
      <c r="F1385" s="267"/>
      <c r="G1385" s="268"/>
      <c r="H1385" s="269">
        <f t="shared" si="57"/>
        <v>0</v>
      </c>
      <c r="I1385" s="270">
        <f t="shared" si="58"/>
        <v>0</v>
      </c>
    </row>
    <row r="1386" spans="2:10" s="245" customFormat="1" ht="10.199999999999999">
      <c r="B1386" s="756"/>
      <c r="C1386" s="757"/>
      <c r="D1386" s="266"/>
      <c r="E1386" s="267"/>
      <c r="F1386" s="267"/>
      <c r="G1386" s="268"/>
      <c r="H1386" s="269">
        <f t="shared" si="57"/>
        <v>0</v>
      </c>
      <c r="I1386" s="270">
        <f t="shared" si="58"/>
        <v>0</v>
      </c>
    </row>
    <row r="1387" spans="2:10" s="245" customFormat="1" ht="10.199999999999999">
      <c r="B1387" s="756"/>
      <c r="C1387" s="757"/>
      <c r="D1387" s="266"/>
      <c r="E1387" s="267"/>
      <c r="F1387" s="267"/>
      <c r="G1387" s="268"/>
      <c r="H1387" s="269">
        <f t="shared" si="57"/>
        <v>0</v>
      </c>
      <c r="I1387" s="270">
        <f t="shared" si="58"/>
        <v>0</v>
      </c>
    </row>
    <row r="1388" spans="2:10" s="245" customFormat="1" ht="10.199999999999999">
      <c r="B1388" s="756"/>
      <c r="C1388" s="757"/>
      <c r="D1388" s="266"/>
      <c r="E1388" s="267"/>
      <c r="F1388" s="267"/>
      <c r="G1388" s="268"/>
      <c r="H1388" s="269">
        <f t="shared" si="57"/>
        <v>0</v>
      </c>
      <c r="I1388" s="270">
        <f t="shared" si="58"/>
        <v>0</v>
      </c>
    </row>
    <row r="1389" spans="2:10" s="245" customFormat="1" ht="10.199999999999999">
      <c r="B1389" s="756"/>
      <c r="C1389" s="757"/>
      <c r="D1389" s="266"/>
      <c r="E1389" s="267"/>
      <c r="F1389" s="267"/>
      <c r="G1389" s="268"/>
      <c r="H1389" s="269">
        <f t="shared" si="57"/>
        <v>0</v>
      </c>
      <c r="I1389" s="270">
        <f t="shared" si="58"/>
        <v>0</v>
      </c>
    </row>
    <row r="1390" spans="2:10" s="245" customFormat="1" ht="10.199999999999999">
      <c r="B1390" s="756"/>
      <c r="C1390" s="757"/>
      <c r="D1390" s="266"/>
      <c r="E1390" s="267"/>
      <c r="F1390" s="267"/>
      <c r="G1390" s="268"/>
      <c r="H1390" s="269">
        <f t="shared" si="57"/>
        <v>0</v>
      </c>
      <c r="I1390" s="270">
        <f t="shared" si="58"/>
        <v>0</v>
      </c>
    </row>
    <row r="1391" spans="2:10" s="245" customFormat="1" ht="10.199999999999999">
      <c r="B1391" s="756"/>
      <c r="C1391" s="757"/>
      <c r="D1391" s="266"/>
      <c r="E1391" s="267"/>
      <c r="F1391" s="267"/>
      <c r="G1391" s="268"/>
      <c r="H1391" s="269">
        <f t="shared" si="57"/>
        <v>0</v>
      </c>
      <c r="I1391" s="270">
        <f t="shared" si="58"/>
        <v>0</v>
      </c>
    </row>
    <row r="1392" spans="2:10" s="245" customFormat="1" ht="10.199999999999999">
      <c r="B1392" s="756"/>
      <c r="C1392" s="757"/>
      <c r="D1392" s="266"/>
      <c r="E1392" s="267"/>
      <c r="F1392" s="267"/>
      <c r="G1392" s="268"/>
      <c r="H1392" s="269">
        <f t="shared" si="57"/>
        <v>0</v>
      </c>
      <c r="I1392" s="270">
        <f t="shared" si="58"/>
        <v>0</v>
      </c>
    </row>
    <row r="1393" spans="2:9" s="245" customFormat="1" ht="10.199999999999999">
      <c r="B1393" s="756"/>
      <c r="C1393" s="757"/>
      <c r="D1393" s="266"/>
      <c r="E1393" s="267"/>
      <c r="F1393" s="267"/>
      <c r="G1393" s="268"/>
      <c r="H1393" s="269">
        <f t="shared" si="57"/>
        <v>0</v>
      </c>
      <c r="I1393" s="270">
        <f t="shared" si="58"/>
        <v>0</v>
      </c>
    </row>
    <row r="1394" spans="2:9" s="245" customFormat="1" ht="10.199999999999999">
      <c r="B1394" s="756"/>
      <c r="C1394" s="757"/>
      <c r="D1394" s="266"/>
      <c r="E1394" s="267"/>
      <c r="F1394" s="267"/>
      <c r="G1394" s="268"/>
      <c r="H1394" s="269">
        <f t="shared" si="57"/>
        <v>0</v>
      </c>
      <c r="I1394" s="270">
        <f t="shared" si="58"/>
        <v>0</v>
      </c>
    </row>
    <row r="1395" spans="2:9" s="245" customFormat="1" ht="10.199999999999999">
      <c r="B1395" s="756"/>
      <c r="C1395" s="757"/>
      <c r="D1395" s="266"/>
      <c r="E1395" s="267"/>
      <c r="F1395" s="267"/>
      <c r="G1395" s="268"/>
      <c r="H1395" s="269">
        <f t="shared" si="57"/>
        <v>0</v>
      </c>
      <c r="I1395" s="270">
        <f t="shared" si="58"/>
        <v>0</v>
      </c>
    </row>
    <row r="1396" spans="2:9" s="245" customFormat="1" ht="10.199999999999999">
      <c r="B1396" s="756"/>
      <c r="C1396" s="757"/>
      <c r="D1396" s="266"/>
      <c r="E1396" s="267"/>
      <c r="F1396" s="267"/>
      <c r="G1396" s="268"/>
      <c r="H1396" s="269">
        <f t="shared" si="57"/>
        <v>0</v>
      </c>
      <c r="I1396" s="270">
        <f t="shared" si="58"/>
        <v>0</v>
      </c>
    </row>
    <row r="1397" spans="2:9" s="245" customFormat="1" ht="10.199999999999999">
      <c r="B1397" s="756"/>
      <c r="C1397" s="757"/>
      <c r="D1397" s="266"/>
      <c r="E1397" s="267"/>
      <c r="F1397" s="267"/>
      <c r="G1397" s="268"/>
      <c r="H1397" s="269">
        <f t="shared" si="57"/>
        <v>0</v>
      </c>
      <c r="I1397" s="270">
        <f t="shared" si="58"/>
        <v>0</v>
      </c>
    </row>
    <row r="1398" spans="2:9" s="245" customFormat="1" ht="10.199999999999999">
      <c r="B1398" s="756"/>
      <c r="C1398" s="757"/>
      <c r="D1398" s="266"/>
      <c r="E1398" s="267"/>
      <c r="F1398" s="267"/>
      <c r="G1398" s="268"/>
      <c r="H1398" s="269">
        <f t="shared" si="57"/>
        <v>0</v>
      </c>
      <c r="I1398" s="270">
        <f t="shared" si="58"/>
        <v>0</v>
      </c>
    </row>
    <row r="1399" spans="2:9" s="245" customFormat="1" ht="10.199999999999999">
      <c r="B1399" s="756"/>
      <c r="C1399" s="757"/>
      <c r="D1399" s="266"/>
      <c r="E1399" s="267"/>
      <c r="F1399" s="267"/>
      <c r="G1399" s="268"/>
      <c r="H1399" s="269">
        <f t="shared" si="57"/>
        <v>0</v>
      </c>
      <c r="I1399" s="270">
        <f t="shared" si="58"/>
        <v>0</v>
      </c>
    </row>
    <row r="1400" spans="2:9" s="245" customFormat="1" ht="10.199999999999999">
      <c r="B1400" s="756"/>
      <c r="C1400" s="757"/>
      <c r="D1400" s="266"/>
      <c r="E1400" s="267"/>
      <c r="F1400" s="267"/>
      <c r="G1400" s="268"/>
      <c r="H1400" s="269">
        <f t="shared" si="57"/>
        <v>0</v>
      </c>
      <c r="I1400" s="270">
        <f t="shared" si="58"/>
        <v>0</v>
      </c>
    </row>
    <row r="1401" spans="2:9" s="245" customFormat="1" ht="10.199999999999999">
      <c r="B1401" s="756"/>
      <c r="C1401" s="757"/>
      <c r="D1401" s="266"/>
      <c r="E1401" s="267"/>
      <c r="F1401" s="267"/>
      <c r="G1401" s="268"/>
      <c r="H1401" s="269">
        <f t="shared" si="57"/>
        <v>0</v>
      </c>
      <c r="I1401" s="270">
        <f t="shared" si="58"/>
        <v>0</v>
      </c>
    </row>
    <row r="1402" spans="2:9" s="245" customFormat="1" ht="10.199999999999999">
      <c r="B1402" s="756"/>
      <c r="C1402" s="757"/>
      <c r="D1402" s="266"/>
      <c r="E1402" s="267"/>
      <c r="F1402" s="267"/>
      <c r="G1402" s="268"/>
      <c r="H1402" s="269">
        <f t="shared" si="57"/>
        <v>0</v>
      </c>
      <c r="I1402" s="270">
        <f t="shared" si="58"/>
        <v>0</v>
      </c>
    </row>
    <row r="1403" spans="2:9" s="245" customFormat="1" ht="10.199999999999999">
      <c r="B1403" s="756"/>
      <c r="C1403" s="757"/>
      <c r="D1403" s="266"/>
      <c r="E1403" s="267"/>
      <c r="F1403" s="267"/>
      <c r="G1403" s="268"/>
      <c r="H1403" s="269">
        <f t="shared" si="57"/>
        <v>0</v>
      </c>
      <c r="I1403" s="270">
        <f t="shared" si="58"/>
        <v>0</v>
      </c>
    </row>
    <row r="1404" spans="2:9" s="245" customFormat="1" ht="10.199999999999999">
      <c r="B1404" s="756"/>
      <c r="C1404" s="757"/>
      <c r="D1404" s="266"/>
      <c r="E1404" s="267"/>
      <c r="F1404" s="267"/>
      <c r="G1404" s="268"/>
      <c r="H1404" s="269">
        <f t="shared" si="57"/>
        <v>0</v>
      </c>
      <c r="I1404" s="270">
        <f t="shared" si="58"/>
        <v>0</v>
      </c>
    </row>
    <row r="1405" spans="2:9" s="245" customFormat="1" ht="10.199999999999999">
      <c r="B1405" s="756"/>
      <c r="C1405" s="757"/>
      <c r="D1405" s="266"/>
      <c r="E1405" s="267"/>
      <c r="F1405" s="267"/>
      <c r="G1405" s="268"/>
      <c r="H1405" s="269">
        <f t="shared" si="57"/>
        <v>0</v>
      </c>
      <c r="I1405" s="270">
        <f t="shared" si="58"/>
        <v>0</v>
      </c>
    </row>
    <row r="1406" spans="2:9" s="245" customFormat="1" ht="10.199999999999999">
      <c r="B1406" s="756"/>
      <c r="C1406" s="757"/>
      <c r="D1406" s="266"/>
      <c r="E1406" s="267"/>
      <c r="F1406" s="267"/>
      <c r="G1406" s="268"/>
      <c r="H1406" s="269">
        <f t="shared" si="57"/>
        <v>0</v>
      </c>
      <c r="I1406" s="270">
        <f t="shared" si="58"/>
        <v>0</v>
      </c>
    </row>
    <row r="1407" spans="2:9" s="245" customFormat="1" ht="10.199999999999999">
      <c r="B1407" s="756"/>
      <c r="C1407" s="757"/>
      <c r="D1407" s="266"/>
      <c r="E1407" s="267"/>
      <c r="F1407" s="267"/>
      <c r="G1407" s="268"/>
      <c r="H1407" s="269">
        <f t="shared" si="57"/>
        <v>0</v>
      </c>
      <c r="I1407" s="270">
        <f t="shared" si="58"/>
        <v>0</v>
      </c>
    </row>
    <row r="1408" spans="2:9" s="245" customFormat="1" ht="10.199999999999999">
      <c r="B1408" s="756"/>
      <c r="C1408" s="757"/>
      <c r="D1408" s="266"/>
      <c r="E1408" s="267"/>
      <c r="F1408" s="267"/>
      <c r="G1408" s="268"/>
      <c r="H1408" s="269">
        <f t="shared" si="57"/>
        <v>0</v>
      </c>
      <c r="I1408" s="270">
        <f t="shared" si="58"/>
        <v>0</v>
      </c>
    </row>
    <row r="1409" spans="2:9" s="245" customFormat="1" ht="10.199999999999999">
      <c r="B1409" s="756"/>
      <c r="C1409" s="757"/>
      <c r="D1409" s="266"/>
      <c r="E1409" s="267"/>
      <c r="F1409" s="267"/>
      <c r="G1409" s="268"/>
      <c r="H1409" s="269">
        <f t="shared" si="57"/>
        <v>0</v>
      </c>
      <c r="I1409" s="270">
        <f t="shared" si="58"/>
        <v>0</v>
      </c>
    </row>
    <row r="1410" spans="2:9" s="245" customFormat="1" ht="10.199999999999999">
      <c r="B1410" s="756"/>
      <c r="C1410" s="757"/>
      <c r="D1410" s="266"/>
      <c r="E1410" s="267"/>
      <c r="F1410" s="267"/>
      <c r="G1410" s="268"/>
      <c r="H1410" s="269">
        <f t="shared" si="57"/>
        <v>0</v>
      </c>
      <c r="I1410" s="270">
        <f t="shared" si="58"/>
        <v>0</v>
      </c>
    </row>
    <row r="1411" spans="2:9" s="245" customFormat="1" ht="10.199999999999999">
      <c r="B1411" s="756"/>
      <c r="C1411" s="757"/>
      <c r="D1411" s="266"/>
      <c r="E1411" s="267"/>
      <c r="F1411" s="267"/>
      <c r="G1411" s="268"/>
      <c r="H1411" s="269">
        <f t="shared" si="57"/>
        <v>0</v>
      </c>
      <c r="I1411" s="270">
        <f t="shared" si="58"/>
        <v>0</v>
      </c>
    </row>
    <row r="1412" spans="2:9" s="245" customFormat="1" ht="10.199999999999999">
      <c r="B1412" s="756"/>
      <c r="C1412" s="757"/>
      <c r="D1412" s="266"/>
      <c r="E1412" s="267"/>
      <c r="F1412" s="267"/>
      <c r="G1412" s="268"/>
      <c r="H1412" s="269">
        <f t="shared" si="57"/>
        <v>0</v>
      </c>
      <c r="I1412" s="270">
        <f t="shared" si="58"/>
        <v>0</v>
      </c>
    </row>
    <row r="1413" spans="2:9" s="245" customFormat="1" ht="10.199999999999999">
      <c r="B1413" s="756"/>
      <c r="C1413" s="757"/>
      <c r="D1413" s="266"/>
      <c r="E1413" s="267"/>
      <c r="F1413" s="267"/>
      <c r="G1413" s="268"/>
      <c r="H1413" s="269">
        <f t="shared" si="57"/>
        <v>0</v>
      </c>
      <c r="I1413" s="270">
        <f t="shared" si="58"/>
        <v>0</v>
      </c>
    </row>
    <row r="1414" spans="2:9" s="245" customFormat="1" ht="10.199999999999999">
      <c r="B1414" s="756"/>
      <c r="C1414" s="757"/>
      <c r="D1414" s="266"/>
      <c r="E1414" s="267"/>
      <c r="F1414" s="267"/>
      <c r="G1414" s="268"/>
      <c r="H1414" s="269">
        <f t="shared" si="57"/>
        <v>0</v>
      </c>
      <c r="I1414" s="270">
        <f t="shared" si="58"/>
        <v>0</v>
      </c>
    </row>
    <row r="1415" spans="2:9" s="245" customFormat="1" ht="10.199999999999999">
      <c r="B1415" s="756"/>
      <c r="C1415" s="757"/>
      <c r="D1415" s="266"/>
      <c r="E1415" s="267"/>
      <c r="F1415" s="267"/>
      <c r="G1415" s="268"/>
      <c r="H1415" s="269">
        <f t="shared" si="57"/>
        <v>0</v>
      </c>
      <c r="I1415" s="270">
        <f t="shared" si="58"/>
        <v>0</v>
      </c>
    </row>
    <row r="1416" spans="2:9" s="245" customFormat="1" ht="10.199999999999999">
      <c r="B1416" s="756"/>
      <c r="C1416" s="757"/>
      <c r="D1416" s="266"/>
      <c r="E1416" s="267"/>
      <c r="F1416" s="267"/>
      <c r="G1416" s="268"/>
      <c r="H1416" s="269">
        <f t="shared" si="57"/>
        <v>0</v>
      </c>
      <c r="I1416" s="270">
        <f t="shared" si="58"/>
        <v>0</v>
      </c>
    </row>
    <row r="1417" spans="2:9" s="245" customFormat="1" ht="10.199999999999999">
      <c r="B1417" s="756"/>
      <c r="C1417" s="757"/>
      <c r="D1417" s="266"/>
      <c r="E1417" s="267"/>
      <c r="F1417" s="267"/>
      <c r="G1417" s="268"/>
      <c r="H1417" s="269">
        <f t="shared" si="57"/>
        <v>0</v>
      </c>
      <c r="I1417" s="270">
        <f t="shared" si="58"/>
        <v>0</v>
      </c>
    </row>
    <row r="1418" spans="2:9" s="245" customFormat="1" ht="10.199999999999999">
      <c r="B1418" s="756"/>
      <c r="C1418" s="757"/>
      <c r="D1418" s="266"/>
      <c r="E1418" s="267"/>
      <c r="F1418" s="267"/>
      <c r="G1418" s="268"/>
      <c r="H1418" s="269">
        <f t="shared" si="57"/>
        <v>0</v>
      </c>
      <c r="I1418" s="270">
        <f t="shared" si="58"/>
        <v>0</v>
      </c>
    </row>
    <row r="1419" spans="2:9" s="245" customFormat="1" ht="10.199999999999999">
      <c r="B1419" s="756"/>
      <c r="C1419" s="757"/>
      <c r="D1419" s="266"/>
      <c r="E1419" s="267"/>
      <c r="F1419" s="267"/>
      <c r="G1419" s="268"/>
      <c r="H1419" s="269">
        <f t="shared" si="57"/>
        <v>0</v>
      </c>
      <c r="I1419" s="270">
        <f t="shared" si="58"/>
        <v>0</v>
      </c>
    </row>
    <row r="1420" spans="2:9" s="245" customFormat="1" ht="10.199999999999999">
      <c r="B1420" s="756"/>
      <c r="C1420" s="757"/>
      <c r="D1420" s="266"/>
      <c r="E1420" s="267"/>
      <c r="F1420" s="267"/>
      <c r="G1420" s="268"/>
      <c r="H1420" s="269">
        <f t="shared" si="57"/>
        <v>0</v>
      </c>
      <c r="I1420" s="270">
        <f t="shared" si="58"/>
        <v>0</v>
      </c>
    </row>
    <row r="1421" spans="2:9" s="245" customFormat="1" ht="10.199999999999999">
      <c r="B1421" s="756"/>
      <c r="C1421" s="757"/>
      <c r="D1421" s="266"/>
      <c r="E1421" s="267"/>
      <c r="F1421" s="267"/>
      <c r="G1421" s="268"/>
      <c r="H1421" s="269">
        <f t="shared" si="57"/>
        <v>0</v>
      </c>
      <c r="I1421" s="270">
        <f t="shared" si="58"/>
        <v>0</v>
      </c>
    </row>
    <row r="1422" spans="2:9" s="245" customFormat="1" ht="10.199999999999999">
      <c r="B1422" s="756"/>
      <c r="C1422" s="757"/>
      <c r="D1422" s="266"/>
      <c r="E1422" s="267"/>
      <c r="F1422" s="267"/>
      <c r="G1422" s="268"/>
      <c r="H1422" s="269">
        <f t="shared" si="57"/>
        <v>0</v>
      </c>
      <c r="I1422" s="270">
        <f t="shared" si="58"/>
        <v>0</v>
      </c>
    </row>
    <row r="1423" spans="2:9" s="245" customFormat="1" ht="10.199999999999999">
      <c r="B1423" s="756"/>
      <c r="C1423" s="757"/>
      <c r="D1423" s="266"/>
      <c r="E1423" s="267"/>
      <c r="F1423" s="267"/>
      <c r="G1423" s="268"/>
      <c r="H1423" s="269">
        <f t="shared" si="57"/>
        <v>0</v>
      </c>
      <c r="I1423" s="270">
        <f t="shared" si="58"/>
        <v>0</v>
      </c>
    </row>
    <row r="1424" spans="2:9" s="245" customFormat="1" ht="10.199999999999999">
      <c r="B1424" s="756"/>
      <c r="C1424" s="757"/>
      <c r="D1424" s="266"/>
      <c r="E1424" s="267"/>
      <c r="F1424" s="267"/>
      <c r="G1424" s="268"/>
      <c r="H1424" s="269">
        <f t="shared" si="57"/>
        <v>0</v>
      </c>
      <c r="I1424" s="270">
        <f t="shared" si="58"/>
        <v>0</v>
      </c>
    </row>
    <row r="1425" spans="2:9" s="245" customFormat="1" ht="10.199999999999999">
      <c r="B1425" s="756"/>
      <c r="C1425" s="757"/>
      <c r="D1425" s="266"/>
      <c r="E1425" s="267"/>
      <c r="F1425" s="267"/>
      <c r="G1425" s="268"/>
      <c r="H1425" s="269">
        <f t="shared" si="57"/>
        <v>0</v>
      </c>
      <c r="I1425" s="270">
        <f t="shared" si="58"/>
        <v>0</v>
      </c>
    </row>
    <row r="1426" spans="2:9" s="245" customFormat="1" ht="10.199999999999999">
      <c r="B1426" s="756"/>
      <c r="C1426" s="757"/>
      <c r="D1426" s="266"/>
      <c r="E1426" s="267"/>
      <c r="F1426" s="267"/>
      <c r="G1426" s="268"/>
      <c r="H1426" s="269">
        <f t="shared" si="57"/>
        <v>0</v>
      </c>
      <c r="I1426" s="270">
        <f t="shared" si="58"/>
        <v>0</v>
      </c>
    </row>
    <row r="1427" spans="2:9" s="245" customFormat="1" ht="10.199999999999999">
      <c r="B1427" s="756"/>
      <c r="C1427" s="757"/>
      <c r="D1427" s="266"/>
      <c r="E1427" s="267"/>
      <c r="F1427" s="267"/>
      <c r="G1427" s="268"/>
      <c r="H1427" s="269">
        <f t="shared" si="57"/>
        <v>0</v>
      </c>
      <c r="I1427" s="270">
        <f t="shared" si="58"/>
        <v>0</v>
      </c>
    </row>
    <row r="1428" spans="2:9" s="245" customFormat="1" ht="10.199999999999999">
      <c r="B1428" s="756"/>
      <c r="C1428" s="757"/>
      <c r="D1428" s="266"/>
      <c r="E1428" s="267"/>
      <c r="F1428" s="267"/>
      <c r="G1428" s="268"/>
      <c r="H1428" s="269">
        <f t="shared" si="57"/>
        <v>0</v>
      </c>
      <c r="I1428" s="270">
        <f t="shared" si="58"/>
        <v>0</v>
      </c>
    </row>
    <row r="1429" spans="2:9" s="245" customFormat="1" ht="10.199999999999999">
      <c r="B1429" s="756"/>
      <c r="C1429" s="757"/>
      <c r="D1429" s="266"/>
      <c r="E1429" s="267"/>
      <c r="F1429" s="267"/>
      <c r="G1429" s="268"/>
      <c r="H1429" s="269">
        <f t="shared" si="57"/>
        <v>0</v>
      </c>
      <c r="I1429" s="270">
        <f t="shared" si="58"/>
        <v>0</v>
      </c>
    </row>
    <row r="1430" spans="2:9" s="245" customFormat="1" ht="10.199999999999999">
      <c r="B1430" s="758"/>
      <c r="C1430" s="759"/>
      <c r="D1430" s="271"/>
      <c r="E1430" s="272"/>
      <c r="F1430" s="272"/>
      <c r="G1430" s="273"/>
      <c r="H1430" s="274">
        <f t="shared" si="57"/>
        <v>0</v>
      </c>
      <c r="I1430" s="275">
        <f t="shared" si="58"/>
        <v>0</v>
      </c>
    </row>
    <row r="1431" spans="2:9" s="244" customFormat="1" ht="12">
      <c r="B1431" s="762" t="s">
        <v>233</v>
      </c>
      <c r="C1431" s="763"/>
      <c r="D1431" s="763"/>
      <c r="E1431" s="763"/>
      <c r="F1431" s="763"/>
      <c r="G1431" s="764"/>
      <c r="H1431" s="276">
        <f>ROUND(SUM(H1381:H1430),3)</f>
        <v>0</v>
      </c>
      <c r="I1431" s="277">
        <f>ROUND(SUM(I1381:I1430),3)</f>
        <v>0</v>
      </c>
    </row>
    <row r="1432" spans="2:9" s="244" customFormat="1" ht="12.6" thickBot="1">
      <c r="B1432" s="765" t="s">
        <v>234</v>
      </c>
      <c r="C1432" s="766"/>
      <c r="D1432" s="766"/>
      <c r="E1432" s="766"/>
      <c r="F1432" s="766"/>
      <c r="G1432" s="767"/>
      <c r="H1432" s="768">
        <f>ROUND(I1431-H1431+I1380,3)</f>
        <v>0</v>
      </c>
      <c r="I1432" s="769"/>
    </row>
    <row r="1433" spans="2:9" s="245" customFormat="1" ht="10.8" thickTop="1">
      <c r="B1433" s="770" t="s">
        <v>5</v>
      </c>
      <c r="C1433" s="771"/>
      <c r="D1433" s="774" t="s">
        <v>6</v>
      </c>
      <c r="E1433" s="775"/>
      <c r="F1433" s="775"/>
      <c r="G1433" s="775"/>
      <c r="H1433" s="775"/>
      <c r="I1433" s="776"/>
    </row>
    <row r="1434" spans="2:9" s="245" customFormat="1" ht="10.199999999999999">
      <c r="B1434" s="772"/>
      <c r="C1434" s="773"/>
      <c r="D1434" s="777" t="s">
        <v>235</v>
      </c>
      <c r="E1434" s="778"/>
      <c r="F1434" s="778"/>
      <c r="G1434" s="778"/>
      <c r="H1434" s="779" t="s">
        <v>236</v>
      </c>
      <c r="I1434" s="780"/>
    </row>
    <row r="1435" spans="2:9" s="245" customFormat="1" ht="10.199999999999999">
      <c r="B1435" s="798" t="str">
        <f>B1363</f>
        <v>YENİ YAPI</v>
      </c>
      <c r="C1435" s="799"/>
      <c r="D1435" s="802" t="str">
        <f>D1363</f>
        <v>Emrah Kulaklı</v>
      </c>
      <c r="E1435" s="803"/>
      <c r="F1435" s="803"/>
      <c r="G1435" s="803"/>
      <c r="H1435" s="802" t="str">
        <f>H1363</f>
        <v>Emrullah Yavaş</v>
      </c>
      <c r="I1435" s="804"/>
    </row>
    <row r="1436" spans="2:9" s="245" customFormat="1" ht="10.199999999999999">
      <c r="B1436" s="800"/>
      <c r="C1436" s="801"/>
      <c r="D1436" s="802" t="str">
        <f>D1364</f>
        <v>İnşaat Mühendisi</v>
      </c>
      <c r="E1436" s="803"/>
      <c r="F1436" s="803"/>
      <c r="G1436" s="803"/>
      <c r="H1436" s="802" t="str">
        <f>H1364</f>
        <v>İnşaat Mühendisi</v>
      </c>
      <c r="I1436" s="804"/>
    </row>
    <row r="1437" spans="2:9" s="245" customFormat="1" ht="10.199999999999999">
      <c r="B1437" s="800"/>
      <c r="C1437" s="801"/>
      <c r="D1437" s="259"/>
      <c r="H1437" s="259"/>
      <c r="I1437" s="254"/>
    </row>
    <row r="1438" spans="2:9" s="245" customFormat="1" ht="10.199999999999999">
      <c r="B1438" s="253"/>
      <c r="D1438" s="259"/>
      <c r="H1438" s="259"/>
      <c r="I1438" s="254"/>
    </row>
    <row r="1439" spans="2:9" s="245" customFormat="1" ht="10.8" thickBot="1">
      <c r="B1439" s="255"/>
      <c r="C1439" s="256"/>
      <c r="D1439" s="260"/>
      <c r="E1439" s="256"/>
      <c r="F1439" s="256"/>
      <c r="G1439" s="256"/>
      <c r="H1439" s="260"/>
      <c r="I1439" s="257"/>
    </row>
    <row r="1440" spans="2:9" s="245" customFormat="1" ht="6" customHeight="1" thickTop="1"/>
  </sheetData>
  <mergeCells count="1440">
    <mergeCell ref="D65:I65"/>
    <mergeCell ref="D66:G66"/>
    <mergeCell ref="H66:I66"/>
    <mergeCell ref="B67:C69"/>
    <mergeCell ref="D67:G67"/>
    <mergeCell ref="H67:I67"/>
    <mergeCell ref="D68:G68"/>
    <mergeCell ref="H68:I68"/>
    <mergeCell ref="B10:C11"/>
    <mergeCell ref="D10:G10"/>
    <mergeCell ref="H10:I10"/>
    <mergeCell ref="B12:C12"/>
    <mergeCell ref="B63:G63"/>
    <mergeCell ref="B64:G64"/>
    <mergeCell ref="H64:I64"/>
    <mergeCell ref="C3:I3"/>
    <mergeCell ref="C4:I4"/>
    <mergeCell ref="C5:I5"/>
    <mergeCell ref="C6:I6"/>
    <mergeCell ref="C7:I7"/>
    <mergeCell ref="B9:I9"/>
    <mergeCell ref="B21:C21"/>
    <mergeCell ref="B20:C20"/>
    <mergeCell ref="B19:C19"/>
    <mergeCell ref="B18:C18"/>
    <mergeCell ref="B17:C17"/>
    <mergeCell ref="B16:C16"/>
    <mergeCell ref="B15:C15"/>
    <mergeCell ref="B14:C14"/>
    <mergeCell ref="B13:C13"/>
    <mergeCell ref="B35:C35"/>
    <mergeCell ref="B34:C34"/>
    <mergeCell ref="D137:I137"/>
    <mergeCell ref="D138:G138"/>
    <mergeCell ref="H138:I138"/>
    <mergeCell ref="B139:C141"/>
    <mergeCell ref="D139:G139"/>
    <mergeCell ref="H139:I139"/>
    <mergeCell ref="D140:G140"/>
    <mergeCell ref="H140:I140"/>
    <mergeCell ref="B82:C83"/>
    <mergeCell ref="D82:G82"/>
    <mergeCell ref="H82:I82"/>
    <mergeCell ref="B84:C84"/>
    <mergeCell ref="B135:G135"/>
    <mergeCell ref="B136:G136"/>
    <mergeCell ref="H136:I136"/>
    <mergeCell ref="C75:I75"/>
    <mergeCell ref="C76:I76"/>
    <mergeCell ref="C77:I77"/>
    <mergeCell ref="C78:I78"/>
    <mergeCell ref="C79:I79"/>
    <mergeCell ref="B81:I81"/>
    <mergeCell ref="B109:C109"/>
    <mergeCell ref="B108:C108"/>
    <mergeCell ref="B107:C107"/>
    <mergeCell ref="B106:C106"/>
    <mergeCell ref="B105:C105"/>
    <mergeCell ref="B104:C104"/>
    <mergeCell ref="B103:C103"/>
    <mergeCell ref="B102:C102"/>
    <mergeCell ref="B101:C101"/>
    <mergeCell ref="B100:C100"/>
    <mergeCell ref="B99:C99"/>
    <mergeCell ref="D209:I209"/>
    <mergeCell ref="D210:G210"/>
    <mergeCell ref="H210:I210"/>
    <mergeCell ref="B211:C213"/>
    <mergeCell ref="D211:G211"/>
    <mergeCell ref="H211:I211"/>
    <mergeCell ref="D212:G212"/>
    <mergeCell ref="H212:I212"/>
    <mergeCell ref="B154:C155"/>
    <mergeCell ref="D154:G154"/>
    <mergeCell ref="H154:I154"/>
    <mergeCell ref="B156:C156"/>
    <mergeCell ref="B207:G207"/>
    <mergeCell ref="B208:G208"/>
    <mergeCell ref="H208:I208"/>
    <mergeCell ref="C147:I147"/>
    <mergeCell ref="C148:I148"/>
    <mergeCell ref="C149:I149"/>
    <mergeCell ref="C150:I150"/>
    <mergeCell ref="C151:I151"/>
    <mergeCell ref="B153:I153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D281:I281"/>
    <mergeCell ref="D282:G282"/>
    <mergeCell ref="H282:I282"/>
    <mergeCell ref="B283:C285"/>
    <mergeCell ref="D283:G283"/>
    <mergeCell ref="H283:I283"/>
    <mergeCell ref="D284:G284"/>
    <mergeCell ref="H284:I284"/>
    <mergeCell ref="B226:C227"/>
    <mergeCell ref="D226:G226"/>
    <mergeCell ref="H226:I226"/>
    <mergeCell ref="B228:C228"/>
    <mergeCell ref="B279:G279"/>
    <mergeCell ref="B280:G280"/>
    <mergeCell ref="H280:I280"/>
    <mergeCell ref="C219:I219"/>
    <mergeCell ref="C220:I220"/>
    <mergeCell ref="C221:I221"/>
    <mergeCell ref="C222:I222"/>
    <mergeCell ref="C223:I223"/>
    <mergeCell ref="B225:I22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D353:I353"/>
    <mergeCell ref="D354:G354"/>
    <mergeCell ref="H354:I354"/>
    <mergeCell ref="B355:C357"/>
    <mergeCell ref="D355:G355"/>
    <mergeCell ref="H355:I355"/>
    <mergeCell ref="D356:G356"/>
    <mergeCell ref="H356:I356"/>
    <mergeCell ref="B298:C299"/>
    <mergeCell ref="D298:G298"/>
    <mergeCell ref="H298:I298"/>
    <mergeCell ref="B300:C300"/>
    <mergeCell ref="B351:G351"/>
    <mergeCell ref="B352:G352"/>
    <mergeCell ref="H352:I352"/>
    <mergeCell ref="C291:I291"/>
    <mergeCell ref="C292:I292"/>
    <mergeCell ref="C293:I293"/>
    <mergeCell ref="C294:I294"/>
    <mergeCell ref="C295:I295"/>
    <mergeCell ref="B297:I297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D425:I425"/>
    <mergeCell ref="D426:G426"/>
    <mergeCell ref="H426:I426"/>
    <mergeCell ref="B427:C429"/>
    <mergeCell ref="D427:G427"/>
    <mergeCell ref="H427:I427"/>
    <mergeCell ref="D428:G428"/>
    <mergeCell ref="H428:I428"/>
    <mergeCell ref="B370:C371"/>
    <mergeCell ref="D370:G370"/>
    <mergeCell ref="H370:I370"/>
    <mergeCell ref="B372:C372"/>
    <mergeCell ref="B423:G423"/>
    <mergeCell ref="B424:G424"/>
    <mergeCell ref="H424:I424"/>
    <mergeCell ref="C363:I363"/>
    <mergeCell ref="C364:I364"/>
    <mergeCell ref="C365:I365"/>
    <mergeCell ref="C366:I366"/>
    <mergeCell ref="C367:I367"/>
    <mergeCell ref="B369:I369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D497:I497"/>
    <mergeCell ref="D498:G498"/>
    <mergeCell ref="H498:I498"/>
    <mergeCell ref="B499:C501"/>
    <mergeCell ref="D499:G499"/>
    <mergeCell ref="H499:I499"/>
    <mergeCell ref="D500:G500"/>
    <mergeCell ref="H500:I500"/>
    <mergeCell ref="B442:C443"/>
    <mergeCell ref="D442:G442"/>
    <mergeCell ref="H442:I442"/>
    <mergeCell ref="B444:C444"/>
    <mergeCell ref="B495:G495"/>
    <mergeCell ref="B496:G496"/>
    <mergeCell ref="H496:I496"/>
    <mergeCell ref="C435:I435"/>
    <mergeCell ref="C436:I436"/>
    <mergeCell ref="C437:I437"/>
    <mergeCell ref="C438:I438"/>
    <mergeCell ref="C439:I439"/>
    <mergeCell ref="B441:I44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D569:I569"/>
    <mergeCell ref="D570:G570"/>
    <mergeCell ref="H570:I570"/>
    <mergeCell ref="B571:C573"/>
    <mergeCell ref="D571:G571"/>
    <mergeCell ref="H571:I571"/>
    <mergeCell ref="D572:G572"/>
    <mergeCell ref="H572:I572"/>
    <mergeCell ref="B514:C515"/>
    <mergeCell ref="D514:G514"/>
    <mergeCell ref="H514:I514"/>
    <mergeCell ref="B516:C516"/>
    <mergeCell ref="B567:G567"/>
    <mergeCell ref="B568:G568"/>
    <mergeCell ref="H568:I568"/>
    <mergeCell ref="C507:I507"/>
    <mergeCell ref="C508:I508"/>
    <mergeCell ref="C509:I509"/>
    <mergeCell ref="C510:I510"/>
    <mergeCell ref="C511:I511"/>
    <mergeCell ref="B513:I513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D641:I641"/>
    <mergeCell ref="D642:G642"/>
    <mergeCell ref="H642:I642"/>
    <mergeCell ref="B643:C645"/>
    <mergeCell ref="D643:G643"/>
    <mergeCell ref="H643:I643"/>
    <mergeCell ref="D644:G644"/>
    <mergeCell ref="H644:I644"/>
    <mergeCell ref="B586:C587"/>
    <mergeCell ref="D586:G586"/>
    <mergeCell ref="H586:I586"/>
    <mergeCell ref="B588:C588"/>
    <mergeCell ref="B639:G639"/>
    <mergeCell ref="B640:G640"/>
    <mergeCell ref="H640:I640"/>
    <mergeCell ref="C579:I579"/>
    <mergeCell ref="C580:I580"/>
    <mergeCell ref="C581:I581"/>
    <mergeCell ref="C582:I582"/>
    <mergeCell ref="C583:I583"/>
    <mergeCell ref="B585:I585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D713:I713"/>
    <mergeCell ref="D714:G714"/>
    <mergeCell ref="H714:I714"/>
    <mergeCell ref="B715:C717"/>
    <mergeCell ref="D715:G715"/>
    <mergeCell ref="H715:I715"/>
    <mergeCell ref="D716:G716"/>
    <mergeCell ref="H716:I716"/>
    <mergeCell ref="B658:C659"/>
    <mergeCell ref="D658:G658"/>
    <mergeCell ref="H658:I658"/>
    <mergeCell ref="B660:C660"/>
    <mergeCell ref="B711:G711"/>
    <mergeCell ref="B712:G712"/>
    <mergeCell ref="H712:I712"/>
    <mergeCell ref="C651:I651"/>
    <mergeCell ref="C652:I652"/>
    <mergeCell ref="C653:I653"/>
    <mergeCell ref="C654:I654"/>
    <mergeCell ref="C655:I655"/>
    <mergeCell ref="B657:I65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D785:I785"/>
    <mergeCell ref="D786:G786"/>
    <mergeCell ref="H786:I786"/>
    <mergeCell ref="B787:C789"/>
    <mergeCell ref="D787:G787"/>
    <mergeCell ref="H787:I787"/>
    <mergeCell ref="D788:G788"/>
    <mergeCell ref="H788:I788"/>
    <mergeCell ref="B730:C731"/>
    <mergeCell ref="D730:G730"/>
    <mergeCell ref="H730:I730"/>
    <mergeCell ref="B732:C732"/>
    <mergeCell ref="B783:G783"/>
    <mergeCell ref="B784:G784"/>
    <mergeCell ref="H784:I784"/>
    <mergeCell ref="C723:I723"/>
    <mergeCell ref="C724:I724"/>
    <mergeCell ref="C725:I725"/>
    <mergeCell ref="C726:I726"/>
    <mergeCell ref="C727:I727"/>
    <mergeCell ref="B729:I729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747:C747"/>
    <mergeCell ref="D857:I857"/>
    <mergeCell ref="D858:G858"/>
    <mergeCell ref="H858:I858"/>
    <mergeCell ref="B859:C861"/>
    <mergeCell ref="D859:G859"/>
    <mergeCell ref="H859:I859"/>
    <mergeCell ref="D860:G860"/>
    <mergeCell ref="H860:I860"/>
    <mergeCell ref="B802:C803"/>
    <mergeCell ref="D802:G802"/>
    <mergeCell ref="H802:I802"/>
    <mergeCell ref="B804:C804"/>
    <mergeCell ref="B855:G855"/>
    <mergeCell ref="B856:G856"/>
    <mergeCell ref="H856:I856"/>
    <mergeCell ref="C795:I795"/>
    <mergeCell ref="C796:I796"/>
    <mergeCell ref="C797:I797"/>
    <mergeCell ref="C798:I798"/>
    <mergeCell ref="C799:I799"/>
    <mergeCell ref="B801:I801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815:C815"/>
    <mergeCell ref="B816:C816"/>
    <mergeCell ref="D929:I929"/>
    <mergeCell ref="D930:G930"/>
    <mergeCell ref="H930:I930"/>
    <mergeCell ref="B931:C933"/>
    <mergeCell ref="D931:G931"/>
    <mergeCell ref="H931:I931"/>
    <mergeCell ref="D932:G932"/>
    <mergeCell ref="H932:I932"/>
    <mergeCell ref="B874:C875"/>
    <mergeCell ref="D874:G874"/>
    <mergeCell ref="H874:I874"/>
    <mergeCell ref="B876:C876"/>
    <mergeCell ref="B927:G927"/>
    <mergeCell ref="B928:G928"/>
    <mergeCell ref="H928:I928"/>
    <mergeCell ref="C867:I867"/>
    <mergeCell ref="C868:I868"/>
    <mergeCell ref="C869:I869"/>
    <mergeCell ref="C870:I870"/>
    <mergeCell ref="C871:I871"/>
    <mergeCell ref="B873:I87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D1001:I1001"/>
    <mergeCell ref="D1002:G1002"/>
    <mergeCell ref="H1002:I1002"/>
    <mergeCell ref="B1003:C1005"/>
    <mergeCell ref="D1003:G1003"/>
    <mergeCell ref="H1003:I1003"/>
    <mergeCell ref="D1004:G1004"/>
    <mergeCell ref="H1004:I1004"/>
    <mergeCell ref="B946:C947"/>
    <mergeCell ref="D946:G946"/>
    <mergeCell ref="H946:I946"/>
    <mergeCell ref="B948:C948"/>
    <mergeCell ref="B999:G999"/>
    <mergeCell ref="B1000:G1000"/>
    <mergeCell ref="H1000:I1000"/>
    <mergeCell ref="C939:I939"/>
    <mergeCell ref="C940:I940"/>
    <mergeCell ref="C941:I941"/>
    <mergeCell ref="C942:I942"/>
    <mergeCell ref="C943:I943"/>
    <mergeCell ref="B945:I945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D1073:I1073"/>
    <mergeCell ref="D1074:G1074"/>
    <mergeCell ref="H1074:I1074"/>
    <mergeCell ref="B1075:C1077"/>
    <mergeCell ref="D1075:G1075"/>
    <mergeCell ref="H1075:I1075"/>
    <mergeCell ref="D1076:G1076"/>
    <mergeCell ref="H1076:I1076"/>
    <mergeCell ref="B1018:C1019"/>
    <mergeCell ref="D1018:G1018"/>
    <mergeCell ref="H1018:I1018"/>
    <mergeCell ref="B1020:C1020"/>
    <mergeCell ref="B1071:G1071"/>
    <mergeCell ref="B1072:G1072"/>
    <mergeCell ref="H1072:I1072"/>
    <mergeCell ref="C1011:I1011"/>
    <mergeCell ref="C1012:I1012"/>
    <mergeCell ref="C1013:I1013"/>
    <mergeCell ref="C1014:I1014"/>
    <mergeCell ref="C1015:I1015"/>
    <mergeCell ref="B1017:I1017"/>
    <mergeCell ref="B1022:C1022"/>
    <mergeCell ref="B1023:C1023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D1145:I1145"/>
    <mergeCell ref="D1146:G1146"/>
    <mergeCell ref="H1146:I1146"/>
    <mergeCell ref="B1147:C1149"/>
    <mergeCell ref="D1147:G1147"/>
    <mergeCell ref="H1147:I1147"/>
    <mergeCell ref="D1148:G1148"/>
    <mergeCell ref="H1148:I1148"/>
    <mergeCell ref="B1090:C1091"/>
    <mergeCell ref="D1090:G1090"/>
    <mergeCell ref="H1090:I1090"/>
    <mergeCell ref="B1092:C1092"/>
    <mergeCell ref="B1143:G1143"/>
    <mergeCell ref="B1144:G1144"/>
    <mergeCell ref="H1144:I1144"/>
    <mergeCell ref="C1083:I1083"/>
    <mergeCell ref="C1084:I1084"/>
    <mergeCell ref="C1085:I1085"/>
    <mergeCell ref="C1086:I1086"/>
    <mergeCell ref="C1087:I1087"/>
    <mergeCell ref="B1089:I108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110:C1110"/>
    <mergeCell ref="D1217:I1217"/>
    <mergeCell ref="D1218:G1218"/>
    <mergeCell ref="H1218:I1218"/>
    <mergeCell ref="B1219:C1221"/>
    <mergeCell ref="D1219:G1219"/>
    <mergeCell ref="H1219:I1219"/>
    <mergeCell ref="D1220:G1220"/>
    <mergeCell ref="H1220:I1220"/>
    <mergeCell ref="B1162:C1163"/>
    <mergeCell ref="D1162:G1162"/>
    <mergeCell ref="H1162:I1162"/>
    <mergeCell ref="B1164:C1164"/>
    <mergeCell ref="B1215:G1215"/>
    <mergeCell ref="B1216:G1216"/>
    <mergeCell ref="H1216:I1216"/>
    <mergeCell ref="C1155:I1155"/>
    <mergeCell ref="C1156:I1156"/>
    <mergeCell ref="C1157:I1157"/>
    <mergeCell ref="C1158:I1158"/>
    <mergeCell ref="C1159:I1159"/>
    <mergeCell ref="B1161:I1161"/>
    <mergeCell ref="B1169:C1169"/>
    <mergeCell ref="B1170:C1170"/>
    <mergeCell ref="B1171:C1171"/>
    <mergeCell ref="B1172:C1172"/>
    <mergeCell ref="B1173:C1173"/>
    <mergeCell ref="B1174:C1174"/>
    <mergeCell ref="B1175:C1175"/>
    <mergeCell ref="B1176:C1176"/>
    <mergeCell ref="B1177:C1177"/>
    <mergeCell ref="B1178:C1178"/>
    <mergeCell ref="B1179:C1179"/>
    <mergeCell ref="D1234:G1234"/>
    <mergeCell ref="H1234:I1234"/>
    <mergeCell ref="B1236:C1236"/>
    <mergeCell ref="B1287:G1287"/>
    <mergeCell ref="B1288:G1288"/>
    <mergeCell ref="H1288:I1288"/>
    <mergeCell ref="C1227:I1227"/>
    <mergeCell ref="C1228:I1228"/>
    <mergeCell ref="C1229:I1229"/>
    <mergeCell ref="C1230:I1230"/>
    <mergeCell ref="C1231:I1231"/>
    <mergeCell ref="B1233:I1233"/>
    <mergeCell ref="B1238:C1238"/>
    <mergeCell ref="B1239:C1239"/>
    <mergeCell ref="B1240:C1240"/>
    <mergeCell ref="B1241:C1241"/>
    <mergeCell ref="B1242:C1242"/>
    <mergeCell ref="B1243:C1243"/>
    <mergeCell ref="B1244:C1244"/>
    <mergeCell ref="B1245:C1245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394:C1394"/>
    <mergeCell ref="B1395:C1395"/>
    <mergeCell ref="B1361:C1362"/>
    <mergeCell ref="D1361:I1361"/>
    <mergeCell ref="D1362:G1362"/>
    <mergeCell ref="H1362:I1362"/>
    <mergeCell ref="B1363:C1365"/>
    <mergeCell ref="D1363:G1363"/>
    <mergeCell ref="H1363:I1363"/>
    <mergeCell ref="D1364:G1364"/>
    <mergeCell ref="H1364:I1364"/>
    <mergeCell ref="B1306:C1307"/>
    <mergeCell ref="D1306:G1306"/>
    <mergeCell ref="H1306:I1306"/>
    <mergeCell ref="B1308:C1308"/>
    <mergeCell ref="B1359:G1359"/>
    <mergeCell ref="B1360:G1360"/>
    <mergeCell ref="H1360:I1360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11:C1311"/>
    <mergeCell ref="B1312:C1312"/>
    <mergeCell ref="B1313:C1313"/>
    <mergeCell ref="B25:C25"/>
    <mergeCell ref="B1433:C1434"/>
    <mergeCell ref="D1433:I1433"/>
    <mergeCell ref="D1434:G1434"/>
    <mergeCell ref="H1434:I1434"/>
    <mergeCell ref="B1435:C1437"/>
    <mergeCell ref="D1435:G1435"/>
    <mergeCell ref="H1435:I1435"/>
    <mergeCell ref="D1436:G1436"/>
    <mergeCell ref="H1436:I1436"/>
    <mergeCell ref="B1378:C1379"/>
    <mergeCell ref="D1378:G1378"/>
    <mergeCell ref="H1378:I1378"/>
    <mergeCell ref="B1380:C1380"/>
    <mergeCell ref="B1431:G1431"/>
    <mergeCell ref="B1432:G1432"/>
    <mergeCell ref="H1432:I1432"/>
    <mergeCell ref="C1371:I1371"/>
    <mergeCell ref="C1372:I1372"/>
    <mergeCell ref="C1373:I1373"/>
    <mergeCell ref="C1374:I1374"/>
    <mergeCell ref="C1375:I1375"/>
    <mergeCell ref="B1377:I1377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93:C1393"/>
    <mergeCell ref="B24:C24"/>
    <mergeCell ref="B23:C23"/>
    <mergeCell ref="B22:C22"/>
    <mergeCell ref="B56:C56"/>
    <mergeCell ref="B55:C55"/>
    <mergeCell ref="B54:C54"/>
    <mergeCell ref="B53:C53"/>
    <mergeCell ref="B52:C52"/>
    <mergeCell ref="B51:C51"/>
    <mergeCell ref="B50:C50"/>
    <mergeCell ref="B49:C49"/>
    <mergeCell ref="B48:C48"/>
    <mergeCell ref="B47:C47"/>
    <mergeCell ref="B46:C46"/>
    <mergeCell ref="B45:C45"/>
    <mergeCell ref="B44:C44"/>
    <mergeCell ref="B43:C43"/>
    <mergeCell ref="B42:C42"/>
    <mergeCell ref="B41:C41"/>
    <mergeCell ref="B40:C40"/>
    <mergeCell ref="B39:C39"/>
    <mergeCell ref="B38:C38"/>
    <mergeCell ref="B37:C37"/>
    <mergeCell ref="B36:C36"/>
    <mergeCell ref="B33:C33"/>
    <mergeCell ref="B32:C32"/>
    <mergeCell ref="B31:C31"/>
    <mergeCell ref="B30:C30"/>
    <mergeCell ref="B29:C29"/>
    <mergeCell ref="B28:C28"/>
    <mergeCell ref="B27:C27"/>
    <mergeCell ref="B26:C26"/>
    <mergeCell ref="B98:C98"/>
    <mergeCell ref="B117:C117"/>
    <mergeCell ref="B116:C116"/>
    <mergeCell ref="B115:C115"/>
    <mergeCell ref="B114:C114"/>
    <mergeCell ref="B113:C113"/>
    <mergeCell ref="B112:C112"/>
    <mergeCell ref="B111:C111"/>
    <mergeCell ref="B110:C110"/>
    <mergeCell ref="B62:C62"/>
    <mergeCell ref="B61:C61"/>
    <mergeCell ref="B60:C60"/>
    <mergeCell ref="B59:C59"/>
    <mergeCell ref="B58:C58"/>
    <mergeCell ref="B57:C57"/>
    <mergeCell ref="B97:C97"/>
    <mergeCell ref="B96:C96"/>
    <mergeCell ref="B95:C95"/>
    <mergeCell ref="B94:C94"/>
    <mergeCell ref="B93:C93"/>
    <mergeCell ref="B92:C92"/>
    <mergeCell ref="B91:C91"/>
    <mergeCell ref="B90:C90"/>
    <mergeCell ref="B89:C89"/>
    <mergeCell ref="B88:C88"/>
    <mergeCell ref="B87:C87"/>
    <mergeCell ref="B86:C86"/>
    <mergeCell ref="B85:C85"/>
    <mergeCell ref="B65:C66"/>
    <mergeCell ref="B119:C119"/>
    <mergeCell ref="B118:C118"/>
    <mergeCell ref="B134:C134"/>
    <mergeCell ref="B133:C133"/>
    <mergeCell ref="B132:C132"/>
    <mergeCell ref="B131:C131"/>
    <mergeCell ref="B130:C130"/>
    <mergeCell ref="B129:C129"/>
    <mergeCell ref="B157:C157"/>
    <mergeCell ref="B128:C128"/>
    <mergeCell ref="B127:C127"/>
    <mergeCell ref="B126:C126"/>
    <mergeCell ref="B125:C125"/>
    <mergeCell ref="B124:C124"/>
    <mergeCell ref="B123:C123"/>
    <mergeCell ref="B122:C122"/>
    <mergeCell ref="B121:C121"/>
    <mergeCell ref="B120:C120"/>
    <mergeCell ref="B137:C138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05:C205"/>
    <mergeCell ref="B206:C206"/>
    <mergeCell ref="B229:C229"/>
    <mergeCell ref="B230:C230"/>
    <mergeCell ref="B231:C231"/>
    <mergeCell ref="B232:C232"/>
    <mergeCell ref="B233:C233"/>
    <mergeCell ref="B234:C234"/>
    <mergeCell ref="B235:C235"/>
    <mergeCell ref="B209:C210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274:C274"/>
    <mergeCell ref="B275:C275"/>
    <mergeCell ref="B276:C276"/>
    <mergeCell ref="B277:C277"/>
    <mergeCell ref="B278:C278"/>
    <mergeCell ref="B301:C301"/>
    <mergeCell ref="B302:C302"/>
    <mergeCell ref="B303:C303"/>
    <mergeCell ref="B304:C304"/>
    <mergeCell ref="B281:C282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73:C373"/>
    <mergeCell ref="B353:C354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21:C421"/>
    <mergeCell ref="B422:C422"/>
    <mergeCell ref="B445:C445"/>
    <mergeCell ref="B446:C446"/>
    <mergeCell ref="B447:C447"/>
    <mergeCell ref="B448:C448"/>
    <mergeCell ref="B449:C449"/>
    <mergeCell ref="B450:C450"/>
    <mergeCell ref="B451:C45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5:C426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90:C490"/>
    <mergeCell ref="B491:C491"/>
    <mergeCell ref="B492:C492"/>
    <mergeCell ref="B493:C493"/>
    <mergeCell ref="B494:C494"/>
    <mergeCell ref="B517:C517"/>
    <mergeCell ref="B518:C518"/>
    <mergeCell ref="B519:C519"/>
    <mergeCell ref="B520:C52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7:C498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89:C58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69:C570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37:C637"/>
    <mergeCell ref="B638:C638"/>
    <mergeCell ref="B661:C661"/>
    <mergeCell ref="B662:C662"/>
    <mergeCell ref="B663:C663"/>
    <mergeCell ref="B664:C664"/>
    <mergeCell ref="B665:C665"/>
    <mergeCell ref="B666:C666"/>
    <mergeCell ref="B667:C667"/>
    <mergeCell ref="B641:C642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06:C706"/>
    <mergeCell ref="B707:C707"/>
    <mergeCell ref="B708:C708"/>
    <mergeCell ref="B709:C709"/>
    <mergeCell ref="B710:C710"/>
    <mergeCell ref="B733:C733"/>
    <mergeCell ref="B734:C734"/>
    <mergeCell ref="B735:C735"/>
    <mergeCell ref="B736:C736"/>
    <mergeCell ref="B713:C714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57:C757"/>
    <mergeCell ref="B758:C758"/>
    <mergeCell ref="B759:C759"/>
    <mergeCell ref="B760:C760"/>
    <mergeCell ref="B761:C761"/>
    <mergeCell ref="B762:C762"/>
    <mergeCell ref="B763:C763"/>
    <mergeCell ref="B764:C764"/>
    <mergeCell ref="B765:C765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775:C775"/>
    <mergeCell ref="B776:C776"/>
    <mergeCell ref="B777:C777"/>
    <mergeCell ref="B778:C778"/>
    <mergeCell ref="B779:C779"/>
    <mergeCell ref="B780:C780"/>
    <mergeCell ref="B781:C781"/>
    <mergeCell ref="B782:C782"/>
    <mergeCell ref="B805:C805"/>
    <mergeCell ref="B785:C786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53:C853"/>
    <mergeCell ref="B854:C854"/>
    <mergeCell ref="B877:C877"/>
    <mergeCell ref="B878:C878"/>
    <mergeCell ref="B879:C879"/>
    <mergeCell ref="B880:C880"/>
    <mergeCell ref="B881:C881"/>
    <mergeCell ref="B882:C882"/>
    <mergeCell ref="B883:C883"/>
    <mergeCell ref="B844:C844"/>
    <mergeCell ref="B845:C845"/>
    <mergeCell ref="B846:C846"/>
    <mergeCell ref="B847:C847"/>
    <mergeCell ref="B848:C848"/>
    <mergeCell ref="B849:C849"/>
    <mergeCell ref="B850:C850"/>
    <mergeCell ref="B851:C851"/>
    <mergeCell ref="B852:C852"/>
    <mergeCell ref="B857:C858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895:C895"/>
    <mergeCell ref="B896:C896"/>
    <mergeCell ref="B897:C897"/>
    <mergeCell ref="B898:C898"/>
    <mergeCell ref="B899:C899"/>
    <mergeCell ref="B900:C900"/>
    <mergeCell ref="B901:C901"/>
    <mergeCell ref="B902:C902"/>
    <mergeCell ref="B903:C903"/>
    <mergeCell ref="B922:C922"/>
    <mergeCell ref="B923:C923"/>
    <mergeCell ref="B924:C924"/>
    <mergeCell ref="B925:C925"/>
    <mergeCell ref="B926:C926"/>
    <mergeCell ref="B949:C949"/>
    <mergeCell ref="B950:C950"/>
    <mergeCell ref="B951:C951"/>
    <mergeCell ref="B952:C952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29:C930"/>
    <mergeCell ref="B973:C973"/>
    <mergeCell ref="B974:C974"/>
    <mergeCell ref="B975:C975"/>
    <mergeCell ref="B976:C976"/>
    <mergeCell ref="B977:C977"/>
    <mergeCell ref="B978:C978"/>
    <mergeCell ref="B979:C979"/>
    <mergeCell ref="B980:C980"/>
    <mergeCell ref="B981:C981"/>
    <mergeCell ref="B964:C964"/>
    <mergeCell ref="B965:C965"/>
    <mergeCell ref="B966:C966"/>
    <mergeCell ref="B967:C967"/>
    <mergeCell ref="B968:C968"/>
    <mergeCell ref="B969:C969"/>
    <mergeCell ref="B970:C970"/>
    <mergeCell ref="B971:C971"/>
    <mergeCell ref="B972:C972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1021:C1021"/>
    <mergeCell ref="B982:C982"/>
    <mergeCell ref="B983:C983"/>
    <mergeCell ref="B984:C984"/>
    <mergeCell ref="B985:C985"/>
    <mergeCell ref="B986:C986"/>
    <mergeCell ref="B987:C987"/>
    <mergeCell ref="B988:C988"/>
    <mergeCell ref="B989:C989"/>
    <mergeCell ref="B990:C990"/>
    <mergeCell ref="B1001:C1002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33:C1033"/>
    <mergeCell ref="B1034:C1034"/>
    <mergeCell ref="B1035:C1035"/>
    <mergeCell ref="B1036:C1036"/>
    <mergeCell ref="B1037:C1037"/>
    <mergeCell ref="B1038:C1038"/>
    <mergeCell ref="B1039:C1039"/>
    <mergeCell ref="B1040:C1040"/>
    <mergeCell ref="B1041:C1041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B1059:C1059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069:C1069"/>
    <mergeCell ref="B1070:C1070"/>
    <mergeCell ref="B1093:C1093"/>
    <mergeCell ref="B1094:C1094"/>
    <mergeCell ref="B1095:C1095"/>
    <mergeCell ref="B1096:C1096"/>
    <mergeCell ref="B1097:C1097"/>
    <mergeCell ref="B1098:C1098"/>
    <mergeCell ref="B1099:C1099"/>
    <mergeCell ref="B1073:C1074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120:C1120"/>
    <mergeCell ref="B1121:C1121"/>
    <mergeCell ref="B1122:C1122"/>
    <mergeCell ref="B1123:C1123"/>
    <mergeCell ref="B1124:C1124"/>
    <mergeCell ref="B1125:C1125"/>
    <mergeCell ref="B1126:C1126"/>
    <mergeCell ref="B1127:C1127"/>
    <mergeCell ref="B1128:C1128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38:C1138"/>
    <mergeCell ref="B1139:C1139"/>
    <mergeCell ref="B1140:C1140"/>
    <mergeCell ref="B1141:C1141"/>
    <mergeCell ref="B1142:C1142"/>
    <mergeCell ref="B1165:C1165"/>
    <mergeCell ref="B1166:C1166"/>
    <mergeCell ref="B1167:C1167"/>
    <mergeCell ref="B1168:C1168"/>
    <mergeCell ref="B1145:C1146"/>
    <mergeCell ref="B1198:C1198"/>
    <mergeCell ref="B1199:C1199"/>
    <mergeCell ref="B1200:C1200"/>
    <mergeCell ref="B1201:C1201"/>
    <mergeCell ref="B1202:C1202"/>
    <mergeCell ref="B1203:C1203"/>
    <mergeCell ref="B1204:C1204"/>
    <mergeCell ref="B1205:C1205"/>
    <mergeCell ref="B1206:C1206"/>
    <mergeCell ref="B1189:C1189"/>
    <mergeCell ref="B1190:C1190"/>
    <mergeCell ref="B1191:C1191"/>
    <mergeCell ref="B1192:C1192"/>
    <mergeCell ref="B1193:C1193"/>
    <mergeCell ref="B1194:C1194"/>
    <mergeCell ref="B1195:C1195"/>
    <mergeCell ref="B1196:C1196"/>
    <mergeCell ref="B1197:C1197"/>
    <mergeCell ref="B1207:C1207"/>
    <mergeCell ref="B1208:C1208"/>
    <mergeCell ref="B1209:C1209"/>
    <mergeCell ref="B1210:C1210"/>
    <mergeCell ref="B1211:C1211"/>
    <mergeCell ref="B1212:C1212"/>
    <mergeCell ref="B1213:C1213"/>
    <mergeCell ref="B1214:C1214"/>
    <mergeCell ref="B1237:C1237"/>
    <mergeCell ref="B1217:C1218"/>
    <mergeCell ref="B1267:C1267"/>
    <mergeCell ref="B1268:C1268"/>
    <mergeCell ref="B1269:C1269"/>
    <mergeCell ref="B1270:C1270"/>
    <mergeCell ref="B1271:C1271"/>
    <mergeCell ref="B1234:C1235"/>
    <mergeCell ref="B1272:C1272"/>
    <mergeCell ref="B1273:C1273"/>
    <mergeCell ref="B1274:C1274"/>
    <mergeCell ref="B1275:C1275"/>
    <mergeCell ref="B1258:C1258"/>
    <mergeCell ref="B1259:C1259"/>
    <mergeCell ref="B1260:C1260"/>
    <mergeCell ref="B1261:C1261"/>
    <mergeCell ref="B1262:C1262"/>
    <mergeCell ref="B1263:C1263"/>
    <mergeCell ref="B1264:C1264"/>
    <mergeCell ref="B1265:C1265"/>
    <mergeCell ref="B1266:C1266"/>
    <mergeCell ref="B1285:C1285"/>
    <mergeCell ref="B1286:C1286"/>
    <mergeCell ref="B1309:C1309"/>
    <mergeCell ref="B1310:C1310"/>
    <mergeCell ref="B1314:C1314"/>
    <mergeCell ref="B1315:C1315"/>
    <mergeCell ref="B1276:C1276"/>
    <mergeCell ref="B1277:C1277"/>
    <mergeCell ref="B1278:C1278"/>
    <mergeCell ref="B1279:C1279"/>
    <mergeCell ref="B1280:C1280"/>
    <mergeCell ref="B1281:C1281"/>
    <mergeCell ref="B1282:C1282"/>
    <mergeCell ref="B1283:C1283"/>
    <mergeCell ref="B1284:C1284"/>
    <mergeCell ref="C1299:I1299"/>
    <mergeCell ref="C1300:I1300"/>
    <mergeCell ref="C1301:I1301"/>
    <mergeCell ref="C1302:I1302"/>
    <mergeCell ref="C1303:I1303"/>
    <mergeCell ref="B1305:I1305"/>
    <mergeCell ref="B1289:C1290"/>
    <mergeCell ref="D1289:I1289"/>
    <mergeCell ref="D1290:G1290"/>
    <mergeCell ref="H1290:I1290"/>
    <mergeCell ref="B1291:C1293"/>
    <mergeCell ref="D1291:G1291"/>
    <mergeCell ref="H1291:I1291"/>
    <mergeCell ref="D1292:G1292"/>
    <mergeCell ref="H1292:I1292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27:C1327"/>
    <mergeCell ref="B1328:C1328"/>
    <mergeCell ref="B1329:C1329"/>
    <mergeCell ref="B1330:C1330"/>
    <mergeCell ref="B1331:C1331"/>
    <mergeCell ref="B1332:C1332"/>
    <mergeCell ref="B1333:C1333"/>
    <mergeCell ref="B1334:C1334"/>
    <mergeCell ref="B1335:C1335"/>
    <mergeCell ref="B1354:C1354"/>
    <mergeCell ref="B1355:C1355"/>
    <mergeCell ref="B1356:C1356"/>
    <mergeCell ref="B1357:C1357"/>
    <mergeCell ref="B1358:C1358"/>
    <mergeCell ref="B1381:C1381"/>
    <mergeCell ref="B1382:C1382"/>
    <mergeCell ref="B1383:C1383"/>
    <mergeCell ref="B1384:C1384"/>
    <mergeCell ref="B1345:C1345"/>
    <mergeCell ref="B1346:C1346"/>
    <mergeCell ref="B1347:C1347"/>
    <mergeCell ref="B1348:C1348"/>
    <mergeCell ref="B1349:C1349"/>
    <mergeCell ref="B1350:C1350"/>
    <mergeCell ref="B1351:C1351"/>
    <mergeCell ref="B1352:C1352"/>
    <mergeCell ref="B1353:C1353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396:C1396"/>
    <mergeCell ref="B1397:C1397"/>
    <mergeCell ref="B1398:C1398"/>
    <mergeCell ref="B1399:C1399"/>
    <mergeCell ref="B1400:C1400"/>
    <mergeCell ref="B1401:C1401"/>
    <mergeCell ref="B1402:C1402"/>
    <mergeCell ref="B1403:C1403"/>
    <mergeCell ref="B1404:C1404"/>
    <mergeCell ref="B1423:C1423"/>
    <mergeCell ref="B1424:C1424"/>
    <mergeCell ref="B1425:C1425"/>
    <mergeCell ref="B1426:C1426"/>
    <mergeCell ref="B1427:C1427"/>
    <mergeCell ref="B1428:C1428"/>
    <mergeCell ref="B1429:C1429"/>
    <mergeCell ref="B1430:C1430"/>
    <mergeCell ref="B1414:C1414"/>
    <mergeCell ref="B1415:C1415"/>
    <mergeCell ref="B1416:C1416"/>
    <mergeCell ref="B1417:C1417"/>
    <mergeCell ref="B1418:C1418"/>
    <mergeCell ref="B1419:C1419"/>
    <mergeCell ref="B1420:C1420"/>
    <mergeCell ref="B1421:C1421"/>
    <mergeCell ref="B1422:C1422"/>
  </mergeCells>
  <printOptions horizontalCentered="1" verticalCentered="1"/>
  <pageMargins left="0.59055118110236227" right="0.19685039370078741" top="0.19685039370078741" bottom="0.19685039370078741" header="0" footer="0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C00000"/>
  </sheetPr>
  <dimension ref="B1:J1440"/>
  <sheetViews>
    <sheetView showZeros="0" view="pageBreakPreview" zoomScale="115" zoomScaleNormal="100" zoomScaleSheetLayoutView="115" workbookViewId="0">
      <selection activeCell="B13" sqref="B13:G26"/>
    </sheetView>
  </sheetViews>
  <sheetFormatPr defaultRowHeight="14.4"/>
  <cols>
    <col min="1" max="1" width="0.5546875" customWidth="1"/>
    <col min="2" max="2" width="9.33203125" customWidth="1"/>
    <col min="3" max="3" width="36.109375" customWidth="1"/>
    <col min="4" max="6" width="7" customWidth="1"/>
    <col min="7" max="7" width="8.88671875" bestFit="1" customWidth="1"/>
    <col min="10" max="10" width="0.6640625" customWidth="1"/>
  </cols>
  <sheetData>
    <row r="1" spans="2:10" ht="3.75" customHeight="1"/>
    <row r="2" spans="2:10" ht="9.75" customHeight="1" thickBot="1">
      <c r="B2" s="246"/>
      <c r="C2" s="246"/>
      <c r="D2" s="245"/>
      <c r="H2" s="247" t="s">
        <v>232</v>
      </c>
      <c r="I2" s="248"/>
    </row>
    <row r="3" spans="2:10" s="244" customFormat="1" ht="12.6" thickTop="1">
      <c r="B3" s="278" t="s">
        <v>6</v>
      </c>
      <c r="C3" s="760" t="str">
        <f>CONCATENATE(":",Giriş!$C$5)</f>
        <v>:FARSYAPI</v>
      </c>
      <c r="D3" s="760"/>
      <c r="E3" s="760"/>
      <c r="F3" s="760"/>
      <c r="G3" s="760"/>
      <c r="H3" s="760"/>
      <c r="I3" s="761"/>
    </row>
    <row r="4" spans="2:10" s="244" customFormat="1" ht="12">
      <c r="B4" s="279" t="s">
        <v>5</v>
      </c>
      <c r="C4" s="783" t="str">
        <f>CONCATENATE(":",Giriş!$C$6)</f>
        <v>:YENİ YAPI</v>
      </c>
      <c r="D4" s="783"/>
      <c r="E4" s="783"/>
      <c r="F4" s="783"/>
      <c r="G4" s="783"/>
      <c r="H4" s="783"/>
      <c r="I4" s="784"/>
    </row>
    <row r="5" spans="2:10" s="244" customFormat="1" ht="12">
      <c r="B5" s="279" t="s">
        <v>230</v>
      </c>
      <c r="C5" s="785" t="str">
        <f>CONCATENATE(":",Giriş!$C$4)</f>
        <v xml:space="preserve">:PANDROS </v>
      </c>
      <c r="D5" s="785"/>
      <c r="E5" s="785"/>
      <c r="F5" s="785"/>
      <c r="G5" s="785"/>
      <c r="H5" s="785"/>
      <c r="I5" s="786"/>
    </row>
    <row r="6" spans="2:10" s="244" customFormat="1" ht="12">
      <c r="B6" s="279" t="s">
        <v>231</v>
      </c>
      <c r="C6" s="783" t="str">
        <f>CONCATENATE(":",Giriş!$C$7)</f>
        <v>:İNCE İŞLER</v>
      </c>
      <c r="D6" s="783"/>
      <c r="E6" s="783"/>
      <c r="F6" s="783"/>
      <c r="G6" s="783"/>
      <c r="H6" s="783"/>
      <c r="I6" s="784"/>
    </row>
    <row r="7" spans="2:10" s="244" customFormat="1" ht="33.75" customHeight="1">
      <c r="B7" s="280" t="s">
        <v>228</v>
      </c>
      <c r="C7" s="787" t="str">
        <f>CONCATENATE(":",İcmal!$D$12)</f>
        <v>:Genel Temizlik Kesintisi</v>
      </c>
      <c r="D7" s="787"/>
      <c r="E7" s="787"/>
      <c r="F7" s="787"/>
      <c r="G7" s="787"/>
      <c r="H7" s="787"/>
      <c r="I7" s="788"/>
    </row>
    <row r="8" spans="2:10" s="244" customFormat="1" ht="12.6" thickBot="1">
      <c r="B8" s="281" t="s">
        <v>9</v>
      </c>
      <c r="C8" s="282" t="str">
        <f>CONCATENATE(":",İcmal!$C$12)</f>
        <v>:KES.03</v>
      </c>
      <c r="D8" s="283" t="s">
        <v>1</v>
      </c>
      <c r="E8" s="283" t="str">
        <f>CONCATENATE(":",İcmal!$E$12)</f>
        <v>:pkt</v>
      </c>
      <c r="F8" s="283"/>
      <c r="G8" s="283"/>
      <c r="H8" s="283" t="s">
        <v>198</v>
      </c>
      <c r="I8" s="284" t="str">
        <f>CONCATENATE(":",İcmal!$F$12,"TL")</f>
        <v>:1TL</v>
      </c>
    </row>
    <row r="9" spans="2:10" s="249" customFormat="1" ht="24" customHeight="1" thickTop="1" thickBot="1">
      <c r="B9" s="789" t="s">
        <v>229</v>
      </c>
      <c r="C9" s="790"/>
      <c r="D9" s="790"/>
      <c r="E9" s="790"/>
      <c r="F9" s="790"/>
      <c r="G9" s="790"/>
      <c r="H9" s="790"/>
      <c r="I9" s="791"/>
    </row>
    <row r="10" spans="2:10" s="244" customFormat="1" ht="12.6" thickTop="1">
      <c r="B10" s="792" t="s">
        <v>223</v>
      </c>
      <c r="C10" s="793"/>
      <c r="D10" s="793" t="s">
        <v>145</v>
      </c>
      <c r="E10" s="793"/>
      <c r="F10" s="793"/>
      <c r="G10" s="793"/>
      <c r="H10" s="796" t="s">
        <v>3</v>
      </c>
      <c r="I10" s="797"/>
    </row>
    <row r="11" spans="2:10" s="244" customFormat="1" ht="12">
      <c r="B11" s="794"/>
      <c r="C11" s="795"/>
      <c r="D11" s="251" t="s">
        <v>147</v>
      </c>
      <c r="E11" s="251" t="s">
        <v>224</v>
      </c>
      <c r="F11" s="251" t="s">
        <v>225</v>
      </c>
      <c r="G11" s="251" t="s">
        <v>148</v>
      </c>
      <c r="H11" s="258" t="s">
        <v>226</v>
      </c>
      <c r="I11" s="252" t="s">
        <v>227</v>
      </c>
      <c r="J11" s="250"/>
    </row>
    <row r="12" spans="2:10" s="244" customFormat="1" ht="12">
      <c r="B12" s="781" t="s">
        <v>237</v>
      </c>
      <c r="C12" s="782"/>
      <c r="D12" s="261"/>
      <c r="E12" s="262"/>
      <c r="F12" s="262"/>
      <c r="G12" s="263"/>
      <c r="H12" s="264"/>
      <c r="I12" s="265"/>
      <c r="J12" s="250"/>
    </row>
    <row r="13" spans="2:10" s="245" customFormat="1" ht="10.199999999999999">
      <c r="B13" s="805"/>
      <c r="C13" s="806"/>
      <c r="D13" s="266"/>
      <c r="E13" s="267"/>
      <c r="F13" s="267"/>
      <c r="G13" s="268"/>
      <c r="H13" s="269">
        <f>ROUND(IF(MID(B13,1,5)="MİNHA",PRODUCT(D13:G13),0),3)</f>
        <v>0</v>
      </c>
      <c r="I13" s="270">
        <f>ROUND(IF(MID(B13,1,5)&lt;&gt;"MİNHA",PRODUCT(D13:G13),0),3)</f>
        <v>0</v>
      </c>
    </row>
    <row r="14" spans="2:10" s="245" customFormat="1" ht="10.199999999999999">
      <c r="B14" s="805"/>
      <c r="C14" s="806"/>
      <c r="D14" s="266"/>
      <c r="E14" s="267"/>
      <c r="F14" s="267"/>
      <c r="G14" s="268"/>
      <c r="H14" s="269">
        <f t="shared" ref="H14:H62" si="0">ROUND(IF(MID(B14,1,5)="MİNHA",PRODUCT(D14:G14),0),3)</f>
        <v>0</v>
      </c>
      <c r="I14" s="270">
        <f t="shared" ref="I14:I62" si="1">ROUND(IF(MID(B14,1,5)&lt;&gt;"MİNHA",PRODUCT(D14:G14),0),3)</f>
        <v>0</v>
      </c>
    </row>
    <row r="15" spans="2:10" s="245" customFormat="1" ht="10.199999999999999">
      <c r="B15" s="756"/>
      <c r="C15" s="757"/>
      <c r="D15" s="266"/>
      <c r="E15" s="267"/>
      <c r="F15" s="267"/>
      <c r="G15" s="268"/>
      <c r="H15" s="269">
        <f t="shared" si="0"/>
        <v>0</v>
      </c>
      <c r="I15" s="270">
        <f t="shared" si="1"/>
        <v>0</v>
      </c>
    </row>
    <row r="16" spans="2:10" s="245" customFormat="1" ht="10.199999999999999">
      <c r="B16" s="756"/>
      <c r="C16" s="757"/>
      <c r="D16" s="266"/>
      <c r="E16" s="267"/>
      <c r="F16" s="267"/>
      <c r="G16" s="268"/>
      <c r="H16" s="269">
        <f t="shared" si="0"/>
        <v>0</v>
      </c>
      <c r="I16" s="270">
        <f t="shared" si="1"/>
        <v>0</v>
      </c>
    </row>
    <row r="17" spans="2:9" s="245" customFormat="1" ht="10.199999999999999">
      <c r="B17" s="756"/>
      <c r="C17" s="757"/>
      <c r="D17" s="266"/>
      <c r="E17" s="267"/>
      <c r="F17" s="267"/>
      <c r="G17" s="268"/>
      <c r="H17" s="269">
        <f t="shared" si="0"/>
        <v>0</v>
      </c>
      <c r="I17" s="270">
        <f t="shared" si="1"/>
        <v>0</v>
      </c>
    </row>
    <row r="18" spans="2:9" s="245" customFormat="1" ht="10.199999999999999">
      <c r="B18" s="805"/>
      <c r="C18" s="806"/>
      <c r="D18" s="266"/>
      <c r="E18" s="267"/>
      <c r="F18" s="267"/>
      <c r="G18" s="268"/>
      <c r="H18" s="269">
        <f t="shared" si="0"/>
        <v>0</v>
      </c>
      <c r="I18" s="270">
        <f t="shared" si="1"/>
        <v>0</v>
      </c>
    </row>
    <row r="19" spans="2:9" s="245" customFormat="1" ht="10.199999999999999">
      <c r="B19" s="756"/>
      <c r="C19" s="757"/>
      <c r="D19" s="266"/>
      <c r="E19" s="267"/>
      <c r="F19" s="267"/>
      <c r="G19" s="268"/>
      <c r="H19" s="269">
        <f t="shared" si="0"/>
        <v>0</v>
      </c>
      <c r="I19" s="270">
        <f t="shared" si="1"/>
        <v>0</v>
      </c>
    </row>
    <row r="20" spans="2:9" s="245" customFormat="1" ht="10.199999999999999">
      <c r="B20" s="756"/>
      <c r="C20" s="757"/>
      <c r="D20" s="266"/>
      <c r="E20" s="267"/>
      <c r="F20" s="267"/>
      <c r="G20" s="268"/>
      <c r="H20" s="269">
        <f t="shared" si="0"/>
        <v>0</v>
      </c>
      <c r="I20" s="270">
        <f t="shared" si="1"/>
        <v>0</v>
      </c>
    </row>
    <row r="21" spans="2:9" s="245" customFormat="1" ht="10.199999999999999">
      <c r="B21" s="756"/>
      <c r="C21" s="757"/>
      <c r="D21" s="266"/>
      <c r="E21" s="267"/>
      <c r="F21" s="267"/>
      <c r="G21" s="268"/>
      <c r="H21" s="269">
        <f t="shared" si="0"/>
        <v>0</v>
      </c>
      <c r="I21" s="270">
        <f t="shared" si="1"/>
        <v>0</v>
      </c>
    </row>
    <row r="22" spans="2:9" s="245" customFormat="1" ht="10.199999999999999">
      <c r="B22" s="805"/>
      <c r="C22" s="806"/>
      <c r="D22" s="266"/>
      <c r="E22" s="267"/>
      <c r="F22" s="267"/>
      <c r="G22" s="268"/>
      <c r="H22" s="269">
        <f t="shared" si="0"/>
        <v>0</v>
      </c>
      <c r="I22" s="270">
        <f t="shared" si="1"/>
        <v>0</v>
      </c>
    </row>
    <row r="23" spans="2:9" s="245" customFormat="1" ht="10.199999999999999">
      <c r="B23" s="756"/>
      <c r="C23" s="757"/>
      <c r="D23" s="266"/>
      <c r="E23" s="267"/>
      <c r="F23" s="267"/>
      <c r="G23" s="268"/>
      <c r="H23" s="269">
        <f t="shared" si="0"/>
        <v>0</v>
      </c>
      <c r="I23" s="270">
        <f t="shared" si="1"/>
        <v>0</v>
      </c>
    </row>
    <row r="24" spans="2:9" s="245" customFormat="1" ht="10.199999999999999">
      <c r="B24" s="756"/>
      <c r="C24" s="757"/>
      <c r="D24" s="266"/>
      <c r="E24" s="267"/>
      <c r="F24" s="267"/>
      <c r="G24" s="268"/>
      <c r="H24" s="269">
        <f t="shared" si="0"/>
        <v>0</v>
      </c>
      <c r="I24" s="270">
        <f t="shared" si="1"/>
        <v>0</v>
      </c>
    </row>
    <row r="25" spans="2:9" s="245" customFormat="1" ht="10.199999999999999">
      <c r="B25" s="756"/>
      <c r="C25" s="757"/>
      <c r="D25" s="266"/>
      <c r="E25" s="267"/>
      <c r="F25" s="267"/>
      <c r="G25" s="268"/>
      <c r="H25" s="269">
        <f t="shared" si="0"/>
        <v>0</v>
      </c>
      <c r="I25" s="270">
        <f t="shared" si="1"/>
        <v>0</v>
      </c>
    </row>
    <row r="26" spans="2:9" s="245" customFormat="1" ht="10.199999999999999">
      <c r="B26" s="756"/>
      <c r="C26" s="757"/>
      <c r="D26" s="266"/>
      <c r="E26" s="267"/>
      <c r="F26" s="267"/>
      <c r="G26" s="268"/>
      <c r="H26" s="269">
        <f t="shared" si="0"/>
        <v>0</v>
      </c>
      <c r="I26" s="270">
        <f t="shared" si="1"/>
        <v>0</v>
      </c>
    </row>
    <row r="27" spans="2:9" s="245" customFormat="1" ht="10.199999999999999">
      <c r="B27" s="756"/>
      <c r="C27" s="757"/>
      <c r="D27" s="266"/>
      <c r="E27" s="267"/>
      <c r="F27" s="267"/>
      <c r="G27" s="268"/>
      <c r="H27" s="269">
        <f t="shared" si="0"/>
        <v>0</v>
      </c>
      <c r="I27" s="270">
        <f t="shared" si="1"/>
        <v>0</v>
      </c>
    </row>
    <row r="28" spans="2:9" s="245" customFormat="1" ht="10.199999999999999">
      <c r="B28" s="756"/>
      <c r="C28" s="757"/>
      <c r="D28" s="266"/>
      <c r="E28" s="267"/>
      <c r="F28" s="267"/>
      <c r="G28" s="268"/>
      <c r="H28" s="269">
        <f t="shared" si="0"/>
        <v>0</v>
      </c>
      <c r="I28" s="270">
        <f t="shared" si="1"/>
        <v>0</v>
      </c>
    </row>
    <row r="29" spans="2:9" s="245" customFormat="1" ht="10.199999999999999">
      <c r="B29" s="756"/>
      <c r="C29" s="757"/>
      <c r="D29" s="266"/>
      <c r="E29" s="267"/>
      <c r="F29" s="267"/>
      <c r="G29" s="268"/>
      <c r="H29" s="269">
        <f t="shared" si="0"/>
        <v>0</v>
      </c>
      <c r="I29" s="270">
        <f t="shared" si="1"/>
        <v>0</v>
      </c>
    </row>
    <row r="30" spans="2:9" s="245" customFormat="1" ht="10.199999999999999">
      <c r="B30" s="756"/>
      <c r="C30" s="757"/>
      <c r="D30" s="266"/>
      <c r="E30" s="267"/>
      <c r="F30" s="267"/>
      <c r="G30" s="268"/>
      <c r="H30" s="269">
        <f t="shared" si="0"/>
        <v>0</v>
      </c>
      <c r="I30" s="270">
        <f t="shared" si="1"/>
        <v>0</v>
      </c>
    </row>
    <row r="31" spans="2:9" s="245" customFormat="1" ht="10.199999999999999">
      <c r="B31" s="756"/>
      <c r="C31" s="757"/>
      <c r="D31" s="266"/>
      <c r="E31" s="267"/>
      <c r="F31" s="267"/>
      <c r="G31" s="268"/>
      <c r="H31" s="269">
        <f t="shared" si="0"/>
        <v>0</v>
      </c>
      <c r="I31" s="270">
        <f t="shared" si="1"/>
        <v>0</v>
      </c>
    </row>
    <row r="32" spans="2:9" s="245" customFormat="1" ht="10.199999999999999">
      <c r="B32" s="756"/>
      <c r="C32" s="757"/>
      <c r="D32" s="266"/>
      <c r="E32" s="267"/>
      <c r="F32" s="267"/>
      <c r="G32" s="268"/>
      <c r="H32" s="269">
        <f t="shared" si="0"/>
        <v>0</v>
      </c>
      <c r="I32" s="270">
        <f t="shared" si="1"/>
        <v>0</v>
      </c>
    </row>
    <row r="33" spans="2:9" s="245" customFormat="1" ht="10.199999999999999">
      <c r="B33" s="756"/>
      <c r="C33" s="757"/>
      <c r="D33" s="266"/>
      <c r="E33" s="267"/>
      <c r="F33" s="267"/>
      <c r="G33" s="268"/>
      <c r="H33" s="269">
        <f t="shared" si="0"/>
        <v>0</v>
      </c>
      <c r="I33" s="270">
        <f t="shared" si="1"/>
        <v>0</v>
      </c>
    </row>
    <row r="34" spans="2:9" s="245" customFormat="1" ht="10.199999999999999">
      <c r="B34" s="756"/>
      <c r="C34" s="757"/>
      <c r="D34" s="266"/>
      <c r="E34" s="267"/>
      <c r="F34" s="267"/>
      <c r="G34" s="268"/>
      <c r="H34" s="269">
        <f t="shared" si="0"/>
        <v>0</v>
      </c>
      <c r="I34" s="270">
        <f t="shared" si="1"/>
        <v>0</v>
      </c>
    </row>
    <row r="35" spans="2:9" s="245" customFormat="1" ht="10.199999999999999">
      <c r="B35" s="756"/>
      <c r="C35" s="757"/>
      <c r="D35" s="266"/>
      <c r="E35" s="267"/>
      <c r="F35" s="267"/>
      <c r="G35" s="268"/>
      <c r="H35" s="269">
        <f t="shared" si="0"/>
        <v>0</v>
      </c>
      <c r="I35" s="270">
        <f t="shared" si="1"/>
        <v>0</v>
      </c>
    </row>
    <row r="36" spans="2:9" s="245" customFormat="1" ht="10.199999999999999">
      <c r="B36" s="756"/>
      <c r="C36" s="757"/>
      <c r="D36" s="266"/>
      <c r="E36" s="267"/>
      <c r="F36" s="267"/>
      <c r="G36" s="268"/>
      <c r="H36" s="269">
        <f t="shared" si="0"/>
        <v>0</v>
      </c>
      <c r="I36" s="270">
        <f t="shared" si="1"/>
        <v>0</v>
      </c>
    </row>
    <row r="37" spans="2:9" s="245" customFormat="1" ht="10.199999999999999">
      <c r="B37" s="756"/>
      <c r="C37" s="757"/>
      <c r="D37" s="266"/>
      <c r="E37" s="267"/>
      <c r="F37" s="267"/>
      <c r="G37" s="268"/>
      <c r="H37" s="269">
        <f t="shared" si="0"/>
        <v>0</v>
      </c>
      <c r="I37" s="270">
        <f t="shared" si="1"/>
        <v>0</v>
      </c>
    </row>
    <row r="38" spans="2:9" s="245" customFormat="1" ht="10.199999999999999">
      <c r="B38" s="756"/>
      <c r="C38" s="757"/>
      <c r="D38" s="266"/>
      <c r="E38" s="267"/>
      <c r="F38" s="267"/>
      <c r="G38" s="268"/>
      <c r="H38" s="269">
        <f t="shared" si="0"/>
        <v>0</v>
      </c>
      <c r="I38" s="270">
        <f t="shared" si="1"/>
        <v>0</v>
      </c>
    </row>
    <row r="39" spans="2:9" s="245" customFormat="1" ht="10.199999999999999">
      <c r="B39" s="756"/>
      <c r="C39" s="757"/>
      <c r="D39" s="266"/>
      <c r="E39" s="267"/>
      <c r="F39" s="267"/>
      <c r="G39" s="268"/>
      <c r="H39" s="269">
        <f t="shared" si="0"/>
        <v>0</v>
      </c>
      <c r="I39" s="270">
        <f t="shared" si="1"/>
        <v>0</v>
      </c>
    </row>
    <row r="40" spans="2:9" s="245" customFormat="1" ht="10.199999999999999">
      <c r="B40" s="756"/>
      <c r="C40" s="757"/>
      <c r="D40" s="266"/>
      <c r="E40" s="267"/>
      <c r="F40" s="267"/>
      <c r="G40" s="268"/>
      <c r="H40" s="269">
        <f t="shared" si="0"/>
        <v>0</v>
      </c>
      <c r="I40" s="270">
        <f t="shared" si="1"/>
        <v>0</v>
      </c>
    </row>
    <row r="41" spans="2:9" s="245" customFormat="1" ht="10.199999999999999">
      <c r="B41" s="756"/>
      <c r="C41" s="757"/>
      <c r="D41" s="266"/>
      <c r="E41" s="267"/>
      <c r="F41" s="267"/>
      <c r="G41" s="268"/>
      <c r="H41" s="269">
        <f t="shared" si="0"/>
        <v>0</v>
      </c>
      <c r="I41" s="270">
        <f t="shared" si="1"/>
        <v>0</v>
      </c>
    </row>
    <row r="42" spans="2:9" s="245" customFormat="1" ht="10.199999999999999">
      <c r="B42" s="756"/>
      <c r="C42" s="757"/>
      <c r="D42" s="266"/>
      <c r="E42" s="267"/>
      <c r="F42" s="267"/>
      <c r="G42" s="268"/>
      <c r="H42" s="269">
        <f t="shared" si="0"/>
        <v>0</v>
      </c>
      <c r="I42" s="270">
        <f t="shared" si="1"/>
        <v>0</v>
      </c>
    </row>
    <row r="43" spans="2:9" s="245" customFormat="1" ht="10.199999999999999">
      <c r="B43" s="756"/>
      <c r="C43" s="757"/>
      <c r="D43" s="266"/>
      <c r="E43" s="267"/>
      <c r="F43" s="267"/>
      <c r="G43" s="268"/>
      <c r="H43" s="269">
        <f t="shared" si="0"/>
        <v>0</v>
      </c>
      <c r="I43" s="270">
        <f t="shared" si="1"/>
        <v>0</v>
      </c>
    </row>
    <row r="44" spans="2:9" s="245" customFormat="1" ht="10.199999999999999">
      <c r="B44" s="756"/>
      <c r="C44" s="757"/>
      <c r="D44" s="266"/>
      <c r="E44" s="267"/>
      <c r="F44" s="267"/>
      <c r="G44" s="268"/>
      <c r="H44" s="269">
        <f t="shared" si="0"/>
        <v>0</v>
      </c>
      <c r="I44" s="270">
        <f t="shared" si="1"/>
        <v>0</v>
      </c>
    </row>
    <row r="45" spans="2:9" s="245" customFormat="1" ht="10.199999999999999">
      <c r="B45" s="756"/>
      <c r="C45" s="757"/>
      <c r="D45" s="266"/>
      <c r="E45" s="267"/>
      <c r="F45" s="267"/>
      <c r="G45" s="268"/>
      <c r="H45" s="269">
        <f t="shared" si="0"/>
        <v>0</v>
      </c>
      <c r="I45" s="270">
        <f t="shared" si="1"/>
        <v>0</v>
      </c>
    </row>
    <row r="46" spans="2:9" s="245" customFormat="1" ht="10.199999999999999">
      <c r="B46" s="756"/>
      <c r="C46" s="757"/>
      <c r="D46" s="266"/>
      <c r="E46" s="267"/>
      <c r="F46" s="267"/>
      <c r="G46" s="268"/>
      <c r="H46" s="269">
        <f t="shared" si="0"/>
        <v>0</v>
      </c>
      <c r="I46" s="270">
        <f t="shared" si="1"/>
        <v>0</v>
      </c>
    </row>
    <row r="47" spans="2:9" s="245" customFormat="1" ht="10.199999999999999">
      <c r="B47" s="756"/>
      <c r="C47" s="757"/>
      <c r="D47" s="266"/>
      <c r="E47" s="267"/>
      <c r="F47" s="267"/>
      <c r="G47" s="268"/>
      <c r="H47" s="269">
        <f t="shared" si="0"/>
        <v>0</v>
      </c>
      <c r="I47" s="270">
        <f t="shared" si="1"/>
        <v>0</v>
      </c>
    </row>
    <row r="48" spans="2:9" s="245" customFormat="1" ht="10.199999999999999">
      <c r="B48" s="756"/>
      <c r="C48" s="757"/>
      <c r="D48" s="266"/>
      <c r="E48" s="267"/>
      <c r="F48" s="267"/>
      <c r="G48" s="268"/>
      <c r="H48" s="269">
        <f t="shared" si="0"/>
        <v>0</v>
      </c>
      <c r="I48" s="270">
        <f t="shared" si="1"/>
        <v>0</v>
      </c>
    </row>
    <row r="49" spans="2:9" s="245" customFormat="1" ht="10.199999999999999">
      <c r="B49" s="756"/>
      <c r="C49" s="757"/>
      <c r="D49" s="266"/>
      <c r="E49" s="267"/>
      <c r="F49" s="267"/>
      <c r="G49" s="268"/>
      <c r="H49" s="269">
        <f t="shared" si="0"/>
        <v>0</v>
      </c>
      <c r="I49" s="270">
        <f t="shared" si="1"/>
        <v>0</v>
      </c>
    </row>
    <row r="50" spans="2:9" s="245" customFormat="1" ht="10.199999999999999">
      <c r="B50" s="756"/>
      <c r="C50" s="757"/>
      <c r="D50" s="266"/>
      <c r="E50" s="267"/>
      <c r="F50" s="267"/>
      <c r="G50" s="268"/>
      <c r="H50" s="269">
        <f t="shared" si="0"/>
        <v>0</v>
      </c>
      <c r="I50" s="270">
        <f t="shared" si="1"/>
        <v>0</v>
      </c>
    </row>
    <row r="51" spans="2:9" s="245" customFormat="1" ht="10.199999999999999">
      <c r="B51" s="756"/>
      <c r="C51" s="757"/>
      <c r="D51" s="266"/>
      <c r="E51" s="267"/>
      <c r="F51" s="267"/>
      <c r="G51" s="268"/>
      <c r="H51" s="269">
        <f t="shared" si="0"/>
        <v>0</v>
      </c>
      <c r="I51" s="270">
        <f t="shared" si="1"/>
        <v>0</v>
      </c>
    </row>
    <row r="52" spans="2:9" s="245" customFormat="1" ht="10.199999999999999">
      <c r="B52" s="756"/>
      <c r="C52" s="757"/>
      <c r="D52" s="266"/>
      <c r="E52" s="267"/>
      <c r="F52" s="267"/>
      <c r="G52" s="268"/>
      <c r="H52" s="269">
        <f t="shared" si="0"/>
        <v>0</v>
      </c>
      <c r="I52" s="270">
        <f t="shared" si="1"/>
        <v>0</v>
      </c>
    </row>
    <row r="53" spans="2:9" s="245" customFormat="1" ht="10.199999999999999">
      <c r="B53" s="756"/>
      <c r="C53" s="757"/>
      <c r="D53" s="266"/>
      <c r="E53" s="267"/>
      <c r="F53" s="267"/>
      <c r="G53" s="268"/>
      <c r="H53" s="269">
        <f t="shared" si="0"/>
        <v>0</v>
      </c>
      <c r="I53" s="270">
        <f t="shared" si="1"/>
        <v>0</v>
      </c>
    </row>
    <row r="54" spans="2:9" s="245" customFormat="1" ht="10.199999999999999">
      <c r="B54" s="756"/>
      <c r="C54" s="757"/>
      <c r="D54" s="266"/>
      <c r="E54" s="267"/>
      <c r="F54" s="267"/>
      <c r="G54" s="268"/>
      <c r="H54" s="269">
        <f t="shared" si="0"/>
        <v>0</v>
      </c>
      <c r="I54" s="270">
        <f t="shared" si="1"/>
        <v>0</v>
      </c>
    </row>
    <row r="55" spans="2:9" s="245" customFormat="1" ht="10.199999999999999">
      <c r="B55" s="756"/>
      <c r="C55" s="757"/>
      <c r="D55" s="266"/>
      <c r="E55" s="267"/>
      <c r="F55" s="267"/>
      <c r="G55" s="268"/>
      <c r="H55" s="269">
        <f t="shared" si="0"/>
        <v>0</v>
      </c>
      <c r="I55" s="270">
        <f t="shared" si="1"/>
        <v>0</v>
      </c>
    </row>
    <row r="56" spans="2:9" s="245" customFormat="1" ht="10.199999999999999">
      <c r="B56" s="756"/>
      <c r="C56" s="757"/>
      <c r="D56" s="266"/>
      <c r="E56" s="267"/>
      <c r="F56" s="267"/>
      <c r="G56" s="268"/>
      <c r="H56" s="269">
        <f t="shared" si="0"/>
        <v>0</v>
      </c>
      <c r="I56" s="270">
        <f t="shared" si="1"/>
        <v>0</v>
      </c>
    </row>
    <row r="57" spans="2:9" s="245" customFormat="1" ht="10.199999999999999">
      <c r="B57" s="756"/>
      <c r="C57" s="757"/>
      <c r="D57" s="266"/>
      <c r="E57" s="267"/>
      <c r="F57" s="267"/>
      <c r="G57" s="268"/>
      <c r="H57" s="269">
        <f t="shared" si="0"/>
        <v>0</v>
      </c>
      <c r="I57" s="270">
        <f t="shared" si="1"/>
        <v>0</v>
      </c>
    </row>
    <row r="58" spans="2:9" s="245" customFormat="1" ht="10.199999999999999">
      <c r="B58" s="756"/>
      <c r="C58" s="757"/>
      <c r="D58" s="266"/>
      <c r="E58" s="267"/>
      <c r="F58" s="267"/>
      <c r="G58" s="268"/>
      <c r="H58" s="269">
        <f t="shared" si="0"/>
        <v>0</v>
      </c>
      <c r="I58" s="270">
        <f t="shared" si="1"/>
        <v>0</v>
      </c>
    </row>
    <row r="59" spans="2:9" s="245" customFormat="1" ht="10.199999999999999">
      <c r="B59" s="756"/>
      <c r="C59" s="757"/>
      <c r="D59" s="266"/>
      <c r="E59" s="267"/>
      <c r="F59" s="267"/>
      <c r="G59" s="268"/>
      <c r="H59" s="269">
        <f t="shared" si="0"/>
        <v>0</v>
      </c>
      <c r="I59" s="270">
        <f t="shared" si="1"/>
        <v>0</v>
      </c>
    </row>
    <row r="60" spans="2:9" s="245" customFormat="1" ht="10.199999999999999">
      <c r="B60" s="756"/>
      <c r="C60" s="757"/>
      <c r="D60" s="266"/>
      <c r="E60" s="267"/>
      <c r="F60" s="267"/>
      <c r="G60" s="268"/>
      <c r="H60" s="269">
        <f t="shared" si="0"/>
        <v>0</v>
      </c>
      <c r="I60" s="270">
        <f t="shared" si="1"/>
        <v>0</v>
      </c>
    </row>
    <row r="61" spans="2:9" s="245" customFormat="1" ht="10.199999999999999">
      <c r="B61" s="756"/>
      <c r="C61" s="757"/>
      <c r="D61" s="266"/>
      <c r="E61" s="267"/>
      <c r="F61" s="267"/>
      <c r="G61" s="268"/>
      <c r="H61" s="269">
        <f t="shared" si="0"/>
        <v>0</v>
      </c>
      <c r="I61" s="270">
        <f t="shared" si="1"/>
        <v>0</v>
      </c>
    </row>
    <row r="62" spans="2:9" s="245" customFormat="1" ht="10.199999999999999">
      <c r="B62" s="758"/>
      <c r="C62" s="759"/>
      <c r="D62" s="271"/>
      <c r="E62" s="272"/>
      <c r="F62" s="272"/>
      <c r="G62" s="273"/>
      <c r="H62" s="274">
        <f t="shared" si="0"/>
        <v>0</v>
      </c>
      <c r="I62" s="275">
        <f t="shared" si="1"/>
        <v>0</v>
      </c>
    </row>
    <row r="63" spans="2:9" s="244" customFormat="1" ht="12">
      <c r="B63" s="762" t="s">
        <v>233</v>
      </c>
      <c r="C63" s="763"/>
      <c r="D63" s="763"/>
      <c r="E63" s="763"/>
      <c r="F63" s="763"/>
      <c r="G63" s="764"/>
      <c r="H63" s="276">
        <f>ROUND(SUM(H13:H62),3)</f>
        <v>0</v>
      </c>
      <c r="I63" s="277">
        <f>ROUND(SUM(I13:I62),3)</f>
        <v>0</v>
      </c>
    </row>
    <row r="64" spans="2:9" s="244" customFormat="1" ht="12.6" thickBot="1">
      <c r="B64" s="765" t="s">
        <v>234</v>
      </c>
      <c r="C64" s="766"/>
      <c r="D64" s="766"/>
      <c r="E64" s="766"/>
      <c r="F64" s="766"/>
      <c r="G64" s="767"/>
      <c r="H64" s="768">
        <f>ROUND(I63-H63+I12,3)</f>
        <v>0</v>
      </c>
      <c r="I64" s="769"/>
    </row>
    <row r="65" spans="2:9" s="245" customFormat="1" ht="10.8" thickTop="1">
      <c r="B65" s="770" t="s">
        <v>5</v>
      </c>
      <c r="C65" s="771"/>
      <c r="D65" s="774" t="s">
        <v>6</v>
      </c>
      <c r="E65" s="775"/>
      <c r="F65" s="775"/>
      <c r="G65" s="775"/>
      <c r="H65" s="775"/>
      <c r="I65" s="776"/>
    </row>
    <row r="66" spans="2:9" s="245" customFormat="1" ht="10.199999999999999">
      <c r="B66" s="772"/>
      <c r="C66" s="773"/>
      <c r="D66" s="777" t="s">
        <v>235</v>
      </c>
      <c r="E66" s="778"/>
      <c r="F66" s="778"/>
      <c r="G66" s="778"/>
      <c r="H66" s="779" t="s">
        <v>236</v>
      </c>
      <c r="I66" s="780"/>
    </row>
    <row r="67" spans="2:9" s="245" customFormat="1" ht="10.199999999999999">
      <c r="B67" s="798" t="str">
        <f>Giriş!$C$6</f>
        <v>YENİ YAPI</v>
      </c>
      <c r="C67" s="799"/>
      <c r="D67" s="802" t="str">
        <f>Giriş!$C$47</f>
        <v>Emrah Kulaklı</v>
      </c>
      <c r="E67" s="803"/>
      <c r="F67" s="803"/>
      <c r="G67" s="803"/>
      <c r="H67" s="802" t="str">
        <f>Giriş!$C$46</f>
        <v>Emrullah Yavaş</v>
      </c>
      <c r="I67" s="804"/>
    </row>
    <row r="68" spans="2:9" s="245" customFormat="1" ht="10.199999999999999">
      <c r="B68" s="800"/>
      <c r="C68" s="801"/>
      <c r="D68" s="802" t="str">
        <f>Giriş!$D$47</f>
        <v>İnşaat Mühendisi</v>
      </c>
      <c r="E68" s="803"/>
      <c r="F68" s="803"/>
      <c r="G68" s="803"/>
      <c r="H68" s="802" t="str">
        <f>Giriş!$D$46</f>
        <v>İnşaat Mühendisi</v>
      </c>
      <c r="I68" s="804"/>
    </row>
    <row r="69" spans="2:9" s="245" customFormat="1" ht="10.199999999999999">
      <c r="B69" s="800"/>
      <c r="C69" s="801"/>
      <c r="D69" s="259"/>
      <c r="H69" s="259"/>
      <c r="I69" s="254"/>
    </row>
    <row r="70" spans="2:9" s="245" customFormat="1" ht="10.199999999999999">
      <c r="B70" s="253"/>
      <c r="D70" s="259"/>
      <c r="H70" s="259"/>
      <c r="I70" s="254"/>
    </row>
    <row r="71" spans="2:9" s="245" customFormat="1" ht="10.8" thickBot="1">
      <c r="B71" s="255"/>
      <c r="C71" s="256"/>
      <c r="D71" s="260"/>
      <c r="E71" s="256"/>
      <c r="F71" s="256"/>
      <c r="G71" s="256"/>
      <c r="H71" s="260"/>
      <c r="I71" s="257"/>
    </row>
    <row r="72" spans="2:9" s="245" customFormat="1" ht="6" customHeight="1" thickTop="1"/>
    <row r="73" spans="2:9" ht="3.75" customHeight="1"/>
    <row r="74" spans="2:9" ht="9.75" customHeight="1" thickBot="1">
      <c r="B74" s="246"/>
      <c r="C74" s="246"/>
      <c r="D74" s="245"/>
      <c r="H74" s="247" t="s">
        <v>232</v>
      </c>
      <c r="I74" s="248">
        <f>I2+1</f>
        <v>1</v>
      </c>
    </row>
    <row r="75" spans="2:9" s="244" customFormat="1" ht="12" customHeight="1" thickTop="1">
      <c r="B75" s="278" t="s">
        <v>6</v>
      </c>
      <c r="C75" s="760" t="str">
        <f>C3</f>
        <v>:FARSYAPI</v>
      </c>
      <c r="D75" s="760"/>
      <c r="E75" s="760"/>
      <c r="F75" s="760"/>
      <c r="G75" s="760"/>
      <c r="H75" s="760"/>
      <c r="I75" s="761"/>
    </row>
    <row r="76" spans="2:9" s="244" customFormat="1" ht="12">
      <c r="B76" s="279" t="s">
        <v>5</v>
      </c>
      <c r="C76" s="783" t="str">
        <f t="shared" ref="C76:C79" si="2">C4</f>
        <v>:YENİ YAPI</v>
      </c>
      <c r="D76" s="783"/>
      <c r="E76" s="783"/>
      <c r="F76" s="783"/>
      <c r="G76" s="783"/>
      <c r="H76" s="783"/>
      <c r="I76" s="784"/>
    </row>
    <row r="77" spans="2:9" s="244" customFormat="1" ht="12" customHeight="1">
      <c r="B77" s="279" t="s">
        <v>230</v>
      </c>
      <c r="C77" s="785" t="str">
        <f t="shared" si="2"/>
        <v xml:space="preserve">:PANDROS </v>
      </c>
      <c r="D77" s="785"/>
      <c r="E77" s="785"/>
      <c r="F77" s="785"/>
      <c r="G77" s="785"/>
      <c r="H77" s="785"/>
      <c r="I77" s="786"/>
    </row>
    <row r="78" spans="2:9" s="244" customFormat="1" ht="12" customHeight="1">
      <c r="B78" s="279" t="s">
        <v>231</v>
      </c>
      <c r="C78" s="783" t="str">
        <f t="shared" si="2"/>
        <v>:İNCE İŞLER</v>
      </c>
      <c r="D78" s="783"/>
      <c r="E78" s="783"/>
      <c r="F78" s="783"/>
      <c r="G78" s="783"/>
      <c r="H78" s="783"/>
      <c r="I78" s="784"/>
    </row>
    <row r="79" spans="2:9" s="244" customFormat="1" ht="33" customHeight="1">
      <c r="B79" s="280" t="s">
        <v>228</v>
      </c>
      <c r="C79" s="787" t="str">
        <f t="shared" si="2"/>
        <v>:Genel Temizlik Kesintisi</v>
      </c>
      <c r="D79" s="787"/>
      <c r="E79" s="787"/>
      <c r="F79" s="787"/>
      <c r="G79" s="787"/>
      <c r="H79" s="787"/>
      <c r="I79" s="788"/>
    </row>
    <row r="80" spans="2:9" s="244" customFormat="1" ht="12.6" thickBot="1">
      <c r="B80" s="281" t="s">
        <v>9</v>
      </c>
      <c r="C80" s="282" t="str">
        <f>C8</f>
        <v>:KES.03</v>
      </c>
      <c r="D80" s="283" t="s">
        <v>1</v>
      </c>
      <c r="E80" s="283" t="str">
        <f>E8</f>
        <v>:pkt</v>
      </c>
      <c r="F80" s="283"/>
      <c r="G80" s="283"/>
      <c r="H80" s="283" t="s">
        <v>198</v>
      </c>
      <c r="I80" s="284" t="str">
        <f>I8</f>
        <v>:1TL</v>
      </c>
    </row>
    <row r="81" spans="2:10" s="249" customFormat="1" ht="24" customHeight="1" thickTop="1" thickBot="1">
      <c r="B81" s="789" t="s">
        <v>229</v>
      </c>
      <c r="C81" s="790"/>
      <c r="D81" s="790"/>
      <c r="E81" s="790"/>
      <c r="F81" s="790"/>
      <c r="G81" s="790"/>
      <c r="H81" s="790"/>
      <c r="I81" s="791"/>
    </row>
    <row r="82" spans="2:10" s="244" customFormat="1" ht="12.6" thickTop="1">
      <c r="B82" s="792" t="s">
        <v>223</v>
      </c>
      <c r="C82" s="793"/>
      <c r="D82" s="793" t="s">
        <v>145</v>
      </c>
      <c r="E82" s="793"/>
      <c r="F82" s="793"/>
      <c r="G82" s="793"/>
      <c r="H82" s="796" t="s">
        <v>3</v>
      </c>
      <c r="I82" s="797"/>
    </row>
    <row r="83" spans="2:10" s="244" customFormat="1" ht="12">
      <c r="B83" s="794"/>
      <c r="C83" s="795"/>
      <c r="D83" s="251" t="s">
        <v>147</v>
      </c>
      <c r="E83" s="251" t="s">
        <v>224</v>
      </c>
      <c r="F83" s="251" t="s">
        <v>225</v>
      </c>
      <c r="G83" s="251" t="s">
        <v>148</v>
      </c>
      <c r="H83" s="258" t="s">
        <v>226</v>
      </c>
      <c r="I83" s="252" t="s">
        <v>227</v>
      </c>
      <c r="J83" s="250"/>
    </row>
    <row r="84" spans="2:10" s="244" customFormat="1" ht="12">
      <c r="B84" s="781" t="s">
        <v>237</v>
      </c>
      <c r="C84" s="782"/>
      <c r="D84" s="261"/>
      <c r="E84" s="262"/>
      <c r="F84" s="262"/>
      <c r="G84" s="263"/>
      <c r="H84" s="264"/>
      <c r="I84" s="265">
        <f>H64</f>
        <v>0</v>
      </c>
      <c r="J84" s="250"/>
    </row>
    <row r="85" spans="2:10" s="245" customFormat="1" ht="10.199999999999999">
      <c r="B85" s="756"/>
      <c r="C85" s="757"/>
      <c r="D85" s="266"/>
      <c r="E85" s="267"/>
      <c r="F85" s="267"/>
      <c r="G85" s="268"/>
      <c r="H85" s="269">
        <f>ROUND(IF(MID(B85,1,5)="MİNHA",PRODUCT(D85:G85),0),3)</f>
        <v>0</v>
      </c>
      <c r="I85" s="270">
        <f>ROUND(IF(MID(B85,1,5)&lt;&gt;"MİNHA",PRODUCT(D85:G85),0),3)</f>
        <v>0</v>
      </c>
    </row>
    <row r="86" spans="2:10" s="245" customFormat="1" ht="10.199999999999999">
      <c r="B86" s="756"/>
      <c r="C86" s="757"/>
      <c r="D86" s="266"/>
      <c r="E86" s="267"/>
      <c r="F86" s="267"/>
      <c r="G86" s="268"/>
      <c r="H86" s="269">
        <f t="shared" ref="H86:H134" si="3">ROUND(IF(MID(B86,1,5)="MİNHA",PRODUCT(D86:G86),0),3)</f>
        <v>0</v>
      </c>
      <c r="I86" s="270">
        <f t="shared" ref="I86:I134" si="4">ROUND(IF(MID(B86,1,5)&lt;&gt;"MİNHA",PRODUCT(D86:G86),0),3)</f>
        <v>0</v>
      </c>
    </row>
    <row r="87" spans="2:10" s="245" customFormat="1" ht="10.199999999999999">
      <c r="B87" s="756"/>
      <c r="C87" s="757"/>
      <c r="D87" s="266"/>
      <c r="E87" s="267"/>
      <c r="F87" s="267"/>
      <c r="G87" s="268"/>
      <c r="H87" s="269">
        <f t="shared" si="3"/>
        <v>0</v>
      </c>
      <c r="I87" s="270">
        <f t="shared" si="4"/>
        <v>0</v>
      </c>
    </row>
    <row r="88" spans="2:10" s="245" customFormat="1" ht="10.199999999999999">
      <c r="B88" s="756"/>
      <c r="C88" s="757"/>
      <c r="D88" s="266"/>
      <c r="E88" s="267"/>
      <c r="F88" s="267"/>
      <c r="G88" s="268"/>
      <c r="H88" s="269">
        <f t="shared" si="3"/>
        <v>0</v>
      </c>
      <c r="I88" s="270">
        <f t="shared" si="4"/>
        <v>0</v>
      </c>
    </row>
    <row r="89" spans="2:10" s="245" customFormat="1" ht="10.199999999999999">
      <c r="B89" s="756"/>
      <c r="C89" s="757"/>
      <c r="D89" s="266"/>
      <c r="E89" s="267"/>
      <c r="F89" s="267"/>
      <c r="G89" s="268"/>
      <c r="H89" s="269">
        <f t="shared" si="3"/>
        <v>0</v>
      </c>
      <c r="I89" s="270">
        <f t="shared" si="4"/>
        <v>0</v>
      </c>
    </row>
    <row r="90" spans="2:10" s="245" customFormat="1" ht="10.199999999999999">
      <c r="B90" s="756"/>
      <c r="C90" s="757"/>
      <c r="D90" s="266"/>
      <c r="E90" s="267"/>
      <c r="F90" s="267"/>
      <c r="G90" s="268"/>
      <c r="H90" s="269">
        <f t="shared" si="3"/>
        <v>0</v>
      </c>
      <c r="I90" s="270">
        <f t="shared" si="4"/>
        <v>0</v>
      </c>
    </row>
    <row r="91" spans="2:10" s="245" customFormat="1" ht="10.199999999999999">
      <c r="B91" s="756"/>
      <c r="C91" s="757"/>
      <c r="D91" s="266"/>
      <c r="E91" s="267"/>
      <c r="F91" s="267"/>
      <c r="G91" s="268"/>
      <c r="H91" s="269">
        <f t="shared" si="3"/>
        <v>0</v>
      </c>
      <c r="I91" s="270">
        <f t="shared" si="4"/>
        <v>0</v>
      </c>
    </row>
    <row r="92" spans="2:10" s="245" customFormat="1" ht="10.199999999999999">
      <c r="B92" s="756"/>
      <c r="C92" s="757"/>
      <c r="D92" s="266"/>
      <c r="E92" s="267"/>
      <c r="F92" s="267"/>
      <c r="G92" s="268"/>
      <c r="H92" s="269">
        <f t="shared" si="3"/>
        <v>0</v>
      </c>
      <c r="I92" s="270">
        <f t="shared" si="4"/>
        <v>0</v>
      </c>
    </row>
    <row r="93" spans="2:10" s="245" customFormat="1" ht="10.199999999999999">
      <c r="B93" s="756"/>
      <c r="C93" s="757"/>
      <c r="D93" s="266"/>
      <c r="E93" s="267"/>
      <c r="F93" s="267"/>
      <c r="G93" s="268"/>
      <c r="H93" s="269">
        <f t="shared" si="3"/>
        <v>0</v>
      </c>
      <c r="I93" s="270">
        <f t="shared" si="4"/>
        <v>0</v>
      </c>
    </row>
    <row r="94" spans="2:10" s="245" customFormat="1" ht="10.199999999999999">
      <c r="B94" s="756"/>
      <c r="C94" s="757"/>
      <c r="D94" s="266"/>
      <c r="E94" s="267"/>
      <c r="F94" s="267"/>
      <c r="G94" s="268"/>
      <c r="H94" s="269">
        <f t="shared" si="3"/>
        <v>0</v>
      </c>
      <c r="I94" s="270">
        <f t="shared" si="4"/>
        <v>0</v>
      </c>
    </row>
    <row r="95" spans="2:10" s="245" customFormat="1" ht="10.199999999999999">
      <c r="B95" s="756"/>
      <c r="C95" s="757"/>
      <c r="D95" s="266"/>
      <c r="E95" s="267"/>
      <c r="F95" s="267"/>
      <c r="G95" s="268"/>
      <c r="H95" s="269">
        <f t="shared" si="3"/>
        <v>0</v>
      </c>
      <c r="I95" s="270">
        <f t="shared" si="4"/>
        <v>0</v>
      </c>
    </row>
    <row r="96" spans="2:10" s="245" customFormat="1" ht="10.199999999999999">
      <c r="B96" s="756"/>
      <c r="C96" s="757"/>
      <c r="D96" s="266"/>
      <c r="E96" s="267"/>
      <c r="F96" s="267"/>
      <c r="G96" s="268"/>
      <c r="H96" s="269">
        <f t="shared" si="3"/>
        <v>0</v>
      </c>
      <c r="I96" s="270">
        <f t="shared" si="4"/>
        <v>0</v>
      </c>
    </row>
    <row r="97" spans="2:9" s="245" customFormat="1" ht="10.199999999999999">
      <c r="B97" s="756"/>
      <c r="C97" s="757"/>
      <c r="D97" s="266"/>
      <c r="E97" s="267"/>
      <c r="F97" s="267"/>
      <c r="G97" s="268"/>
      <c r="H97" s="269">
        <f t="shared" si="3"/>
        <v>0</v>
      </c>
      <c r="I97" s="270">
        <f t="shared" si="4"/>
        <v>0</v>
      </c>
    </row>
    <row r="98" spans="2:9" s="245" customFormat="1" ht="10.199999999999999">
      <c r="B98" s="756"/>
      <c r="C98" s="757"/>
      <c r="D98" s="266"/>
      <c r="E98" s="267"/>
      <c r="F98" s="267"/>
      <c r="G98" s="268"/>
      <c r="H98" s="269">
        <f t="shared" si="3"/>
        <v>0</v>
      </c>
      <c r="I98" s="270">
        <f t="shared" si="4"/>
        <v>0</v>
      </c>
    </row>
    <row r="99" spans="2:9" s="245" customFormat="1" ht="10.199999999999999">
      <c r="B99" s="756"/>
      <c r="C99" s="757"/>
      <c r="D99" s="266"/>
      <c r="E99" s="267"/>
      <c r="F99" s="267"/>
      <c r="G99" s="268"/>
      <c r="H99" s="269">
        <f t="shared" si="3"/>
        <v>0</v>
      </c>
      <c r="I99" s="270">
        <f t="shared" si="4"/>
        <v>0</v>
      </c>
    </row>
    <row r="100" spans="2:9" s="245" customFormat="1" ht="10.199999999999999">
      <c r="B100" s="756"/>
      <c r="C100" s="757"/>
      <c r="D100" s="266"/>
      <c r="E100" s="267"/>
      <c r="F100" s="267"/>
      <c r="G100" s="268"/>
      <c r="H100" s="269">
        <f t="shared" si="3"/>
        <v>0</v>
      </c>
      <c r="I100" s="270">
        <f t="shared" si="4"/>
        <v>0</v>
      </c>
    </row>
    <row r="101" spans="2:9" s="245" customFormat="1" ht="10.199999999999999">
      <c r="B101" s="756"/>
      <c r="C101" s="757"/>
      <c r="D101" s="266"/>
      <c r="E101" s="267"/>
      <c r="F101" s="267"/>
      <c r="G101" s="268"/>
      <c r="H101" s="269">
        <f t="shared" si="3"/>
        <v>0</v>
      </c>
      <c r="I101" s="270">
        <f t="shared" si="4"/>
        <v>0</v>
      </c>
    </row>
    <row r="102" spans="2:9" s="245" customFormat="1" ht="10.199999999999999">
      <c r="B102" s="756"/>
      <c r="C102" s="757"/>
      <c r="D102" s="266"/>
      <c r="E102" s="267"/>
      <c r="F102" s="267"/>
      <c r="G102" s="268"/>
      <c r="H102" s="269">
        <f t="shared" si="3"/>
        <v>0</v>
      </c>
      <c r="I102" s="270">
        <f t="shared" si="4"/>
        <v>0</v>
      </c>
    </row>
    <row r="103" spans="2:9" s="245" customFormat="1" ht="10.199999999999999">
      <c r="B103" s="756"/>
      <c r="C103" s="757"/>
      <c r="D103" s="266"/>
      <c r="E103" s="267"/>
      <c r="F103" s="267"/>
      <c r="G103" s="268"/>
      <c r="H103" s="269">
        <f t="shared" si="3"/>
        <v>0</v>
      </c>
      <c r="I103" s="270">
        <f t="shared" si="4"/>
        <v>0</v>
      </c>
    </row>
    <row r="104" spans="2:9" s="245" customFormat="1" ht="10.199999999999999">
      <c r="B104" s="756"/>
      <c r="C104" s="757"/>
      <c r="D104" s="266"/>
      <c r="E104" s="267"/>
      <c r="F104" s="267"/>
      <c r="G104" s="268"/>
      <c r="H104" s="269">
        <f t="shared" si="3"/>
        <v>0</v>
      </c>
      <c r="I104" s="270">
        <f t="shared" si="4"/>
        <v>0</v>
      </c>
    </row>
    <row r="105" spans="2:9" s="245" customFormat="1" ht="10.199999999999999">
      <c r="B105" s="756"/>
      <c r="C105" s="757"/>
      <c r="D105" s="266"/>
      <c r="E105" s="267"/>
      <c r="F105" s="267"/>
      <c r="G105" s="268"/>
      <c r="H105" s="269">
        <f t="shared" si="3"/>
        <v>0</v>
      </c>
      <c r="I105" s="270">
        <f t="shared" si="4"/>
        <v>0</v>
      </c>
    </row>
    <row r="106" spans="2:9" s="245" customFormat="1" ht="10.199999999999999">
      <c r="B106" s="756"/>
      <c r="C106" s="757"/>
      <c r="D106" s="266"/>
      <c r="E106" s="267"/>
      <c r="F106" s="267"/>
      <c r="G106" s="268"/>
      <c r="H106" s="269">
        <f t="shared" si="3"/>
        <v>0</v>
      </c>
      <c r="I106" s="270">
        <f t="shared" si="4"/>
        <v>0</v>
      </c>
    </row>
    <row r="107" spans="2:9" s="245" customFormat="1" ht="10.199999999999999">
      <c r="B107" s="756"/>
      <c r="C107" s="757"/>
      <c r="D107" s="266"/>
      <c r="E107" s="267"/>
      <c r="F107" s="267"/>
      <c r="G107" s="268"/>
      <c r="H107" s="269">
        <f t="shared" si="3"/>
        <v>0</v>
      </c>
      <c r="I107" s="270">
        <f t="shared" si="4"/>
        <v>0</v>
      </c>
    </row>
    <row r="108" spans="2:9" s="245" customFormat="1" ht="10.199999999999999">
      <c r="B108" s="756"/>
      <c r="C108" s="757"/>
      <c r="D108" s="266"/>
      <c r="E108" s="267"/>
      <c r="F108" s="267"/>
      <c r="G108" s="268"/>
      <c r="H108" s="269">
        <f t="shared" si="3"/>
        <v>0</v>
      </c>
      <c r="I108" s="270">
        <f t="shared" si="4"/>
        <v>0</v>
      </c>
    </row>
    <row r="109" spans="2:9" s="245" customFormat="1" ht="10.199999999999999">
      <c r="B109" s="756"/>
      <c r="C109" s="757"/>
      <c r="D109" s="266"/>
      <c r="E109" s="267"/>
      <c r="F109" s="267"/>
      <c r="G109" s="268"/>
      <c r="H109" s="269">
        <f t="shared" si="3"/>
        <v>0</v>
      </c>
      <c r="I109" s="270">
        <f t="shared" si="4"/>
        <v>0</v>
      </c>
    </row>
    <row r="110" spans="2:9" s="245" customFormat="1" ht="10.199999999999999">
      <c r="B110" s="756"/>
      <c r="C110" s="757"/>
      <c r="D110" s="266"/>
      <c r="E110" s="267"/>
      <c r="F110" s="267"/>
      <c r="G110" s="268"/>
      <c r="H110" s="269">
        <f t="shared" si="3"/>
        <v>0</v>
      </c>
      <c r="I110" s="270">
        <f t="shared" si="4"/>
        <v>0</v>
      </c>
    </row>
    <row r="111" spans="2:9" s="245" customFormat="1" ht="10.199999999999999">
      <c r="B111" s="756"/>
      <c r="C111" s="757"/>
      <c r="D111" s="266"/>
      <c r="E111" s="267"/>
      <c r="F111" s="267"/>
      <c r="G111" s="268"/>
      <c r="H111" s="269">
        <f t="shared" si="3"/>
        <v>0</v>
      </c>
      <c r="I111" s="270">
        <f t="shared" si="4"/>
        <v>0</v>
      </c>
    </row>
    <row r="112" spans="2:9" s="245" customFormat="1" ht="10.199999999999999">
      <c r="B112" s="756"/>
      <c r="C112" s="757"/>
      <c r="D112" s="266"/>
      <c r="E112" s="267"/>
      <c r="F112" s="267"/>
      <c r="G112" s="268"/>
      <c r="H112" s="269">
        <f t="shared" si="3"/>
        <v>0</v>
      </c>
      <c r="I112" s="270">
        <f t="shared" si="4"/>
        <v>0</v>
      </c>
    </row>
    <row r="113" spans="2:9" s="245" customFormat="1" ht="10.199999999999999">
      <c r="B113" s="756"/>
      <c r="C113" s="757"/>
      <c r="D113" s="266"/>
      <c r="E113" s="267"/>
      <c r="F113" s="267"/>
      <c r="G113" s="268"/>
      <c r="H113" s="269">
        <f t="shared" si="3"/>
        <v>0</v>
      </c>
      <c r="I113" s="270">
        <f t="shared" si="4"/>
        <v>0</v>
      </c>
    </row>
    <row r="114" spans="2:9" s="245" customFormat="1" ht="10.199999999999999">
      <c r="B114" s="756"/>
      <c r="C114" s="757"/>
      <c r="D114" s="266"/>
      <c r="E114" s="267"/>
      <c r="F114" s="267"/>
      <c r="G114" s="268"/>
      <c r="H114" s="269">
        <f t="shared" si="3"/>
        <v>0</v>
      </c>
      <c r="I114" s="270">
        <f t="shared" si="4"/>
        <v>0</v>
      </c>
    </row>
    <row r="115" spans="2:9" s="245" customFormat="1" ht="10.199999999999999">
      <c r="B115" s="756"/>
      <c r="C115" s="757"/>
      <c r="D115" s="266"/>
      <c r="E115" s="267"/>
      <c r="F115" s="267"/>
      <c r="G115" s="268"/>
      <c r="H115" s="269">
        <f t="shared" si="3"/>
        <v>0</v>
      </c>
      <c r="I115" s="270">
        <f t="shared" si="4"/>
        <v>0</v>
      </c>
    </row>
    <row r="116" spans="2:9" s="245" customFormat="1" ht="10.199999999999999">
      <c r="B116" s="756"/>
      <c r="C116" s="757"/>
      <c r="D116" s="266"/>
      <c r="E116" s="267"/>
      <c r="F116" s="267"/>
      <c r="G116" s="268"/>
      <c r="H116" s="269">
        <f t="shared" si="3"/>
        <v>0</v>
      </c>
      <c r="I116" s="270">
        <f t="shared" si="4"/>
        <v>0</v>
      </c>
    </row>
    <row r="117" spans="2:9" s="245" customFormat="1" ht="10.199999999999999">
      <c r="B117" s="756"/>
      <c r="C117" s="757"/>
      <c r="D117" s="266"/>
      <c r="E117" s="267"/>
      <c r="F117" s="267"/>
      <c r="G117" s="268"/>
      <c r="H117" s="269">
        <f t="shared" si="3"/>
        <v>0</v>
      </c>
      <c r="I117" s="270">
        <f t="shared" si="4"/>
        <v>0</v>
      </c>
    </row>
    <row r="118" spans="2:9" s="245" customFormat="1" ht="10.199999999999999">
      <c r="B118" s="756"/>
      <c r="C118" s="757"/>
      <c r="D118" s="266"/>
      <c r="E118" s="267"/>
      <c r="F118" s="267"/>
      <c r="G118" s="268"/>
      <c r="H118" s="269">
        <f t="shared" si="3"/>
        <v>0</v>
      </c>
      <c r="I118" s="270">
        <f t="shared" si="4"/>
        <v>0</v>
      </c>
    </row>
    <row r="119" spans="2:9" s="245" customFormat="1" ht="10.199999999999999">
      <c r="B119" s="756"/>
      <c r="C119" s="757"/>
      <c r="D119" s="266"/>
      <c r="E119" s="267"/>
      <c r="F119" s="267"/>
      <c r="G119" s="268"/>
      <c r="H119" s="269">
        <f t="shared" si="3"/>
        <v>0</v>
      </c>
      <c r="I119" s="270">
        <f t="shared" si="4"/>
        <v>0</v>
      </c>
    </row>
    <row r="120" spans="2:9" s="245" customFormat="1" ht="10.199999999999999">
      <c r="B120" s="756"/>
      <c r="C120" s="757"/>
      <c r="D120" s="266"/>
      <c r="E120" s="267"/>
      <c r="F120" s="267"/>
      <c r="G120" s="268"/>
      <c r="H120" s="269">
        <f t="shared" si="3"/>
        <v>0</v>
      </c>
      <c r="I120" s="270">
        <f t="shared" si="4"/>
        <v>0</v>
      </c>
    </row>
    <row r="121" spans="2:9" s="245" customFormat="1" ht="10.199999999999999">
      <c r="B121" s="756"/>
      <c r="C121" s="757"/>
      <c r="D121" s="266"/>
      <c r="E121" s="267"/>
      <c r="F121" s="267"/>
      <c r="G121" s="268"/>
      <c r="H121" s="269">
        <f t="shared" si="3"/>
        <v>0</v>
      </c>
      <c r="I121" s="270">
        <f t="shared" si="4"/>
        <v>0</v>
      </c>
    </row>
    <row r="122" spans="2:9" s="245" customFormat="1" ht="10.199999999999999">
      <c r="B122" s="756"/>
      <c r="C122" s="757"/>
      <c r="D122" s="266"/>
      <c r="E122" s="267"/>
      <c r="F122" s="267"/>
      <c r="G122" s="268"/>
      <c r="H122" s="269">
        <f t="shared" si="3"/>
        <v>0</v>
      </c>
      <c r="I122" s="270">
        <f t="shared" si="4"/>
        <v>0</v>
      </c>
    </row>
    <row r="123" spans="2:9" s="245" customFormat="1" ht="10.199999999999999">
      <c r="B123" s="756"/>
      <c r="C123" s="757"/>
      <c r="D123" s="266"/>
      <c r="E123" s="267"/>
      <c r="F123" s="267"/>
      <c r="G123" s="268"/>
      <c r="H123" s="269">
        <f t="shared" si="3"/>
        <v>0</v>
      </c>
      <c r="I123" s="270">
        <f t="shared" si="4"/>
        <v>0</v>
      </c>
    </row>
    <row r="124" spans="2:9" s="245" customFormat="1" ht="10.199999999999999">
      <c r="B124" s="756"/>
      <c r="C124" s="757"/>
      <c r="D124" s="266"/>
      <c r="E124" s="267"/>
      <c r="F124" s="267"/>
      <c r="G124" s="268"/>
      <c r="H124" s="269">
        <f t="shared" si="3"/>
        <v>0</v>
      </c>
      <c r="I124" s="270">
        <f t="shared" si="4"/>
        <v>0</v>
      </c>
    </row>
    <row r="125" spans="2:9" s="245" customFormat="1" ht="10.199999999999999">
      <c r="B125" s="756"/>
      <c r="C125" s="757"/>
      <c r="D125" s="266"/>
      <c r="E125" s="267"/>
      <c r="F125" s="267"/>
      <c r="G125" s="268"/>
      <c r="H125" s="269">
        <f t="shared" si="3"/>
        <v>0</v>
      </c>
      <c r="I125" s="270">
        <f t="shared" si="4"/>
        <v>0</v>
      </c>
    </row>
    <row r="126" spans="2:9" s="245" customFormat="1" ht="10.199999999999999">
      <c r="B126" s="756"/>
      <c r="C126" s="757"/>
      <c r="D126" s="266"/>
      <c r="E126" s="267"/>
      <c r="F126" s="267"/>
      <c r="G126" s="268"/>
      <c r="H126" s="269">
        <f t="shared" si="3"/>
        <v>0</v>
      </c>
      <c r="I126" s="270">
        <f t="shared" si="4"/>
        <v>0</v>
      </c>
    </row>
    <row r="127" spans="2:9" s="245" customFormat="1" ht="10.199999999999999">
      <c r="B127" s="756"/>
      <c r="C127" s="757"/>
      <c r="D127" s="266"/>
      <c r="E127" s="267"/>
      <c r="F127" s="267"/>
      <c r="G127" s="268"/>
      <c r="H127" s="269">
        <f t="shared" si="3"/>
        <v>0</v>
      </c>
      <c r="I127" s="270">
        <f t="shared" si="4"/>
        <v>0</v>
      </c>
    </row>
    <row r="128" spans="2:9" s="245" customFormat="1" ht="10.199999999999999">
      <c r="B128" s="756"/>
      <c r="C128" s="757"/>
      <c r="D128" s="266"/>
      <c r="E128" s="267"/>
      <c r="F128" s="267"/>
      <c r="G128" s="268"/>
      <c r="H128" s="269">
        <f t="shared" si="3"/>
        <v>0</v>
      </c>
      <c r="I128" s="270">
        <f t="shared" si="4"/>
        <v>0</v>
      </c>
    </row>
    <row r="129" spans="2:9" s="245" customFormat="1" ht="10.199999999999999">
      <c r="B129" s="756"/>
      <c r="C129" s="757"/>
      <c r="D129" s="266"/>
      <c r="E129" s="267"/>
      <c r="F129" s="267"/>
      <c r="G129" s="268"/>
      <c r="H129" s="269">
        <f t="shared" si="3"/>
        <v>0</v>
      </c>
      <c r="I129" s="270">
        <f t="shared" si="4"/>
        <v>0</v>
      </c>
    </row>
    <row r="130" spans="2:9" s="245" customFormat="1" ht="10.199999999999999">
      <c r="B130" s="756"/>
      <c r="C130" s="757"/>
      <c r="D130" s="266"/>
      <c r="E130" s="267"/>
      <c r="F130" s="267"/>
      <c r="G130" s="268"/>
      <c r="H130" s="269">
        <f t="shared" si="3"/>
        <v>0</v>
      </c>
      <c r="I130" s="270">
        <f t="shared" si="4"/>
        <v>0</v>
      </c>
    </row>
    <row r="131" spans="2:9" s="245" customFormat="1" ht="10.199999999999999">
      <c r="B131" s="756"/>
      <c r="C131" s="757"/>
      <c r="D131" s="266"/>
      <c r="E131" s="267"/>
      <c r="F131" s="267"/>
      <c r="G131" s="268"/>
      <c r="H131" s="269">
        <f t="shared" si="3"/>
        <v>0</v>
      </c>
      <c r="I131" s="270">
        <f t="shared" si="4"/>
        <v>0</v>
      </c>
    </row>
    <row r="132" spans="2:9" s="245" customFormat="1" ht="10.199999999999999">
      <c r="B132" s="756"/>
      <c r="C132" s="757"/>
      <c r="D132" s="266"/>
      <c r="E132" s="267"/>
      <c r="F132" s="267"/>
      <c r="G132" s="268"/>
      <c r="H132" s="269">
        <f t="shared" si="3"/>
        <v>0</v>
      </c>
      <c r="I132" s="270">
        <f t="shared" si="4"/>
        <v>0</v>
      </c>
    </row>
    <row r="133" spans="2:9" s="245" customFormat="1" ht="10.199999999999999">
      <c r="B133" s="756"/>
      <c r="C133" s="757"/>
      <c r="D133" s="266"/>
      <c r="E133" s="267"/>
      <c r="F133" s="267"/>
      <c r="G133" s="268"/>
      <c r="H133" s="269">
        <f t="shared" si="3"/>
        <v>0</v>
      </c>
      <c r="I133" s="270">
        <f t="shared" si="4"/>
        <v>0</v>
      </c>
    </row>
    <row r="134" spans="2:9" s="245" customFormat="1" ht="10.199999999999999">
      <c r="B134" s="758"/>
      <c r="C134" s="759"/>
      <c r="D134" s="271"/>
      <c r="E134" s="272"/>
      <c r="F134" s="272"/>
      <c r="G134" s="273"/>
      <c r="H134" s="274">
        <f t="shared" si="3"/>
        <v>0</v>
      </c>
      <c r="I134" s="275">
        <f t="shared" si="4"/>
        <v>0</v>
      </c>
    </row>
    <row r="135" spans="2:9" s="244" customFormat="1" ht="12">
      <c r="B135" s="762" t="s">
        <v>233</v>
      </c>
      <c r="C135" s="763"/>
      <c r="D135" s="763"/>
      <c r="E135" s="763"/>
      <c r="F135" s="763"/>
      <c r="G135" s="764"/>
      <c r="H135" s="276">
        <f>ROUND(SUM(H85:H134),3)</f>
        <v>0</v>
      </c>
      <c r="I135" s="277">
        <f>ROUND(SUM(I85:I134),3)</f>
        <v>0</v>
      </c>
    </row>
    <row r="136" spans="2:9" s="244" customFormat="1" ht="12.6" thickBot="1">
      <c r="B136" s="765" t="s">
        <v>234</v>
      </c>
      <c r="C136" s="766"/>
      <c r="D136" s="766"/>
      <c r="E136" s="766"/>
      <c r="F136" s="766"/>
      <c r="G136" s="767"/>
      <c r="H136" s="768">
        <f>ROUND(I135-H135+I84,3)</f>
        <v>0</v>
      </c>
      <c r="I136" s="769"/>
    </row>
    <row r="137" spans="2:9" s="245" customFormat="1" ht="10.8" thickTop="1">
      <c r="B137" s="770" t="s">
        <v>5</v>
      </c>
      <c r="C137" s="771"/>
      <c r="D137" s="774" t="s">
        <v>6</v>
      </c>
      <c r="E137" s="775"/>
      <c r="F137" s="775"/>
      <c r="G137" s="775"/>
      <c r="H137" s="775"/>
      <c r="I137" s="776"/>
    </row>
    <row r="138" spans="2:9" s="245" customFormat="1" ht="10.199999999999999">
      <c r="B138" s="772"/>
      <c r="C138" s="773"/>
      <c r="D138" s="777" t="s">
        <v>235</v>
      </c>
      <c r="E138" s="778"/>
      <c r="F138" s="778"/>
      <c r="G138" s="778"/>
      <c r="H138" s="779" t="s">
        <v>236</v>
      </c>
      <c r="I138" s="780"/>
    </row>
    <row r="139" spans="2:9" s="245" customFormat="1" ht="10.199999999999999">
      <c r="B139" s="798" t="str">
        <f>B67</f>
        <v>YENİ YAPI</v>
      </c>
      <c r="C139" s="799"/>
      <c r="D139" s="802" t="str">
        <f>D67</f>
        <v>Emrah Kulaklı</v>
      </c>
      <c r="E139" s="803"/>
      <c r="F139" s="803"/>
      <c r="G139" s="803"/>
      <c r="H139" s="802" t="str">
        <f>H67</f>
        <v>Emrullah Yavaş</v>
      </c>
      <c r="I139" s="804"/>
    </row>
    <row r="140" spans="2:9" s="245" customFormat="1" ht="10.199999999999999">
      <c r="B140" s="800"/>
      <c r="C140" s="801"/>
      <c r="D140" s="802" t="str">
        <f>D68</f>
        <v>İnşaat Mühendisi</v>
      </c>
      <c r="E140" s="803"/>
      <c r="F140" s="803"/>
      <c r="G140" s="803"/>
      <c r="H140" s="802" t="str">
        <f>H68</f>
        <v>İnşaat Mühendisi</v>
      </c>
      <c r="I140" s="804"/>
    </row>
    <row r="141" spans="2:9" s="245" customFormat="1" ht="10.199999999999999">
      <c r="B141" s="800"/>
      <c r="C141" s="801"/>
      <c r="D141" s="259"/>
      <c r="H141" s="259"/>
      <c r="I141" s="254"/>
    </row>
    <row r="142" spans="2:9" s="245" customFormat="1" ht="10.199999999999999">
      <c r="B142" s="253"/>
      <c r="D142" s="259"/>
      <c r="H142" s="259"/>
      <c r="I142" s="254"/>
    </row>
    <row r="143" spans="2:9" s="245" customFormat="1" ht="10.8" thickBot="1">
      <c r="B143" s="255"/>
      <c r="C143" s="256"/>
      <c r="D143" s="260"/>
      <c r="E143" s="256"/>
      <c r="F143" s="256"/>
      <c r="G143" s="256"/>
      <c r="H143" s="260"/>
      <c r="I143" s="257"/>
    </row>
    <row r="144" spans="2:9" s="245" customFormat="1" ht="6" customHeight="1" thickTop="1"/>
    <row r="145" spans="2:10" ht="3.75" customHeight="1"/>
    <row r="146" spans="2:10" ht="9.75" customHeight="1" thickBot="1">
      <c r="B146" s="246"/>
      <c r="C146" s="246"/>
      <c r="D146" s="245"/>
      <c r="H146" s="247" t="s">
        <v>232</v>
      </c>
      <c r="I146" s="248">
        <f>I74+1</f>
        <v>2</v>
      </c>
    </row>
    <row r="147" spans="2:10" s="244" customFormat="1" ht="12" customHeight="1" thickTop="1">
      <c r="B147" s="278" t="s">
        <v>6</v>
      </c>
      <c r="C147" s="760" t="str">
        <f>C75</f>
        <v>:FARSYAPI</v>
      </c>
      <c r="D147" s="760"/>
      <c r="E147" s="760"/>
      <c r="F147" s="760"/>
      <c r="G147" s="760"/>
      <c r="H147" s="760"/>
      <c r="I147" s="761"/>
    </row>
    <row r="148" spans="2:10" s="244" customFormat="1" ht="12">
      <c r="B148" s="279" t="s">
        <v>5</v>
      </c>
      <c r="C148" s="783" t="str">
        <f t="shared" ref="C148:C151" si="5">C76</f>
        <v>:YENİ YAPI</v>
      </c>
      <c r="D148" s="783"/>
      <c r="E148" s="783"/>
      <c r="F148" s="783"/>
      <c r="G148" s="783"/>
      <c r="H148" s="783"/>
      <c r="I148" s="784"/>
    </row>
    <row r="149" spans="2:10" s="244" customFormat="1" ht="12" customHeight="1">
      <c r="B149" s="279" t="s">
        <v>230</v>
      </c>
      <c r="C149" s="785" t="str">
        <f t="shared" si="5"/>
        <v xml:space="preserve">:PANDROS </v>
      </c>
      <c r="D149" s="785"/>
      <c r="E149" s="785"/>
      <c r="F149" s="785"/>
      <c r="G149" s="785"/>
      <c r="H149" s="785"/>
      <c r="I149" s="786"/>
    </row>
    <row r="150" spans="2:10" s="244" customFormat="1" ht="12" customHeight="1">
      <c r="B150" s="279" t="s">
        <v>231</v>
      </c>
      <c r="C150" s="783" t="str">
        <f t="shared" si="5"/>
        <v>:İNCE İŞLER</v>
      </c>
      <c r="D150" s="783"/>
      <c r="E150" s="783"/>
      <c r="F150" s="783"/>
      <c r="G150" s="783"/>
      <c r="H150" s="783"/>
      <c r="I150" s="784"/>
    </row>
    <row r="151" spans="2:10" s="244" customFormat="1" ht="33" customHeight="1">
      <c r="B151" s="280" t="s">
        <v>228</v>
      </c>
      <c r="C151" s="787" t="str">
        <f t="shared" si="5"/>
        <v>:Genel Temizlik Kesintisi</v>
      </c>
      <c r="D151" s="787"/>
      <c r="E151" s="787"/>
      <c r="F151" s="787"/>
      <c r="G151" s="787"/>
      <c r="H151" s="787"/>
      <c r="I151" s="788"/>
    </row>
    <row r="152" spans="2:10" s="244" customFormat="1" ht="12.6" thickBot="1">
      <c r="B152" s="281" t="s">
        <v>9</v>
      </c>
      <c r="C152" s="282" t="str">
        <f>C80</f>
        <v>:KES.03</v>
      </c>
      <c r="D152" s="283" t="s">
        <v>1</v>
      </c>
      <c r="E152" s="283" t="str">
        <f>E80</f>
        <v>:pkt</v>
      </c>
      <c r="F152" s="283"/>
      <c r="G152" s="283"/>
      <c r="H152" s="283" t="s">
        <v>198</v>
      </c>
      <c r="I152" s="284" t="str">
        <f>I80</f>
        <v>:1TL</v>
      </c>
    </row>
    <row r="153" spans="2:10" s="249" customFormat="1" ht="24" customHeight="1" thickTop="1" thickBot="1">
      <c r="B153" s="789" t="s">
        <v>229</v>
      </c>
      <c r="C153" s="790"/>
      <c r="D153" s="790"/>
      <c r="E153" s="790"/>
      <c r="F153" s="790"/>
      <c r="G153" s="790"/>
      <c r="H153" s="790"/>
      <c r="I153" s="791"/>
    </row>
    <row r="154" spans="2:10" s="244" customFormat="1" ht="12.6" thickTop="1">
      <c r="B154" s="792" t="s">
        <v>223</v>
      </c>
      <c r="C154" s="793"/>
      <c r="D154" s="793" t="s">
        <v>145</v>
      </c>
      <c r="E154" s="793"/>
      <c r="F154" s="793"/>
      <c r="G154" s="793"/>
      <c r="H154" s="796" t="s">
        <v>3</v>
      </c>
      <c r="I154" s="797"/>
    </row>
    <row r="155" spans="2:10" s="244" customFormat="1" ht="12">
      <c r="B155" s="794"/>
      <c r="C155" s="795"/>
      <c r="D155" s="251" t="s">
        <v>147</v>
      </c>
      <c r="E155" s="251" t="s">
        <v>224</v>
      </c>
      <c r="F155" s="251" t="s">
        <v>225</v>
      </c>
      <c r="G155" s="251" t="s">
        <v>148</v>
      </c>
      <c r="H155" s="258" t="s">
        <v>226</v>
      </c>
      <c r="I155" s="252" t="s">
        <v>227</v>
      </c>
      <c r="J155" s="250"/>
    </row>
    <row r="156" spans="2:10" s="244" customFormat="1" ht="12">
      <c r="B156" s="781" t="s">
        <v>237</v>
      </c>
      <c r="C156" s="782"/>
      <c r="D156" s="261"/>
      <c r="E156" s="262"/>
      <c r="F156" s="262"/>
      <c r="G156" s="263"/>
      <c r="H156" s="264"/>
      <c r="I156" s="265">
        <f>H136</f>
        <v>0</v>
      </c>
      <c r="J156" s="250"/>
    </row>
    <row r="157" spans="2:10" s="245" customFormat="1" ht="10.199999999999999">
      <c r="B157" s="756"/>
      <c r="C157" s="757"/>
      <c r="D157" s="266"/>
      <c r="E157" s="267"/>
      <c r="F157" s="267"/>
      <c r="G157" s="268"/>
      <c r="H157" s="269">
        <f>ROUND(IF(MID(B157,1,5)="MİNHA",PRODUCT(D157:G157),0),3)</f>
        <v>0</v>
      </c>
      <c r="I157" s="270">
        <f>ROUND(IF(MID(B157,1,5)&lt;&gt;"MİNHA",PRODUCT(D157:G157),0),3)</f>
        <v>0</v>
      </c>
    </row>
    <row r="158" spans="2:10" s="245" customFormat="1" ht="10.199999999999999">
      <c r="B158" s="756"/>
      <c r="C158" s="757"/>
      <c r="D158" s="266"/>
      <c r="E158" s="267"/>
      <c r="F158" s="267"/>
      <c r="G158" s="268"/>
      <c r="H158" s="269">
        <f t="shared" ref="H158:H206" si="6">ROUND(IF(MID(B158,1,5)="MİNHA",PRODUCT(D158:G158),0),3)</f>
        <v>0</v>
      </c>
      <c r="I158" s="270">
        <f t="shared" ref="I158:I206" si="7">ROUND(IF(MID(B158,1,5)&lt;&gt;"MİNHA",PRODUCT(D158:G158),0),3)</f>
        <v>0</v>
      </c>
    </row>
    <row r="159" spans="2:10" s="245" customFormat="1" ht="10.199999999999999">
      <c r="B159" s="756"/>
      <c r="C159" s="757"/>
      <c r="D159" s="266"/>
      <c r="E159" s="267"/>
      <c r="F159" s="267"/>
      <c r="G159" s="268"/>
      <c r="H159" s="269">
        <f t="shared" si="6"/>
        <v>0</v>
      </c>
      <c r="I159" s="270">
        <f t="shared" si="7"/>
        <v>0</v>
      </c>
    </row>
    <row r="160" spans="2:10" s="245" customFormat="1" ht="10.199999999999999">
      <c r="B160" s="756"/>
      <c r="C160" s="757"/>
      <c r="D160" s="266"/>
      <c r="E160" s="267"/>
      <c r="F160" s="267"/>
      <c r="G160" s="268"/>
      <c r="H160" s="269">
        <f t="shared" si="6"/>
        <v>0</v>
      </c>
      <c r="I160" s="270">
        <f t="shared" si="7"/>
        <v>0</v>
      </c>
    </row>
    <row r="161" spans="2:9" s="245" customFormat="1" ht="10.199999999999999">
      <c r="B161" s="756"/>
      <c r="C161" s="757"/>
      <c r="D161" s="266"/>
      <c r="E161" s="267"/>
      <c r="F161" s="267"/>
      <c r="G161" s="268"/>
      <c r="H161" s="269">
        <f t="shared" si="6"/>
        <v>0</v>
      </c>
      <c r="I161" s="270">
        <f t="shared" si="7"/>
        <v>0</v>
      </c>
    </row>
    <row r="162" spans="2:9" s="245" customFormat="1" ht="10.199999999999999">
      <c r="B162" s="756"/>
      <c r="C162" s="757"/>
      <c r="D162" s="266"/>
      <c r="E162" s="267"/>
      <c r="F162" s="267"/>
      <c r="G162" s="268"/>
      <c r="H162" s="269">
        <f t="shared" si="6"/>
        <v>0</v>
      </c>
      <c r="I162" s="270">
        <f t="shared" si="7"/>
        <v>0</v>
      </c>
    </row>
    <row r="163" spans="2:9" s="245" customFormat="1" ht="10.199999999999999">
      <c r="B163" s="756"/>
      <c r="C163" s="757"/>
      <c r="D163" s="266"/>
      <c r="E163" s="267"/>
      <c r="F163" s="267"/>
      <c r="G163" s="268"/>
      <c r="H163" s="269">
        <f t="shared" si="6"/>
        <v>0</v>
      </c>
      <c r="I163" s="270">
        <f t="shared" si="7"/>
        <v>0</v>
      </c>
    </row>
    <row r="164" spans="2:9" s="245" customFormat="1" ht="10.199999999999999">
      <c r="B164" s="756"/>
      <c r="C164" s="757"/>
      <c r="D164" s="266"/>
      <c r="E164" s="267"/>
      <c r="F164" s="267"/>
      <c r="G164" s="268"/>
      <c r="H164" s="269">
        <f t="shared" si="6"/>
        <v>0</v>
      </c>
      <c r="I164" s="270">
        <f t="shared" si="7"/>
        <v>0</v>
      </c>
    </row>
    <row r="165" spans="2:9" s="245" customFormat="1" ht="10.199999999999999">
      <c r="B165" s="756"/>
      <c r="C165" s="757"/>
      <c r="D165" s="266"/>
      <c r="E165" s="267"/>
      <c r="F165" s="267"/>
      <c r="G165" s="268"/>
      <c r="H165" s="269">
        <f t="shared" si="6"/>
        <v>0</v>
      </c>
      <c r="I165" s="270">
        <f t="shared" si="7"/>
        <v>0</v>
      </c>
    </row>
    <row r="166" spans="2:9" s="245" customFormat="1" ht="10.199999999999999">
      <c r="B166" s="756"/>
      <c r="C166" s="757"/>
      <c r="D166" s="266"/>
      <c r="E166" s="267"/>
      <c r="F166" s="267"/>
      <c r="G166" s="268"/>
      <c r="H166" s="269">
        <f t="shared" si="6"/>
        <v>0</v>
      </c>
      <c r="I166" s="270">
        <f t="shared" si="7"/>
        <v>0</v>
      </c>
    </row>
    <row r="167" spans="2:9" s="245" customFormat="1" ht="10.199999999999999">
      <c r="B167" s="756"/>
      <c r="C167" s="757"/>
      <c r="D167" s="266"/>
      <c r="E167" s="267"/>
      <c r="F167" s="267"/>
      <c r="G167" s="268"/>
      <c r="H167" s="269">
        <f t="shared" si="6"/>
        <v>0</v>
      </c>
      <c r="I167" s="270">
        <f t="shared" si="7"/>
        <v>0</v>
      </c>
    </row>
    <row r="168" spans="2:9" s="245" customFormat="1" ht="10.199999999999999">
      <c r="B168" s="756"/>
      <c r="C168" s="757"/>
      <c r="D168" s="266"/>
      <c r="E168" s="267"/>
      <c r="F168" s="267"/>
      <c r="G168" s="268"/>
      <c r="H168" s="269">
        <f t="shared" si="6"/>
        <v>0</v>
      </c>
      <c r="I168" s="270">
        <f t="shared" si="7"/>
        <v>0</v>
      </c>
    </row>
    <row r="169" spans="2:9" s="245" customFormat="1" ht="10.199999999999999">
      <c r="B169" s="756"/>
      <c r="C169" s="757"/>
      <c r="D169" s="266"/>
      <c r="E169" s="267"/>
      <c r="F169" s="267"/>
      <c r="G169" s="268"/>
      <c r="H169" s="269">
        <f t="shared" si="6"/>
        <v>0</v>
      </c>
      <c r="I169" s="270">
        <f t="shared" si="7"/>
        <v>0</v>
      </c>
    </row>
    <row r="170" spans="2:9" s="245" customFormat="1" ht="10.199999999999999">
      <c r="B170" s="756"/>
      <c r="C170" s="757"/>
      <c r="D170" s="266"/>
      <c r="E170" s="267"/>
      <c r="F170" s="267"/>
      <c r="G170" s="268"/>
      <c r="H170" s="269">
        <f t="shared" si="6"/>
        <v>0</v>
      </c>
      <c r="I170" s="270">
        <f t="shared" si="7"/>
        <v>0</v>
      </c>
    </row>
    <row r="171" spans="2:9" s="245" customFormat="1" ht="10.199999999999999">
      <c r="B171" s="756"/>
      <c r="C171" s="757"/>
      <c r="D171" s="266"/>
      <c r="E171" s="267"/>
      <c r="F171" s="267"/>
      <c r="G171" s="268"/>
      <c r="H171" s="269">
        <f t="shared" si="6"/>
        <v>0</v>
      </c>
      <c r="I171" s="270">
        <f t="shared" si="7"/>
        <v>0</v>
      </c>
    </row>
    <row r="172" spans="2:9" s="245" customFormat="1" ht="10.199999999999999">
      <c r="B172" s="756"/>
      <c r="C172" s="757"/>
      <c r="D172" s="266"/>
      <c r="E172" s="267"/>
      <c r="F172" s="267"/>
      <c r="G172" s="268"/>
      <c r="H172" s="269">
        <f t="shared" si="6"/>
        <v>0</v>
      </c>
      <c r="I172" s="270">
        <f t="shared" si="7"/>
        <v>0</v>
      </c>
    </row>
    <row r="173" spans="2:9" s="245" customFormat="1" ht="10.199999999999999">
      <c r="B173" s="756"/>
      <c r="C173" s="757"/>
      <c r="D173" s="266"/>
      <c r="E173" s="267"/>
      <c r="F173" s="267"/>
      <c r="G173" s="268"/>
      <c r="H173" s="269">
        <f t="shared" si="6"/>
        <v>0</v>
      </c>
      <c r="I173" s="270">
        <f t="shared" si="7"/>
        <v>0</v>
      </c>
    </row>
    <row r="174" spans="2:9" s="245" customFormat="1" ht="10.199999999999999">
      <c r="B174" s="756"/>
      <c r="C174" s="757"/>
      <c r="D174" s="266"/>
      <c r="E174" s="267"/>
      <c r="F174" s="267"/>
      <c r="G174" s="268"/>
      <c r="H174" s="269">
        <f t="shared" si="6"/>
        <v>0</v>
      </c>
      <c r="I174" s="270">
        <f t="shared" si="7"/>
        <v>0</v>
      </c>
    </row>
    <row r="175" spans="2:9" s="245" customFormat="1" ht="10.199999999999999">
      <c r="B175" s="756"/>
      <c r="C175" s="757"/>
      <c r="D175" s="266"/>
      <c r="E175" s="267"/>
      <c r="F175" s="267"/>
      <c r="G175" s="268"/>
      <c r="H175" s="269">
        <f t="shared" si="6"/>
        <v>0</v>
      </c>
      <c r="I175" s="270">
        <f t="shared" si="7"/>
        <v>0</v>
      </c>
    </row>
    <row r="176" spans="2:9" s="245" customFormat="1" ht="10.199999999999999">
      <c r="B176" s="756"/>
      <c r="C176" s="757"/>
      <c r="D176" s="266"/>
      <c r="E176" s="267"/>
      <c r="F176" s="267"/>
      <c r="G176" s="268"/>
      <c r="H176" s="269">
        <f t="shared" si="6"/>
        <v>0</v>
      </c>
      <c r="I176" s="270">
        <f t="shared" si="7"/>
        <v>0</v>
      </c>
    </row>
    <row r="177" spans="2:9" s="245" customFormat="1" ht="10.199999999999999">
      <c r="B177" s="756"/>
      <c r="C177" s="757"/>
      <c r="D177" s="266"/>
      <c r="E177" s="267"/>
      <c r="F177" s="267"/>
      <c r="G177" s="268"/>
      <c r="H177" s="269">
        <f t="shared" si="6"/>
        <v>0</v>
      </c>
      <c r="I177" s="270">
        <f t="shared" si="7"/>
        <v>0</v>
      </c>
    </row>
    <row r="178" spans="2:9" s="245" customFormat="1" ht="10.199999999999999">
      <c r="B178" s="756"/>
      <c r="C178" s="757"/>
      <c r="D178" s="266"/>
      <c r="E178" s="267"/>
      <c r="F178" s="267"/>
      <c r="G178" s="268"/>
      <c r="H178" s="269">
        <f t="shared" si="6"/>
        <v>0</v>
      </c>
      <c r="I178" s="270">
        <f t="shared" si="7"/>
        <v>0</v>
      </c>
    </row>
    <row r="179" spans="2:9" s="245" customFormat="1" ht="10.199999999999999">
      <c r="B179" s="756"/>
      <c r="C179" s="757"/>
      <c r="D179" s="266"/>
      <c r="E179" s="267"/>
      <c r="F179" s="267"/>
      <c r="G179" s="268"/>
      <c r="H179" s="269">
        <f t="shared" si="6"/>
        <v>0</v>
      </c>
      <c r="I179" s="270">
        <f t="shared" si="7"/>
        <v>0</v>
      </c>
    </row>
    <row r="180" spans="2:9" s="245" customFormat="1" ht="10.199999999999999">
      <c r="B180" s="756"/>
      <c r="C180" s="757"/>
      <c r="D180" s="266"/>
      <c r="E180" s="267"/>
      <c r="F180" s="267"/>
      <c r="G180" s="268"/>
      <c r="H180" s="269">
        <f t="shared" si="6"/>
        <v>0</v>
      </c>
      <c r="I180" s="270">
        <f t="shared" si="7"/>
        <v>0</v>
      </c>
    </row>
    <row r="181" spans="2:9" s="245" customFormat="1" ht="10.199999999999999">
      <c r="B181" s="756"/>
      <c r="C181" s="757"/>
      <c r="D181" s="266"/>
      <c r="E181" s="267"/>
      <c r="F181" s="267"/>
      <c r="G181" s="268"/>
      <c r="H181" s="269">
        <f t="shared" si="6"/>
        <v>0</v>
      </c>
      <c r="I181" s="270">
        <f t="shared" si="7"/>
        <v>0</v>
      </c>
    </row>
    <row r="182" spans="2:9" s="245" customFormat="1" ht="10.199999999999999">
      <c r="B182" s="756"/>
      <c r="C182" s="757"/>
      <c r="D182" s="266"/>
      <c r="E182" s="267"/>
      <c r="F182" s="267"/>
      <c r="G182" s="268"/>
      <c r="H182" s="269">
        <f t="shared" si="6"/>
        <v>0</v>
      </c>
      <c r="I182" s="270">
        <f t="shared" si="7"/>
        <v>0</v>
      </c>
    </row>
    <row r="183" spans="2:9" s="245" customFormat="1" ht="10.199999999999999">
      <c r="B183" s="756"/>
      <c r="C183" s="757"/>
      <c r="D183" s="266"/>
      <c r="E183" s="267"/>
      <c r="F183" s="267"/>
      <c r="G183" s="268"/>
      <c r="H183" s="269">
        <f t="shared" si="6"/>
        <v>0</v>
      </c>
      <c r="I183" s="270">
        <f t="shared" si="7"/>
        <v>0</v>
      </c>
    </row>
    <row r="184" spans="2:9" s="245" customFormat="1" ht="10.199999999999999">
      <c r="B184" s="756"/>
      <c r="C184" s="757"/>
      <c r="D184" s="266"/>
      <c r="E184" s="267"/>
      <c r="F184" s="267"/>
      <c r="G184" s="268"/>
      <c r="H184" s="269">
        <f t="shared" si="6"/>
        <v>0</v>
      </c>
      <c r="I184" s="270">
        <f t="shared" si="7"/>
        <v>0</v>
      </c>
    </row>
    <row r="185" spans="2:9" s="245" customFormat="1" ht="10.199999999999999">
      <c r="B185" s="756"/>
      <c r="C185" s="757"/>
      <c r="D185" s="266"/>
      <c r="E185" s="267"/>
      <c r="F185" s="267"/>
      <c r="G185" s="268"/>
      <c r="H185" s="269">
        <f t="shared" si="6"/>
        <v>0</v>
      </c>
      <c r="I185" s="270">
        <f t="shared" si="7"/>
        <v>0</v>
      </c>
    </row>
    <row r="186" spans="2:9" s="245" customFormat="1" ht="10.199999999999999">
      <c r="B186" s="756"/>
      <c r="C186" s="757"/>
      <c r="D186" s="266"/>
      <c r="E186" s="267"/>
      <c r="F186" s="267"/>
      <c r="G186" s="268"/>
      <c r="H186" s="269">
        <f t="shared" si="6"/>
        <v>0</v>
      </c>
      <c r="I186" s="270">
        <f t="shared" si="7"/>
        <v>0</v>
      </c>
    </row>
    <row r="187" spans="2:9" s="245" customFormat="1" ht="10.199999999999999">
      <c r="B187" s="756"/>
      <c r="C187" s="757"/>
      <c r="D187" s="266"/>
      <c r="E187" s="267"/>
      <c r="F187" s="267"/>
      <c r="G187" s="268"/>
      <c r="H187" s="269">
        <f t="shared" si="6"/>
        <v>0</v>
      </c>
      <c r="I187" s="270">
        <f t="shared" si="7"/>
        <v>0</v>
      </c>
    </row>
    <row r="188" spans="2:9" s="245" customFormat="1" ht="10.199999999999999">
      <c r="B188" s="756"/>
      <c r="C188" s="757"/>
      <c r="D188" s="266"/>
      <c r="E188" s="267"/>
      <c r="F188" s="267"/>
      <c r="G188" s="268"/>
      <c r="H188" s="269">
        <f t="shared" si="6"/>
        <v>0</v>
      </c>
      <c r="I188" s="270">
        <f t="shared" si="7"/>
        <v>0</v>
      </c>
    </row>
    <row r="189" spans="2:9" s="245" customFormat="1" ht="10.199999999999999">
      <c r="B189" s="756"/>
      <c r="C189" s="757"/>
      <c r="D189" s="266"/>
      <c r="E189" s="267"/>
      <c r="F189" s="267"/>
      <c r="G189" s="268"/>
      <c r="H189" s="269">
        <f t="shared" si="6"/>
        <v>0</v>
      </c>
      <c r="I189" s="270">
        <f t="shared" si="7"/>
        <v>0</v>
      </c>
    </row>
    <row r="190" spans="2:9" s="245" customFormat="1" ht="10.199999999999999">
      <c r="B190" s="756"/>
      <c r="C190" s="757"/>
      <c r="D190" s="266"/>
      <c r="E190" s="267"/>
      <c r="F190" s="267"/>
      <c r="G190" s="268"/>
      <c r="H190" s="269">
        <f t="shared" si="6"/>
        <v>0</v>
      </c>
      <c r="I190" s="270">
        <f t="shared" si="7"/>
        <v>0</v>
      </c>
    </row>
    <row r="191" spans="2:9" s="245" customFormat="1" ht="10.199999999999999">
      <c r="B191" s="756"/>
      <c r="C191" s="757"/>
      <c r="D191" s="266"/>
      <c r="E191" s="267"/>
      <c r="F191" s="267"/>
      <c r="G191" s="268"/>
      <c r="H191" s="269">
        <f t="shared" si="6"/>
        <v>0</v>
      </c>
      <c r="I191" s="270">
        <f t="shared" si="7"/>
        <v>0</v>
      </c>
    </row>
    <row r="192" spans="2:9" s="245" customFormat="1" ht="10.199999999999999">
      <c r="B192" s="756"/>
      <c r="C192" s="757"/>
      <c r="D192" s="266"/>
      <c r="E192" s="267"/>
      <c r="F192" s="267"/>
      <c r="G192" s="268"/>
      <c r="H192" s="269">
        <f t="shared" si="6"/>
        <v>0</v>
      </c>
      <c r="I192" s="270">
        <f t="shared" si="7"/>
        <v>0</v>
      </c>
    </row>
    <row r="193" spans="2:9" s="245" customFormat="1" ht="10.199999999999999">
      <c r="B193" s="756"/>
      <c r="C193" s="757"/>
      <c r="D193" s="266"/>
      <c r="E193" s="267"/>
      <c r="F193" s="267"/>
      <c r="G193" s="268"/>
      <c r="H193" s="269">
        <f t="shared" si="6"/>
        <v>0</v>
      </c>
      <c r="I193" s="270">
        <f t="shared" si="7"/>
        <v>0</v>
      </c>
    </row>
    <row r="194" spans="2:9" s="245" customFormat="1" ht="10.199999999999999">
      <c r="B194" s="756"/>
      <c r="C194" s="757"/>
      <c r="D194" s="266"/>
      <c r="E194" s="267"/>
      <c r="F194" s="267"/>
      <c r="G194" s="268"/>
      <c r="H194" s="269">
        <f t="shared" si="6"/>
        <v>0</v>
      </c>
      <c r="I194" s="270">
        <f t="shared" si="7"/>
        <v>0</v>
      </c>
    </row>
    <row r="195" spans="2:9" s="245" customFormat="1" ht="10.199999999999999">
      <c r="B195" s="756"/>
      <c r="C195" s="757"/>
      <c r="D195" s="266"/>
      <c r="E195" s="267"/>
      <c r="F195" s="267"/>
      <c r="G195" s="268"/>
      <c r="H195" s="269">
        <f t="shared" si="6"/>
        <v>0</v>
      </c>
      <c r="I195" s="270">
        <f t="shared" si="7"/>
        <v>0</v>
      </c>
    </row>
    <row r="196" spans="2:9" s="245" customFormat="1" ht="10.199999999999999">
      <c r="B196" s="756"/>
      <c r="C196" s="757"/>
      <c r="D196" s="266"/>
      <c r="E196" s="267"/>
      <c r="F196" s="267"/>
      <c r="G196" s="268"/>
      <c r="H196" s="269">
        <f t="shared" si="6"/>
        <v>0</v>
      </c>
      <c r="I196" s="270">
        <f t="shared" si="7"/>
        <v>0</v>
      </c>
    </row>
    <row r="197" spans="2:9" s="245" customFormat="1" ht="10.199999999999999">
      <c r="B197" s="756"/>
      <c r="C197" s="757"/>
      <c r="D197" s="266"/>
      <c r="E197" s="267"/>
      <c r="F197" s="267"/>
      <c r="G197" s="268"/>
      <c r="H197" s="269">
        <f t="shared" si="6"/>
        <v>0</v>
      </c>
      <c r="I197" s="270">
        <f t="shared" si="7"/>
        <v>0</v>
      </c>
    </row>
    <row r="198" spans="2:9" s="245" customFormat="1" ht="10.199999999999999">
      <c r="B198" s="756"/>
      <c r="C198" s="757"/>
      <c r="D198" s="266"/>
      <c r="E198" s="267"/>
      <c r="F198" s="267"/>
      <c r="G198" s="268"/>
      <c r="H198" s="269">
        <f t="shared" si="6"/>
        <v>0</v>
      </c>
      <c r="I198" s="270">
        <f t="shared" si="7"/>
        <v>0</v>
      </c>
    </row>
    <row r="199" spans="2:9" s="245" customFormat="1" ht="10.199999999999999">
      <c r="B199" s="756"/>
      <c r="C199" s="757"/>
      <c r="D199" s="266"/>
      <c r="E199" s="267"/>
      <c r="F199" s="267"/>
      <c r="G199" s="268"/>
      <c r="H199" s="269">
        <f t="shared" si="6"/>
        <v>0</v>
      </c>
      <c r="I199" s="270">
        <f t="shared" si="7"/>
        <v>0</v>
      </c>
    </row>
    <row r="200" spans="2:9" s="245" customFormat="1" ht="10.199999999999999">
      <c r="B200" s="756"/>
      <c r="C200" s="757"/>
      <c r="D200" s="266"/>
      <c r="E200" s="267"/>
      <c r="F200" s="267"/>
      <c r="G200" s="268"/>
      <c r="H200" s="269">
        <f t="shared" si="6"/>
        <v>0</v>
      </c>
      <c r="I200" s="270">
        <f t="shared" si="7"/>
        <v>0</v>
      </c>
    </row>
    <row r="201" spans="2:9" s="245" customFormat="1" ht="10.199999999999999">
      <c r="B201" s="756"/>
      <c r="C201" s="757"/>
      <c r="D201" s="266"/>
      <c r="E201" s="267"/>
      <c r="F201" s="267"/>
      <c r="G201" s="268"/>
      <c r="H201" s="269">
        <f t="shared" si="6"/>
        <v>0</v>
      </c>
      <c r="I201" s="270">
        <f t="shared" si="7"/>
        <v>0</v>
      </c>
    </row>
    <row r="202" spans="2:9" s="245" customFormat="1" ht="10.199999999999999">
      <c r="B202" s="756"/>
      <c r="C202" s="757"/>
      <c r="D202" s="266"/>
      <c r="E202" s="267"/>
      <c r="F202" s="267"/>
      <c r="G202" s="268"/>
      <c r="H202" s="269">
        <f t="shared" si="6"/>
        <v>0</v>
      </c>
      <c r="I202" s="270">
        <f t="shared" si="7"/>
        <v>0</v>
      </c>
    </row>
    <row r="203" spans="2:9" s="245" customFormat="1" ht="10.199999999999999">
      <c r="B203" s="756"/>
      <c r="C203" s="757"/>
      <c r="D203" s="266"/>
      <c r="E203" s="267"/>
      <c r="F203" s="267"/>
      <c r="G203" s="268"/>
      <c r="H203" s="269">
        <f t="shared" si="6"/>
        <v>0</v>
      </c>
      <c r="I203" s="270">
        <f t="shared" si="7"/>
        <v>0</v>
      </c>
    </row>
    <row r="204" spans="2:9" s="245" customFormat="1" ht="10.199999999999999">
      <c r="B204" s="756"/>
      <c r="C204" s="757"/>
      <c r="D204" s="266"/>
      <c r="E204" s="267"/>
      <c r="F204" s="267"/>
      <c r="G204" s="268"/>
      <c r="H204" s="269">
        <f t="shared" si="6"/>
        <v>0</v>
      </c>
      <c r="I204" s="270">
        <f t="shared" si="7"/>
        <v>0</v>
      </c>
    </row>
    <row r="205" spans="2:9" s="245" customFormat="1" ht="10.199999999999999">
      <c r="B205" s="756"/>
      <c r="C205" s="757"/>
      <c r="D205" s="266"/>
      <c r="E205" s="267"/>
      <c r="F205" s="267"/>
      <c r="G205" s="268"/>
      <c r="H205" s="269">
        <f t="shared" si="6"/>
        <v>0</v>
      </c>
      <c r="I205" s="270">
        <f t="shared" si="7"/>
        <v>0</v>
      </c>
    </row>
    <row r="206" spans="2:9" s="245" customFormat="1" ht="10.199999999999999">
      <c r="B206" s="758"/>
      <c r="C206" s="759"/>
      <c r="D206" s="271"/>
      <c r="E206" s="272"/>
      <c r="F206" s="272"/>
      <c r="G206" s="273"/>
      <c r="H206" s="274">
        <f t="shared" si="6"/>
        <v>0</v>
      </c>
      <c r="I206" s="275">
        <f t="shared" si="7"/>
        <v>0</v>
      </c>
    </row>
    <row r="207" spans="2:9" s="244" customFormat="1" ht="12">
      <c r="B207" s="762" t="s">
        <v>233</v>
      </c>
      <c r="C207" s="763"/>
      <c r="D207" s="763"/>
      <c r="E207" s="763"/>
      <c r="F207" s="763"/>
      <c r="G207" s="764"/>
      <c r="H207" s="276">
        <f>ROUND(SUM(H157:H206),3)</f>
        <v>0</v>
      </c>
      <c r="I207" s="277">
        <f>ROUND(SUM(I157:I206),3)</f>
        <v>0</v>
      </c>
    </row>
    <row r="208" spans="2:9" s="244" customFormat="1" ht="12.6" thickBot="1">
      <c r="B208" s="765" t="s">
        <v>234</v>
      </c>
      <c r="C208" s="766"/>
      <c r="D208" s="766"/>
      <c r="E208" s="766"/>
      <c r="F208" s="766"/>
      <c r="G208" s="767"/>
      <c r="H208" s="768">
        <f>ROUND(I207-H207+I156,3)</f>
        <v>0</v>
      </c>
      <c r="I208" s="769"/>
    </row>
    <row r="209" spans="2:9" s="245" customFormat="1" ht="10.8" thickTop="1">
      <c r="B209" s="770" t="s">
        <v>5</v>
      </c>
      <c r="C209" s="771"/>
      <c r="D209" s="774" t="s">
        <v>6</v>
      </c>
      <c r="E209" s="775"/>
      <c r="F209" s="775"/>
      <c r="G209" s="775"/>
      <c r="H209" s="775"/>
      <c r="I209" s="776"/>
    </row>
    <row r="210" spans="2:9" s="245" customFormat="1" ht="10.199999999999999">
      <c r="B210" s="772"/>
      <c r="C210" s="773"/>
      <c r="D210" s="777" t="s">
        <v>235</v>
      </c>
      <c r="E210" s="778"/>
      <c r="F210" s="778"/>
      <c r="G210" s="778"/>
      <c r="H210" s="779" t="s">
        <v>236</v>
      </c>
      <c r="I210" s="780"/>
    </row>
    <row r="211" spans="2:9" s="245" customFormat="1" ht="10.199999999999999">
      <c r="B211" s="798" t="str">
        <f>B139</f>
        <v>YENİ YAPI</v>
      </c>
      <c r="C211" s="799"/>
      <c r="D211" s="802" t="str">
        <f>D139</f>
        <v>Emrah Kulaklı</v>
      </c>
      <c r="E211" s="803"/>
      <c r="F211" s="803"/>
      <c r="G211" s="803"/>
      <c r="H211" s="802" t="str">
        <f>H139</f>
        <v>Emrullah Yavaş</v>
      </c>
      <c r="I211" s="804"/>
    </row>
    <row r="212" spans="2:9" s="245" customFormat="1" ht="10.199999999999999">
      <c r="B212" s="800"/>
      <c r="C212" s="801"/>
      <c r="D212" s="802" t="str">
        <f>D140</f>
        <v>İnşaat Mühendisi</v>
      </c>
      <c r="E212" s="803"/>
      <c r="F212" s="803"/>
      <c r="G212" s="803"/>
      <c r="H212" s="802" t="str">
        <f>H140</f>
        <v>İnşaat Mühendisi</v>
      </c>
      <c r="I212" s="804"/>
    </row>
    <row r="213" spans="2:9" s="245" customFormat="1" ht="10.199999999999999">
      <c r="B213" s="800"/>
      <c r="C213" s="801"/>
      <c r="D213" s="259"/>
      <c r="H213" s="259"/>
      <c r="I213" s="254"/>
    </row>
    <row r="214" spans="2:9" s="245" customFormat="1" ht="10.199999999999999">
      <c r="B214" s="253"/>
      <c r="D214" s="259"/>
      <c r="H214" s="259"/>
      <c r="I214" s="254"/>
    </row>
    <row r="215" spans="2:9" s="245" customFormat="1" ht="10.8" thickBot="1">
      <c r="B215" s="255"/>
      <c r="C215" s="256"/>
      <c r="D215" s="260"/>
      <c r="E215" s="256"/>
      <c r="F215" s="256"/>
      <c r="G215" s="256"/>
      <c r="H215" s="260"/>
      <c r="I215" s="257"/>
    </row>
    <row r="216" spans="2:9" s="245" customFormat="1" ht="6" customHeight="1" thickTop="1"/>
    <row r="217" spans="2:9" ht="3.75" customHeight="1"/>
    <row r="218" spans="2:9" ht="9.75" customHeight="1" thickBot="1">
      <c r="B218" s="246"/>
      <c r="C218" s="246"/>
      <c r="D218" s="245"/>
      <c r="H218" s="247" t="s">
        <v>232</v>
      </c>
      <c r="I218" s="248">
        <f>I146+1</f>
        <v>3</v>
      </c>
    </row>
    <row r="219" spans="2:9" s="244" customFormat="1" ht="12" customHeight="1" thickTop="1">
      <c r="B219" s="278" t="s">
        <v>6</v>
      </c>
      <c r="C219" s="760" t="str">
        <f>C147</f>
        <v>:FARSYAPI</v>
      </c>
      <c r="D219" s="760"/>
      <c r="E219" s="760"/>
      <c r="F219" s="760"/>
      <c r="G219" s="760"/>
      <c r="H219" s="760"/>
      <c r="I219" s="761"/>
    </row>
    <row r="220" spans="2:9" s="244" customFormat="1" ht="12">
      <c r="B220" s="279" t="s">
        <v>5</v>
      </c>
      <c r="C220" s="783" t="str">
        <f t="shared" ref="C220:C223" si="8">C148</f>
        <v>:YENİ YAPI</v>
      </c>
      <c r="D220" s="783"/>
      <c r="E220" s="783"/>
      <c r="F220" s="783"/>
      <c r="G220" s="783"/>
      <c r="H220" s="783"/>
      <c r="I220" s="784"/>
    </row>
    <row r="221" spans="2:9" s="244" customFormat="1" ht="12" customHeight="1">
      <c r="B221" s="279" t="s">
        <v>230</v>
      </c>
      <c r="C221" s="785" t="str">
        <f t="shared" si="8"/>
        <v xml:space="preserve">:PANDROS </v>
      </c>
      <c r="D221" s="785"/>
      <c r="E221" s="785"/>
      <c r="F221" s="785"/>
      <c r="G221" s="785"/>
      <c r="H221" s="785"/>
      <c r="I221" s="786"/>
    </row>
    <row r="222" spans="2:9" s="244" customFormat="1" ht="12" customHeight="1">
      <c r="B222" s="279" t="s">
        <v>231</v>
      </c>
      <c r="C222" s="783" t="str">
        <f t="shared" si="8"/>
        <v>:İNCE İŞLER</v>
      </c>
      <c r="D222" s="783"/>
      <c r="E222" s="783"/>
      <c r="F222" s="783"/>
      <c r="G222" s="783"/>
      <c r="H222" s="783"/>
      <c r="I222" s="784"/>
    </row>
    <row r="223" spans="2:9" s="244" customFormat="1" ht="33" customHeight="1">
      <c r="B223" s="280" t="s">
        <v>228</v>
      </c>
      <c r="C223" s="787" t="str">
        <f t="shared" si="8"/>
        <v>:Genel Temizlik Kesintisi</v>
      </c>
      <c r="D223" s="787"/>
      <c r="E223" s="787"/>
      <c r="F223" s="787"/>
      <c r="G223" s="787"/>
      <c r="H223" s="787"/>
      <c r="I223" s="788"/>
    </row>
    <row r="224" spans="2:9" s="244" customFormat="1" ht="12.6" thickBot="1">
      <c r="B224" s="281" t="s">
        <v>9</v>
      </c>
      <c r="C224" s="282" t="str">
        <f>C152</f>
        <v>:KES.03</v>
      </c>
      <c r="D224" s="283" t="s">
        <v>1</v>
      </c>
      <c r="E224" s="283" t="str">
        <f>E152</f>
        <v>:pkt</v>
      </c>
      <c r="F224" s="283"/>
      <c r="G224" s="283"/>
      <c r="H224" s="283" t="s">
        <v>198</v>
      </c>
      <c r="I224" s="284" t="str">
        <f>I152</f>
        <v>:1TL</v>
      </c>
    </row>
    <row r="225" spans="2:10" s="249" customFormat="1" ht="24" customHeight="1" thickTop="1" thickBot="1">
      <c r="B225" s="789" t="s">
        <v>229</v>
      </c>
      <c r="C225" s="790"/>
      <c r="D225" s="790"/>
      <c r="E225" s="790"/>
      <c r="F225" s="790"/>
      <c r="G225" s="790"/>
      <c r="H225" s="790"/>
      <c r="I225" s="791"/>
    </row>
    <row r="226" spans="2:10" s="244" customFormat="1" ht="12.6" thickTop="1">
      <c r="B226" s="792" t="s">
        <v>223</v>
      </c>
      <c r="C226" s="793"/>
      <c r="D226" s="793" t="s">
        <v>145</v>
      </c>
      <c r="E226" s="793"/>
      <c r="F226" s="793"/>
      <c r="G226" s="793"/>
      <c r="H226" s="796" t="s">
        <v>3</v>
      </c>
      <c r="I226" s="797"/>
    </row>
    <row r="227" spans="2:10" s="244" customFormat="1" ht="12">
      <c r="B227" s="794"/>
      <c r="C227" s="795"/>
      <c r="D227" s="251" t="s">
        <v>147</v>
      </c>
      <c r="E227" s="251" t="s">
        <v>224</v>
      </c>
      <c r="F227" s="251" t="s">
        <v>225</v>
      </c>
      <c r="G227" s="251" t="s">
        <v>148</v>
      </c>
      <c r="H227" s="258" t="s">
        <v>226</v>
      </c>
      <c r="I227" s="252" t="s">
        <v>227</v>
      </c>
      <c r="J227" s="250"/>
    </row>
    <row r="228" spans="2:10" s="244" customFormat="1" ht="12">
      <c r="B228" s="781" t="s">
        <v>237</v>
      </c>
      <c r="C228" s="782"/>
      <c r="D228" s="261"/>
      <c r="E228" s="262"/>
      <c r="F228" s="262"/>
      <c r="G228" s="263"/>
      <c r="H228" s="264"/>
      <c r="I228" s="265">
        <f>H208</f>
        <v>0</v>
      </c>
      <c r="J228" s="250"/>
    </row>
    <row r="229" spans="2:10" s="245" customFormat="1" ht="10.199999999999999">
      <c r="B229" s="756"/>
      <c r="C229" s="757"/>
      <c r="D229" s="266"/>
      <c r="E229" s="267"/>
      <c r="F229" s="267"/>
      <c r="G229" s="268"/>
      <c r="H229" s="269">
        <f>ROUND(IF(MID(B229,1,5)="MİNHA",PRODUCT(D229:G229),0),3)</f>
        <v>0</v>
      </c>
      <c r="I229" s="270">
        <f>ROUND(IF(MID(B229,1,5)&lt;&gt;"MİNHA",PRODUCT(D229:G229),0),3)</f>
        <v>0</v>
      </c>
    </row>
    <row r="230" spans="2:10" s="245" customFormat="1" ht="10.199999999999999">
      <c r="B230" s="756"/>
      <c r="C230" s="757"/>
      <c r="D230" s="266"/>
      <c r="E230" s="267"/>
      <c r="F230" s="267"/>
      <c r="G230" s="268"/>
      <c r="H230" s="269">
        <f t="shared" ref="H230:H278" si="9">ROUND(IF(MID(B230,1,5)="MİNHA",PRODUCT(D230:G230),0),3)</f>
        <v>0</v>
      </c>
      <c r="I230" s="270">
        <f t="shared" ref="I230:I278" si="10">ROUND(IF(MID(B230,1,5)&lt;&gt;"MİNHA",PRODUCT(D230:G230),0),3)</f>
        <v>0</v>
      </c>
    </row>
    <row r="231" spans="2:10" s="245" customFormat="1" ht="10.199999999999999">
      <c r="B231" s="756"/>
      <c r="C231" s="757"/>
      <c r="D231" s="266"/>
      <c r="E231" s="267"/>
      <c r="F231" s="267"/>
      <c r="G231" s="268"/>
      <c r="H231" s="269">
        <f t="shared" si="9"/>
        <v>0</v>
      </c>
      <c r="I231" s="270">
        <f t="shared" si="10"/>
        <v>0</v>
      </c>
    </row>
    <row r="232" spans="2:10" s="245" customFormat="1" ht="10.199999999999999">
      <c r="B232" s="756"/>
      <c r="C232" s="757"/>
      <c r="D232" s="266"/>
      <c r="E232" s="267"/>
      <c r="F232" s="267"/>
      <c r="G232" s="268"/>
      <c r="H232" s="269">
        <f t="shared" si="9"/>
        <v>0</v>
      </c>
      <c r="I232" s="270">
        <f t="shared" si="10"/>
        <v>0</v>
      </c>
    </row>
    <row r="233" spans="2:10" s="245" customFormat="1" ht="10.199999999999999">
      <c r="B233" s="756"/>
      <c r="C233" s="757"/>
      <c r="D233" s="266"/>
      <c r="E233" s="267"/>
      <c r="F233" s="267"/>
      <c r="G233" s="268"/>
      <c r="H233" s="269">
        <f t="shared" si="9"/>
        <v>0</v>
      </c>
      <c r="I233" s="270">
        <f t="shared" si="10"/>
        <v>0</v>
      </c>
    </row>
    <row r="234" spans="2:10" s="245" customFormat="1" ht="10.199999999999999">
      <c r="B234" s="756"/>
      <c r="C234" s="757"/>
      <c r="D234" s="266"/>
      <c r="E234" s="267"/>
      <c r="F234" s="267"/>
      <c r="G234" s="268"/>
      <c r="H234" s="269">
        <f t="shared" si="9"/>
        <v>0</v>
      </c>
      <c r="I234" s="270">
        <f t="shared" si="10"/>
        <v>0</v>
      </c>
    </row>
    <row r="235" spans="2:10" s="245" customFormat="1" ht="10.199999999999999">
      <c r="B235" s="756"/>
      <c r="C235" s="757"/>
      <c r="D235" s="266"/>
      <c r="E235" s="267"/>
      <c r="F235" s="267"/>
      <c r="G235" s="268"/>
      <c r="H235" s="269">
        <f t="shared" si="9"/>
        <v>0</v>
      </c>
      <c r="I235" s="270">
        <f t="shared" si="10"/>
        <v>0</v>
      </c>
    </row>
    <row r="236" spans="2:10" s="245" customFormat="1" ht="10.199999999999999">
      <c r="B236" s="756"/>
      <c r="C236" s="757"/>
      <c r="D236" s="266"/>
      <c r="E236" s="267"/>
      <c r="F236" s="267"/>
      <c r="G236" s="268"/>
      <c r="H236" s="269">
        <f t="shared" si="9"/>
        <v>0</v>
      </c>
      <c r="I236" s="270">
        <f t="shared" si="10"/>
        <v>0</v>
      </c>
    </row>
    <row r="237" spans="2:10" s="245" customFormat="1" ht="10.199999999999999">
      <c r="B237" s="756"/>
      <c r="C237" s="757"/>
      <c r="D237" s="266"/>
      <c r="E237" s="267"/>
      <c r="F237" s="267"/>
      <c r="G237" s="268"/>
      <c r="H237" s="269">
        <f t="shared" si="9"/>
        <v>0</v>
      </c>
      <c r="I237" s="270">
        <f t="shared" si="10"/>
        <v>0</v>
      </c>
    </row>
    <row r="238" spans="2:10" s="245" customFormat="1" ht="10.199999999999999">
      <c r="B238" s="756"/>
      <c r="C238" s="757"/>
      <c r="D238" s="266"/>
      <c r="E238" s="267"/>
      <c r="F238" s="267"/>
      <c r="G238" s="268"/>
      <c r="H238" s="269">
        <f t="shared" si="9"/>
        <v>0</v>
      </c>
      <c r="I238" s="270">
        <f t="shared" si="10"/>
        <v>0</v>
      </c>
    </row>
    <row r="239" spans="2:10" s="245" customFormat="1" ht="10.199999999999999">
      <c r="B239" s="756"/>
      <c r="C239" s="757"/>
      <c r="D239" s="266"/>
      <c r="E239" s="267"/>
      <c r="F239" s="267"/>
      <c r="G239" s="268"/>
      <c r="H239" s="269">
        <f t="shared" si="9"/>
        <v>0</v>
      </c>
      <c r="I239" s="270">
        <f t="shared" si="10"/>
        <v>0</v>
      </c>
    </row>
    <row r="240" spans="2:10" s="245" customFormat="1" ht="10.199999999999999">
      <c r="B240" s="756"/>
      <c r="C240" s="757"/>
      <c r="D240" s="266"/>
      <c r="E240" s="267"/>
      <c r="F240" s="267"/>
      <c r="G240" s="268"/>
      <c r="H240" s="269">
        <f t="shared" si="9"/>
        <v>0</v>
      </c>
      <c r="I240" s="270">
        <f t="shared" si="10"/>
        <v>0</v>
      </c>
    </row>
    <row r="241" spans="2:9" s="245" customFormat="1" ht="10.199999999999999">
      <c r="B241" s="756"/>
      <c r="C241" s="757"/>
      <c r="D241" s="266"/>
      <c r="E241" s="267"/>
      <c r="F241" s="267"/>
      <c r="G241" s="268"/>
      <c r="H241" s="269">
        <f t="shared" si="9"/>
        <v>0</v>
      </c>
      <c r="I241" s="270">
        <f t="shared" si="10"/>
        <v>0</v>
      </c>
    </row>
    <row r="242" spans="2:9" s="245" customFormat="1" ht="10.199999999999999">
      <c r="B242" s="756"/>
      <c r="C242" s="757"/>
      <c r="D242" s="266"/>
      <c r="E242" s="267"/>
      <c r="F242" s="267"/>
      <c r="G242" s="268"/>
      <c r="H242" s="269">
        <f t="shared" si="9"/>
        <v>0</v>
      </c>
      <c r="I242" s="270">
        <f t="shared" si="10"/>
        <v>0</v>
      </c>
    </row>
    <row r="243" spans="2:9" s="245" customFormat="1" ht="10.199999999999999">
      <c r="B243" s="756"/>
      <c r="C243" s="757"/>
      <c r="D243" s="266"/>
      <c r="E243" s="267"/>
      <c r="F243" s="267"/>
      <c r="G243" s="268"/>
      <c r="H243" s="269">
        <f t="shared" si="9"/>
        <v>0</v>
      </c>
      <c r="I243" s="270">
        <f t="shared" si="10"/>
        <v>0</v>
      </c>
    </row>
    <row r="244" spans="2:9" s="245" customFormat="1" ht="10.199999999999999">
      <c r="B244" s="756"/>
      <c r="C244" s="757"/>
      <c r="D244" s="266"/>
      <c r="E244" s="267"/>
      <c r="F244" s="267"/>
      <c r="G244" s="268"/>
      <c r="H244" s="269">
        <f t="shared" si="9"/>
        <v>0</v>
      </c>
      <c r="I244" s="270">
        <f t="shared" si="10"/>
        <v>0</v>
      </c>
    </row>
    <row r="245" spans="2:9" s="245" customFormat="1" ht="10.199999999999999">
      <c r="B245" s="756"/>
      <c r="C245" s="757"/>
      <c r="D245" s="266"/>
      <c r="E245" s="267"/>
      <c r="F245" s="267"/>
      <c r="G245" s="268"/>
      <c r="H245" s="269">
        <f t="shared" si="9"/>
        <v>0</v>
      </c>
      <c r="I245" s="270">
        <f t="shared" si="10"/>
        <v>0</v>
      </c>
    </row>
    <row r="246" spans="2:9" s="245" customFormat="1" ht="10.199999999999999">
      <c r="B246" s="756"/>
      <c r="C246" s="757"/>
      <c r="D246" s="266"/>
      <c r="E246" s="267"/>
      <c r="F246" s="267"/>
      <c r="G246" s="268"/>
      <c r="H246" s="269">
        <f t="shared" si="9"/>
        <v>0</v>
      </c>
      <c r="I246" s="270">
        <f t="shared" si="10"/>
        <v>0</v>
      </c>
    </row>
    <row r="247" spans="2:9" s="245" customFormat="1" ht="10.199999999999999">
      <c r="B247" s="756"/>
      <c r="C247" s="757"/>
      <c r="D247" s="266"/>
      <c r="E247" s="267"/>
      <c r="F247" s="267"/>
      <c r="G247" s="268"/>
      <c r="H247" s="269">
        <f t="shared" si="9"/>
        <v>0</v>
      </c>
      <c r="I247" s="270">
        <f t="shared" si="10"/>
        <v>0</v>
      </c>
    </row>
    <row r="248" spans="2:9" s="245" customFormat="1" ht="10.199999999999999">
      <c r="B248" s="756"/>
      <c r="C248" s="757"/>
      <c r="D248" s="266"/>
      <c r="E248" s="267"/>
      <c r="F248" s="267"/>
      <c r="G248" s="268"/>
      <c r="H248" s="269">
        <f t="shared" si="9"/>
        <v>0</v>
      </c>
      <c r="I248" s="270">
        <f t="shared" si="10"/>
        <v>0</v>
      </c>
    </row>
    <row r="249" spans="2:9" s="245" customFormat="1" ht="10.199999999999999">
      <c r="B249" s="756"/>
      <c r="C249" s="757"/>
      <c r="D249" s="266"/>
      <c r="E249" s="267"/>
      <c r="F249" s="267"/>
      <c r="G249" s="268"/>
      <c r="H249" s="269">
        <f t="shared" si="9"/>
        <v>0</v>
      </c>
      <c r="I249" s="270">
        <f t="shared" si="10"/>
        <v>0</v>
      </c>
    </row>
    <row r="250" spans="2:9" s="245" customFormat="1" ht="10.199999999999999">
      <c r="B250" s="756"/>
      <c r="C250" s="757"/>
      <c r="D250" s="266"/>
      <c r="E250" s="267"/>
      <c r="F250" s="267"/>
      <c r="G250" s="268"/>
      <c r="H250" s="269">
        <f t="shared" si="9"/>
        <v>0</v>
      </c>
      <c r="I250" s="270">
        <f t="shared" si="10"/>
        <v>0</v>
      </c>
    </row>
    <row r="251" spans="2:9" s="245" customFormat="1" ht="10.199999999999999">
      <c r="B251" s="756"/>
      <c r="C251" s="757"/>
      <c r="D251" s="266"/>
      <c r="E251" s="267"/>
      <c r="F251" s="267"/>
      <c r="G251" s="268"/>
      <c r="H251" s="269">
        <f t="shared" si="9"/>
        <v>0</v>
      </c>
      <c r="I251" s="270">
        <f t="shared" si="10"/>
        <v>0</v>
      </c>
    </row>
    <row r="252" spans="2:9" s="245" customFormat="1" ht="10.199999999999999">
      <c r="B252" s="756"/>
      <c r="C252" s="757"/>
      <c r="D252" s="266"/>
      <c r="E252" s="267"/>
      <c r="F252" s="267"/>
      <c r="G252" s="268"/>
      <c r="H252" s="269">
        <f t="shared" si="9"/>
        <v>0</v>
      </c>
      <c r="I252" s="270">
        <f t="shared" si="10"/>
        <v>0</v>
      </c>
    </row>
    <row r="253" spans="2:9" s="245" customFormat="1" ht="10.199999999999999">
      <c r="B253" s="756"/>
      <c r="C253" s="757"/>
      <c r="D253" s="266"/>
      <c r="E253" s="267"/>
      <c r="F253" s="267"/>
      <c r="G253" s="268"/>
      <c r="H253" s="269">
        <f t="shared" si="9"/>
        <v>0</v>
      </c>
      <c r="I253" s="270">
        <f t="shared" si="10"/>
        <v>0</v>
      </c>
    </row>
    <row r="254" spans="2:9" s="245" customFormat="1" ht="10.199999999999999">
      <c r="B254" s="756"/>
      <c r="C254" s="757"/>
      <c r="D254" s="266"/>
      <c r="E254" s="267"/>
      <c r="F254" s="267"/>
      <c r="G254" s="268"/>
      <c r="H254" s="269">
        <f t="shared" si="9"/>
        <v>0</v>
      </c>
      <c r="I254" s="270">
        <f t="shared" si="10"/>
        <v>0</v>
      </c>
    </row>
    <row r="255" spans="2:9" s="245" customFormat="1" ht="10.199999999999999">
      <c r="B255" s="756"/>
      <c r="C255" s="757"/>
      <c r="D255" s="266"/>
      <c r="E255" s="267"/>
      <c r="F255" s="267"/>
      <c r="G255" s="268"/>
      <c r="H255" s="269">
        <f t="shared" si="9"/>
        <v>0</v>
      </c>
      <c r="I255" s="270">
        <f t="shared" si="10"/>
        <v>0</v>
      </c>
    </row>
    <row r="256" spans="2:9" s="245" customFormat="1" ht="10.199999999999999">
      <c r="B256" s="756"/>
      <c r="C256" s="757"/>
      <c r="D256" s="266"/>
      <c r="E256" s="267"/>
      <c r="F256" s="267"/>
      <c r="G256" s="268"/>
      <c r="H256" s="269">
        <f t="shared" si="9"/>
        <v>0</v>
      </c>
      <c r="I256" s="270">
        <f t="shared" si="10"/>
        <v>0</v>
      </c>
    </row>
    <row r="257" spans="2:9" s="245" customFormat="1" ht="10.199999999999999">
      <c r="B257" s="756"/>
      <c r="C257" s="757"/>
      <c r="D257" s="266"/>
      <c r="E257" s="267"/>
      <c r="F257" s="267"/>
      <c r="G257" s="268"/>
      <c r="H257" s="269">
        <f t="shared" si="9"/>
        <v>0</v>
      </c>
      <c r="I257" s="270">
        <f t="shared" si="10"/>
        <v>0</v>
      </c>
    </row>
    <row r="258" spans="2:9" s="245" customFormat="1" ht="10.199999999999999">
      <c r="B258" s="756"/>
      <c r="C258" s="757"/>
      <c r="D258" s="266"/>
      <c r="E258" s="267"/>
      <c r="F258" s="267"/>
      <c r="G258" s="268"/>
      <c r="H258" s="269">
        <f t="shared" si="9"/>
        <v>0</v>
      </c>
      <c r="I258" s="270">
        <f t="shared" si="10"/>
        <v>0</v>
      </c>
    </row>
    <row r="259" spans="2:9" s="245" customFormat="1" ht="10.199999999999999">
      <c r="B259" s="756"/>
      <c r="C259" s="757"/>
      <c r="D259" s="266"/>
      <c r="E259" s="267"/>
      <c r="F259" s="267"/>
      <c r="G259" s="268"/>
      <c r="H259" s="269">
        <f t="shared" si="9"/>
        <v>0</v>
      </c>
      <c r="I259" s="270">
        <f t="shared" si="10"/>
        <v>0</v>
      </c>
    </row>
    <row r="260" spans="2:9" s="245" customFormat="1" ht="10.199999999999999">
      <c r="B260" s="756"/>
      <c r="C260" s="757"/>
      <c r="D260" s="266"/>
      <c r="E260" s="267"/>
      <c r="F260" s="267"/>
      <c r="G260" s="268"/>
      <c r="H260" s="269">
        <f t="shared" si="9"/>
        <v>0</v>
      </c>
      <c r="I260" s="270">
        <f t="shared" si="10"/>
        <v>0</v>
      </c>
    </row>
    <row r="261" spans="2:9" s="245" customFormat="1" ht="10.199999999999999">
      <c r="B261" s="756"/>
      <c r="C261" s="757"/>
      <c r="D261" s="266"/>
      <c r="E261" s="267"/>
      <c r="F261" s="267"/>
      <c r="G261" s="268"/>
      <c r="H261" s="269">
        <f t="shared" si="9"/>
        <v>0</v>
      </c>
      <c r="I261" s="270">
        <f t="shared" si="10"/>
        <v>0</v>
      </c>
    </row>
    <row r="262" spans="2:9" s="245" customFormat="1" ht="10.199999999999999">
      <c r="B262" s="756"/>
      <c r="C262" s="757"/>
      <c r="D262" s="266"/>
      <c r="E262" s="267"/>
      <c r="F262" s="267"/>
      <c r="G262" s="268"/>
      <c r="H262" s="269">
        <f t="shared" si="9"/>
        <v>0</v>
      </c>
      <c r="I262" s="270">
        <f t="shared" si="10"/>
        <v>0</v>
      </c>
    </row>
    <row r="263" spans="2:9" s="245" customFormat="1" ht="10.199999999999999">
      <c r="B263" s="756"/>
      <c r="C263" s="757"/>
      <c r="D263" s="266"/>
      <c r="E263" s="267"/>
      <c r="F263" s="267"/>
      <c r="G263" s="268"/>
      <c r="H263" s="269">
        <f t="shared" si="9"/>
        <v>0</v>
      </c>
      <c r="I263" s="270">
        <f t="shared" si="10"/>
        <v>0</v>
      </c>
    </row>
    <row r="264" spans="2:9" s="245" customFormat="1" ht="10.199999999999999">
      <c r="B264" s="756"/>
      <c r="C264" s="757"/>
      <c r="D264" s="266"/>
      <c r="E264" s="267"/>
      <c r="F264" s="267"/>
      <c r="G264" s="268"/>
      <c r="H264" s="269">
        <f t="shared" si="9"/>
        <v>0</v>
      </c>
      <c r="I264" s="270">
        <f t="shared" si="10"/>
        <v>0</v>
      </c>
    </row>
    <row r="265" spans="2:9" s="245" customFormat="1" ht="10.199999999999999">
      <c r="B265" s="756"/>
      <c r="C265" s="757"/>
      <c r="D265" s="266"/>
      <c r="E265" s="267"/>
      <c r="F265" s="267"/>
      <c r="G265" s="268"/>
      <c r="H265" s="269">
        <f t="shared" si="9"/>
        <v>0</v>
      </c>
      <c r="I265" s="270">
        <f t="shared" si="10"/>
        <v>0</v>
      </c>
    </row>
    <row r="266" spans="2:9" s="245" customFormat="1" ht="10.199999999999999">
      <c r="B266" s="756"/>
      <c r="C266" s="757"/>
      <c r="D266" s="266"/>
      <c r="E266" s="267"/>
      <c r="F266" s="267"/>
      <c r="G266" s="268"/>
      <c r="H266" s="269">
        <f t="shared" si="9"/>
        <v>0</v>
      </c>
      <c r="I266" s="270">
        <f t="shared" si="10"/>
        <v>0</v>
      </c>
    </row>
    <row r="267" spans="2:9" s="245" customFormat="1" ht="10.199999999999999">
      <c r="B267" s="756"/>
      <c r="C267" s="757"/>
      <c r="D267" s="266"/>
      <c r="E267" s="267"/>
      <c r="F267" s="267"/>
      <c r="G267" s="268"/>
      <c r="H267" s="269">
        <f t="shared" si="9"/>
        <v>0</v>
      </c>
      <c r="I267" s="270">
        <f t="shared" si="10"/>
        <v>0</v>
      </c>
    </row>
    <row r="268" spans="2:9" s="245" customFormat="1" ht="10.199999999999999">
      <c r="B268" s="756"/>
      <c r="C268" s="757"/>
      <c r="D268" s="266"/>
      <c r="E268" s="267"/>
      <c r="F268" s="267"/>
      <c r="G268" s="268"/>
      <c r="H268" s="269">
        <f t="shared" si="9"/>
        <v>0</v>
      </c>
      <c r="I268" s="270">
        <f t="shared" si="10"/>
        <v>0</v>
      </c>
    </row>
    <row r="269" spans="2:9" s="245" customFormat="1" ht="10.199999999999999">
      <c r="B269" s="756"/>
      <c r="C269" s="757"/>
      <c r="D269" s="266"/>
      <c r="E269" s="267"/>
      <c r="F269" s="267"/>
      <c r="G269" s="268"/>
      <c r="H269" s="269">
        <f t="shared" si="9"/>
        <v>0</v>
      </c>
      <c r="I269" s="270">
        <f t="shared" si="10"/>
        <v>0</v>
      </c>
    </row>
    <row r="270" spans="2:9" s="245" customFormat="1" ht="10.199999999999999">
      <c r="B270" s="756"/>
      <c r="C270" s="757"/>
      <c r="D270" s="266"/>
      <c r="E270" s="267"/>
      <c r="F270" s="267"/>
      <c r="G270" s="268"/>
      <c r="H270" s="269">
        <f t="shared" si="9"/>
        <v>0</v>
      </c>
      <c r="I270" s="270">
        <f t="shared" si="10"/>
        <v>0</v>
      </c>
    </row>
    <row r="271" spans="2:9" s="245" customFormat="1" ht="10.199999999999999">
      <c r="B271" s="756"/>
      <c r="C271" s="757"/>
      <c r="D271" s="266"/>
      <c r="E271" s="267"/>
      <c r="F271" s="267"/>
      <c r="G271" s="268"/>
      <c r="H271" s="269">
        <f t="shared" si="9"/>
        <v>0</v>
      </c>
      <c r="I271" s="270">
        <f t="shared" si="10"/>
        <v>0</v>
      </c>
    </row>
    <row r="272" spans="2:9" s="245" customFormat="1" ht="10.199999999999999">
      <c r="B272" s="756"/>
      <c r="C272" s="757"/>
      <c r="D272" s="266"/>
      <c r="E272" s="267"/>
      <c r="F272" s="267"/>
      <c r="G272" s="268"/>
      <c r="H272" s="269">
        <f t="shared" si="9"/>
        <v>0</v>
      </c>
      <c r="I272" s="270">
        <f t="shared" si="10"/>
        <v>0</v>
      </c>
    </row>
    <row r="273" spans="2:9" s="245" customFormat="1" ht="10.199999999999999">
      <c r="B273" s="756"/>
      <c r="C273" s="757"/>
      <c r="D273" s="266"/>
      <c r="E273" s="267"/>
      <c r="F273" s="267"/>
      <c r="G273" s="268"/>
      <c r="H273" s="269">
        <f t="shared" si="9"/>
        <v>0</v>
      </c>
      <c r="I273" s="270">
        <f t="shared" si="10"/>
        <v>0</v>
      </c>
    </row>
    <row r="274" spans="2:9" s="245" customFormat="1" ht="10.199999999999999">
      <c r="B274" s="756"/>
      <c r="C274" s="757"/>
      <c r="D274" s="266"/>
      <c r="E274" s="267"/>
      <c r="F274" s="267"/>
      <c r="G274" s="268"/>
      <c r="H274" s="269">
        <f t="shared" si="9"/>
        <v>0</v>
      </c>
      <c r="I274" s="270">
        <f t="shared" si="10"/>
        <v>0</v>
      </c>
    </row>
    <row r="275" spans="2:9" s="245" customFormat="1" ht="10.199999999999999">
      <c r="B275" s="756"/>
      <c r="C275" s="757"/>
      <c r="D275" s="266"/>
      <c r="E275" s="267"/>
      <c r="F275" s="267"/>
      <c r="G275" s="268"/>
      <c r="H275" s="269">
        <f t="shared" si="9"/>
        <v>0</v>
      </c>
      <c r="I275" s="270">
        <f t="shared" si="10"/>
        <v>0</v>
      </c>
    </row>
    <row r="276" spans="2:9" s="245" customFormat="1" ht="10.199999999999999">
      <c r="B276" s="756"/>
      <c r="C276" s="757"/>
      <c r="D276" s="266"/>
      <c r="E276" s="267"/>
      <c r="F276" s="267"/>
      <c r="G276" s="268"/>
      <c r="H276" s="269">
        <f t="shared" si="9"/>
        <v>0</v>
      </c>
      <c r="I276" s="270">
        <f t="shared" si="10"/>
        <v>0</v>
      </c>
    </row>
    <row r="277" spans="2:9" s="245" customFormat="1" ht="10.199999999999999">
      <c r="B277" s="756"/>
      <c r="C277" s="757"/>
      <c r="D277" s="266"/>
      <c r="E277" s="267"/>
      <c r="F277" s="267"/>
      <c r="G277" s="268"/>
      <c r="H277" s="269">
        <f t="shared" si="9"/>
        <v>0</v>
      </c>
      <c r="I277" s="270">
        <f t="shared" si="10"/>
        <v>0</v>
      </c>
    </row>
    <row r="278" spans="2:9" s="245" customFormat="1" ht="10.199999999999999">
      <c r="B278" s="758"/>
      <c r="C278" s="759"/>
      <c r="D278" s="271"/>
      <c r="E278" s="272"/>
      <c r="F278" s="272"/>
      <c r="G278" s="273"/>
      <c r="H278" s="274">
        <f t="shared" si="9"/>
        <v>0</v>
      </c>
      <c r="I278" s="275">
        <f t="shared" si="10"/>
        <v>0</v>
      </c>
    </row>
    <row r="279" spans="2:9" s="244" customFormat="1" ht="12">
      <c r="B279" s="762" t="s">
        <v>233</v>
      </c>
      <c r="C279" s="763"/>
      <c r="D279" s="763"/>
      <c r="E279" s="763"/>
      <c r="F279" s="763"/>
      <c r="G279" s="764"/>
      <c r="H279" s="276">
        <f>ROUND(SUM(H229:H278),3)</f>
        <v>0</v>
      </c>
      <c r="I279" s="277">
        <f>ROUND(SUM(I229:I278),3)</f>
        <v>0</v>
      </c>
    </row>
    <row r="280" spans="2:9" s="244" customFormat="1" ht="12.6" thickBot="1">
      <c r="B280" s="765" t="s">
        <v>234</v>
      </c>
      <c r="C280" s="766"/>
      <c r="D280" s="766"/>
      <c r="E280" s="766"/>
      <c r="F280" s="766"/>
      <c r="G280" s="767"/>
      <c r="H280" s="768">
        <f>ROUND(I279-H279+I228,3)</f>
        <v>0</v>
      </c>
      <c r="I280" s="769"/>
    </row>
    <row r="281" spans="2:9" s="245" customFormat="1" ht="10.8" thickTop="1">
      <c r="B281" s="770" t="s">
        <v>5</v>
      </c>
      <c r="C281" s="771"/>
      <c r="D281" s="774" t="s">
        <v>6</v>
      </c>
      <c r="E281" s="775"/>
      <c r="F281" s="775"/>
      <c r="G281" s="775"/>
      <c r="H281" s="775"/>
      <c r="I281" s="776"/>
    </row>
    <row r="282" spans="2:9" s="245" customFormat="1" ht="10.199999999999999">
      <c r="B282" s="772"/>
      <c r="C282" s="773"/>
      <c r="D282" s="777" t="s">
        <v>235</v>
      </c>
      <c r="E282" s="778"/>
      <c r="F282" s="778"/>
      <c r="G282" s="778"/>
      <c r="H282" s="779" t="s">
        <v>236</v>
      </c>
      <c r="I282" s="780"/>
    </row>
    <row r="283" spans="2:9" s="245" customFormat="1" ht="10.199999999999999">
      <c r="B283" s="798" t="str">
        <f>B211</f>
        <v>YENİ YAPI</v>
      </c>
      <c r="C283" s="799"/>
      <c r="D283" s="802" t="str">
        <f>D211</f>
        <v>Emrah Kulaklı</v>
      </c>
      <c r="E283" s="803"/>
      <c r="F283" s="803"/>
      <c r="G283" s="803"/>
      <c r="H283" s="802" t="str">
        <f>H211</f>
        <v>Emrullah Yavaş</v>
      </c>
      <c r="I283" s="804"/>
    </row>
    <row r="284" spans="2:9" s="245" customFormat="1" ht="10.199999999999999">
      <c r="B284" s="800"/>
      <c r="C284" s="801"/>
      <c r="D284" s="802" t="str">
        <f>D212</f>
        <v>İnşaat Mühendisi</v>
      </c>
      <c r="E284" s="803"/>
      <c r="F284" s="803"/>
      <c r="G284" s="803"/>
      <c r="H284" s="802" t="str">
        <f>H212</f>
        <v>İnşaat Mühendisi</v>
      </c>
      <c r="I284" s="804"/>
    </row>
    <row r="285" spans="2:9" s="245" customFormat="1" ht="10.199999999999999">
      <c r="B285" s="800"/>
      <c r="C285" s="801"/>
      <c r="D285" s="259"/>
      <c r="H285" s="259"/>
      <c r="I285" s="254"/>
    </row>
    <row r="286" spans="2:9" s="245" customFormat="1" ht="10.199999999999999">
      <c r="B286" s="253"/>
      <c r="D286" s="259"/>
      <c r="H286" s="259"/>
      <c r="I286" s="254"/>
    </row>
    <row r="287" spans="2:9" s="245" customFormat="1" ht="10.8" thickBot="1">
      <c r="B287" s="255"/>
      <c r="C287" s="256"/>
      <c r="D287" s="260"/>
      <c r="E287" s="256"/>
      <c r="F287" s="256"/>
      <c r="G287" s="256"/>
      <c r="H287" s="260"/>
      <c r="I287" s="257"/>
    </row>
    <row r="288" spans="2:9" s="245" customFormat="1" ht="6" customHeight="1" thickTop="1"/>
    <row r="289" spans="2:10" ht="3.75" customHeight="1"/>
    <row r="290" spans="2:10" ht="9.75" customHeight="1" thickBot="1">
      <c r="B290" s="246"/>
      <c r="C290" s="246"/>
      <c r="D290" s="245"/>
      <c r="H290" s="247" t="s">
        <v>232</v>
      </c>
      <c r="I290" s="248">
        <f>I218+1</f>
        <v>4</v>
      </c>
    </row>
    <row r="291" spans="2:10" s="244" customFormat="1" ht="12" customHeight="1" thickTop="1">
      <c r="B291" s="278" t="s">
        <v>6</v>
      </c>
      <c r="C291" s="760" t="str">
        <f>C219</f>
        <v>:FARSYAPI</v>
      </c>
      <c r="D291" s="760"/>
      <c r="E291" s="760"/>
      <c r="F291" s="760"/>
      <c r="G291" s="760"/>
      <c r="H291" s="760"/>
      <c r="I291" s="761"/>
    </row>
    <row r="292" spans="2:10" s="244" customFormat="1" ht="12">
      <c r="B292" s="279" t="s">
        <v>5</v>
      </c>
      <c r="C292" s="783" t="str">
        <f t="shared" ref="C292:C295" si="11">C220</f>
        <v>:YENİ YAPI</v>
      </c>
      <c r="D292" s="783"/>
      <c r="E292" s="783"/>
      <c r="F292" s="783"/>
      <c r="G292" s="783"/>
      <c r="H292" s="783"/>
      <c r="I292" s="784"/>
    </row>
    <row r="293" spans="2:10" s="244" customFormat="1" ht="12" customHeight="1">
      <c r="B293" s="279" t="s">
        <v>230</v>
      </c>
      <c r="C293" s="785" t="str">
        <f t="shared" si="11"/>
        <v xml:space="preserve">:PANDROS </v>
      </c>
      <c r="D293" s="785"/>
      <c r="E293" s="785"/>
      <c r="F293" s="785"/>
      <c r="G293" s="785"/>
      <c r="H293" s="785"/>
      <c r="I293" s="786"/>
    </row>
    <row r="294" spans="2:10" s="244" customFormat="1" ht="12" customHeight="1">
      <c r="B294" s="279" t="s">
        <v>231</v>
      </c>
      <c r="C294" s="783" t="str">
        <f t="shared" si="11"/>
        <v>:İNCE İŞLER</v>
      </c>
      <c r="D294" s="783"/>
      <c r="E294" s="783"/>
      <c r="F294" s="783"/>
      <c r="G294" s="783"/>
      <c r="H294" s="783"/>
      <c r="I294" s="784"/>
    </row>
    <row r="295" spans="2:10" s="244" customFormat="1" ht="33" customHeight="1">
      <c r="B295" s="280" t="s">
        <v>228</v>
      </c>
      <c r="C295" s="787" t="str">
        <f t="shared" si="11"/>
        <v>:Genel Temizlik Kesintisi</v>
      </c>
      <c r="D295" s="787"/>
      <c r="E295" s="787"/>
      <c r="F295" s="787"/>
      <c r="G295" s="787"/>
      <c r="H295" s="787"/>
      <c r="I295" s="788"/>
    </row>
    <row r="296" spans="2:10" s="244" customFormat="1" ht="12.6" thickBot="1">
      <c r="B296" s="281" t="s">
        <v>9</v>
      </c>
      <c r="C296" s="282" t="str">
        <f>C224</f>
        <v>:KES.03</v>
      </c>
      <c r="D296" s="283" t="s">
        <v>1</v>
      </c>
      <c r="E296" s="283" t="str">
        <f>E224</f>
        <v>:pkt</v>
      </c>
      <c r="F296" s="283"/>
      <c r="G296" s="283"/>
      <c r="H296" s="283" t="s">
        <v>198</v>
      </c>
      <c r="I296" s="284" t="str">
        <f>I224</f>
        <v>:1TL</v>
      </c>
    </row>
    <row r="297" spans="2:10" s="249" customFormat="1" ht="24" customHeight="1" thickTop="1" thickBot="1">
      <c r="B297" s="789" t="s">
        <v>229</v>
      </c>
      <c r="C297" s="790"/>
      <c r="D297" s="790"/>
      <c r="E297" s="790"/>
      <c r="F297" s="790"/>
      <c r="G297" s="790"/>
      <c r="H297" s="790"/>
      <c r="I297" s="791"/>
    </row>
    <row r="298" spans="2:10" s="244" customFormat="1" ht="12.6" thickTop="1">
      <c r="B298" s="792" t="s">
        <v>223</v>
      </c>
      <c r="C298" s="793"/>
      <c r="D298" s="793" t="s">
        <v>145</v>
      </c>
      <c r="E298" s="793"/>
      <c r="F298" s="793"/>
      <c r="G298" s="793"/>
      <c r="H298" s="796" t="s">
        <v>3</v>
      </c>
      <c r="I298" s="797"/>
    </row>
    <row r="299" spans="2:10" s="244" customFormat="1" ht="12">
      <c r="B299" s="794"/>
      <c r="C299" s="795"/>
      <c r="D299" s="251" t="s">
        <v>147</v>
      </c>
      <c r="E299" s="251" t="s">
        <v>224</v>
      </c>
      <c r="F299" s="251" t="s">
        <v>225</v>
      </c>
      <c r="G299" s="251" t="s">
        <v>148</v>
      </c>
      <c r="H299" s="258" t="s">
        <v>226</v>
      </c>
      <c r="I299" s="252" t="s">
        <v>227</v>
      </c>
      <c r="J299" s="250"/>
    </row>
    <row r="300" spans="2:10" s="244" customFormat="1" ht="12">
      <c r="B300" s="781" t="s">
        <v>237</v>
      </c>
      <c r="C300" s="782"/>
      <c r="D300" s="261"/>
      <c r="E300" s="262"/>
      <c r="F300" s="262"/>
      <c r="G300" s="263"/>
      <c r="H300" s="264"/>
      <c r="I300" s="265">
        <f>H280</f>
        <v>0</v>
      </c>
      <c r="J300" s="250"/>
    </row>
    <row r="301" spans="2:10" s="245" customFormat="1" ht="10.199999999999999">
      <c r="B301" s="756"/>
      <c r="C301" s="757"/>
      <c r="D301" s="266"/>
      <c r="E301" s="267"/>
      <c r="F301" s="267"/>
      <c r="G301" s="268"/>
      <c r="H301" s="269">
        <f>ROUND(IF(MID(B301,1,5)="MİNHA",PRODUCT(D301:G301),0),3)</f>
        <v>0</v>
      </c>
      <c r="I301" s="270">
        <f>ROUND(IF(MID(B301,1,5)&lt;&gt;"MİNHA",PRODUCT(D301:G301),0),3)</f>
        <v>0</v>
      </c>
    </row>
    <row r="302" spans="2:10" s="245" customFormat="1" ht="10.199999999999999">
      <c r="B302" s="756"/>
      <c r="C302" s="757"/>
      <c r="D302" s="266"/>
      <c r="E302" s="267"/>
      <c r="F302" s="267"/>
      <c r="G302" s="268"/>
      <c r="H302" s="269">
        <f t="shared" ref="H302:H350" si="12">ROUND(IF(MID(B302,1,5)="MİNHA",PRODUCT(D302:G302),0),3)</f>
        <v>0</v>
      </c>
      <c r="I302" s="270">
        <f t="shared" ref="I302:I350" si="13">ROUND(IF(MID(B302,1,5)&lt;&gt;"MİNHA",PRODUCT(D302:G302),0),3)</f>
        <v>0</v>
      </c>
    </row>
    <row r="303" spans="2:10" s="245" customFormat="1" ht="10.199999999999999">
      <c r="B303" s="756"/>
      <c r="C303" s="757"/>
      <c r="D303" s="266"/>
      <c r="E303" s="267"/>
      <c r="F303" s="267"/>
      <c r="G303" s="268"/>
      <c r="H303" s="269">
        <f t="shared" si="12"/>
        <v>0</v>
      </c>
      <c r="I303" s="270">
        <f t="shared" si="13"/>
        <v>0</v>
      </c>
    </row>
    <row r="304" spans="2:10" s="245" customFormat="1" ht="10.199999999999999">
      <c r="B304" s="756"/>
      <c r="C304" s="757"/>
      <c r="D304" s="266"/>
      <c r="E304" s="267"/>
      <c r="F304" s="267"/>
      <c r="G304" s="268"/>
      <c r="H304" s="269">
        <f t="shared" si="12"/>
        <v>0</v>
      </c>
      <c r="I304" s="270">
        <f t="shared" si="13"/>
        <v>0</v>
      </c>
    </row>
    <row r="305" spans="2:9" s="245" customFormat="1" ht="10.199999999999999">
      <c r="B305" s="756"/>
      <c r="C305" s="757"/>
      <c r="D305" s="266"/>
      <c r="E305" s="267"/>
      <c r="F305" s="267"/>
      <c r="G305" s="268"/>
      <c r="H305" s="269">
        <f t="shared" si="12"/>
        <v>0</v>
      </c>
      <c r="I305" s="270">
        <f t="shared" si="13"/>
        <v>0</v>
      </c>
    </row>
    <row r="306" spans="2:9" s="245" customFormat="1" ht="10.199999999999999">
      <c r="B306" s="756"/>
      <c r="C306" s="757"/>
      <c r="D306" s="266"/>
      <c r="E306" s="267"/>
      <c r="F306" s="267"/>
      <c r="G306" s="268"/>
      <c r="H306" s="269">
        <f t="shared" si="12"/>
        <v>0</v>
      </c>
      <c r="I306" s="270">
        <f t="shared" si="13"/>
        <v>0</v>
      </c>
    </row>
    <row r="307" spans="2:9" s="245" customFormat="1" ht="10.199999999999999">
      <c r="B307" s="756"/>
      <c r="C307" s="757"/>
      <c r="D307" s="266"/>
      <c r="E307" s="267"/>
      <c r="F307" s="267"/>
      <c r="G307" s="268"/>
      <c r="H307" s="269">
        <f t="shared" si="12"/>
        <v>0</v>
      </c>
      <c r="I307" s="270">
        <f t="shared" si="13"/>
        <v>0</v>
      </c>
    </row>
    <row r="308" spans="2:9" s="245" customFormat="1" ht="10.199999999999999">
      <c r="B308" s="756"/>
      <c r="C308" s="757"/>
      <c r="D308" s="266"/>
      <c r="E308" s="267"/>
      <c r="F308" s="267"/>
      <c r="G308" s="268"/>
      <c r="H308" s="269">
        <f t="shared" si="12"/>
        <v>0</v>
      </c>
      <c r="I308" s="270">
        <f t="shared" si="13"/>
        <v>0</v>
      </c>
    </row>
    <row r="309" spans="2:9" s="245" customFormat="1" ht="10.199999999999999">
      <c r="B309" s="756"/>
      <c r="C309" s="757"/>
      <c r="D309" s="266"/>
      <c r="E309" s="267"/>
      <c r="F309" s="267"/>
      <c r="G309" s="268"/>
      <c r="H309" s="269">
        <f t="shared" si="12"/>
        <v>0</v>
      </c>
      <c r="I309" s="270">
        <f t="shared" si="13"/>
        <v>0</v>
      </c>
    </row>
    <row r="310" spans="2:9" s="245" customFormat="1" ht="10.199999999999999">
      <c r="B310" s="756"/>
      <c r="C310" s="757"/>
      <c r="D310" s="266"/>
      <c r="E310" s="267"/>
      <c r="F310" s="267"/>
      <c r="G310" s="268"/>
      <c r="H310" s="269">
        <f t="shared" si="12"/>
        <v>0</v>
      </c>
      <c r="I310" s="270">
        <f t="shared" si="13"/>
        <v>0</v>
      </c>
    </row>
    <row r="311" spans="2:9" s="245" customFormat="1" ht="10.199999999999999">
      <c r="B311" s="756"/>
      <c r="C311" s="757"/>
      <c r="D311" s="266"/>
      <c r="E311" s="267"/>
      <c r="F311" s="267"/>
      <c r="G311" s="268"/>
      <c r="H311" s="269">
        <f t="shared" si="12"/>
        <v>0</v>
      </c>
      <c r="I311" s="270">
        <f t="shared" si="13"/>
        <v>0</v>
      </c>
    </row>
    <row r="312" spans="2:9" s="245" customFormat="1" ht="10.199999999999999">
      <c r="B312" s="756"/>
      <c r="C312" s="757"/>
      <c r="D312" s="266"/>
      <c r="E312" s="267"/>
      <c r="F312" s="267"/>
      <c r="G312" s="268"/>
      <c r="H312" s="269">
        <f t="shared" si="12"/>
        <v>0</v>
      </c>
      <c r="I312" s="270">
        <f t="shared" si="13"/>
        <v>0</v>
      </c>
    </row>
    <row r="313" spans="2:9" s="245" customFormat="1" ht="10.199999999999999">
      <c r="B313" s="756"/>
      <c r="C313" s="757"/>
      <c r="D313" s="266"/>
      <c r="E313" s="267"/>
      <c r="F313" s="267"/>
      <c r="G313" s="268"/>
      <c r="H313" s="269">
        <f t="shared" si="12"/>
        <v>0</v>
      </c>
      <c r="I313" s="270">
        <f t="shared" si="13"/>
        <v>0</v>
      </c>
    </row>
    <row r="314" spans="2:9" s="245" customFormat="1" ht="10.199999999999999">
      <c r="B314" s="756"/>
      <c r="C314" s="757"/>
      <c r="D314" s="266"/>
      <c r="E314" s="267"/>
      <c r="F314" s="267"/>
      <c r="G314" s="268"/>
      <c r="H314" s="269">
        <f t="shared" si="12"/>
        <v>0</v>
      </c>
      <c r="I314" s="270">
        <f t="shared" si="13"/>
        <v>0</v>
      </c>
    </row>
    <row r="315" spans="2:9" s="245" customFormat="1" ht="10.199999999999999">
      <c r="B315" s="756"/>
      <c r="C315" s="757"/>
      <c r="D315" s="266"/>
      <c r="E315" s="267"/>
      <c r="F315" s="267"/>
      <c r="G315" s="268"/>
      <c r="H315" s="269">
        <f t="shared" si="12"/>
        <v>0</v>
      </c>
      <c r="I315" s="270">
        <f t="shared" si="13"/>
        <v>0</v>
      </c>
    </row>
    <row r="316" spans="2:9" s="245" customFormat="1" ht="10.199999999999999">
      <c r="B316" s="756"/>
      <c r="C316" s="757"/>
      <c r="D316" s="266"/>
      <c r="E316" s="267"/>
      <c r="F316" s="267"/>
      <c r="G316" s="268"/>
      <c r="H316" s="269">
        <f t="shared" si="12"/>
        <v>0</v>
      </c>
      <c r="I316" s="270">
        <f t="shared" si="13"/>
        <v>0</v>
      </c>
    </row>
    <row r="317" spans="2:9" s="245" customFormat="1" ht="10.199999999999999">
      <c r="B317" s="756"/>
      <c r="C317" s="757"/>
      <c r="D317" s="266"/>
      <c r="E317" s="267"/>
      <c r="F317" s="267"/>
      <c r="G317" s="268"/>
      <c r="H317" s="269">
        <f t="shared" si="12"/>
        <v>0</v>
      </c>
      <c r="I317" s="270">
        <f t="shared" si="13"/>
        <v>0</v>
      </c>
    </row>
    <row r="318" spans="2:9" s="245" customFormat="1" ht="10.199999999999999">
      <c r="B318" s="756"/>
      <c r="C318" s="757"/>
      <c r="D318" s="266"/>
      <c r="E318" s="267"/>
      <c r="F318" s="267"/>
      <c r="G318" s="268"/>
      <c r="H318" s="269">
        <f t="shared" si="12"/>
        <v>0</v>
      </c>
      <c r="I318" s="270">
        <f t="shared" si="13"/>
        <v>0</v>
      </c>
    </row>
    <row r="319" spans="2:9" s="245" customFormat="1" ht="10.199999999999999">
      <c r="B319" s="756"/>
      <c r="C319" s="757"/>
      <c r="D319" s="266"/>
      <c r="E319" s="267"/>
      <c r="F319" s="267"/>
      <c r="G319" s="268"/>
      <c r="H319" s="269">
        <f t="shared" si="12"/>
        <v>0</v>
      </c>
      <c r="I319" s="270">
        <f t="shared" si="13"/>
        <v>0</v>
      </c>
    </row>
    <row r="320" spans="2:9" s="245" customFormat="1" ht="10.199999999999999">
      <c r="B320" s="756"/>
      <c r="C320" s="757"/>
      <c r="D320" s="266"/>
      <c r="E320" s="267"/>
      <c r="F320" s="267"/>
      <c r="G320" s="268"/>
      <c r="H320" s="269">
        <f t="shared" si="12"/>
        <v>0</v>
      </c>
      <c r="I320" s="270">
        <f t="shared" si="13"/>
        <v>0</v>
      </c>
    </row>
    <row r="321" spans="2:9" s="245" customFormat="1" ht="10.199999999999999">
      <c r="B321" s="756"/>
      <c r="C321" s="757"/>
      <c r="D321" s="266"/>
      <c r="E321" s="267"/>
      <c r="F321" s="267"/>
      <c r="G321" s="268"/>
      <c r="H321" s="269">
        <f t="shared" si="12"/>
        <v>0</v>
      </c>
      <c r="I321" s="270">
        <f t="shared" si="13"/>
        <v>0</v>
      </c>
    </row>
    <row r="322" spans="2:9" s="245" customFormat="1" ht="10.199999999999999">
      <c r="B322" s="756"/>
      <c r="C322" s="757"/>
      <c r="D322" s="266"/>
      <c r="E322" s="267"/>
      <c r="F322" s="267"/>
      <c r="G322" s="268"/>
      <c r="H322" s="269">
        <f t="shared" si="12"/>
        <v>0</v>
      </c>
      <c r="I322" s="270">
        <f t="shared" si="13"/>
        <v>0</v>
      </c>
    </row>
    <row r="323" spans="2:9" s="245" customFormat="1" ht="10.199999999999999">
      <c r="B323" s="756"/>
      <c r="C323" s="757"/>
      <c r="D323" s="266"/>
      <c r="E323" s="267"/>
      <c r="F323" s="267"/>
      <c r="G323" s="268"/>
      <c r="H323" s="269">
        <f t="shared" si="12"/>
        <v>0</v>
      </c>
      <c r="I323" s="270">
        <f t="shared" si="13"/>
        <v>0</v>
      </c>
    </row>
    <row r="324" spans="2:9" s="245" customFormat="1" ht="10.199999999999999">
      <c r="B324" s="756"/>
      <c r="C324" s="757"/>
      <c r="D324" s="266"/>
      <c r="E324" s="267"/>
      <c r="F324" s="267"/>
      <c r="G324" s="268"/>
      <c r="H324" s="269">
        <f t="shared" si="12"/>
        <v>0</v>
      </c>
      <c r="I324" s="270">
        <f t="shared" si="13"/>
        <v>0</v>
      </c>
    </row>
    <row r="325" spans="2:9" s="245" customFormat="1" ht="10.199999999999999">
      <c r="B325" s="756"/>
      <c r="C325" s="757"/>
      <c r="D325" s="266"/>
      <c r="E325" s="267"/>
      <c r="F325" s="267"/>
      <c r="G325" s="268"/>
      <c r="H325" s="269">
        <f t="shared" si="12"/>
        <v>0</v>
      </c>
      <c r="I325" s="270">
        <f t="shared" si="13"/>
        <v>0</v>
      </c>
    </row>
    <row r="326" spans="2:9" s="245" customFormat="1" ht="10.199999999999999">
      <c r="B326" s="756"/>
      <c r="C326" s="757"/>
      <c r="D326" s="266"/>
      <c r="E326" s="267"/>
      <c r="F326" s="267"/>
      <c r="G326" s="268"/>
      <c r="H326" s="269">
        <f t="shared" si="12"/>
        <v>0</v>
      </c>
      <c r="I326" s="270">
        <f t="shared" si="13"/>
        <v>0</v>
      </c>
    </row>
    <row r="327" spans="2:9" s="245" customFormat="1" ht="10.199999999999999">
      <c r="B327" s="756"/>
      <c r="C327" s="757"/>
      <c r="D327" s="266"/>
      <c r="E327" s="267"/>
      <c r="F327" s="267"/>
      <c r="G327" s="268"/>
      <c r="H327" s="269">
        <f t="shared" si="12"/>
        <v>0</v>
      </c>
      <c r="I327" s="270">
        <f t="shared" si="13"/>
        <v>0</v>
      </c>
    </row>
    <row r="328" spans="2:9" s="245" customFormat="1" ht="10.199999999999999">
      <c r="B328" s="756"/>
      <c r="C328" s="757"/>
      <c r="D328" s="266"/>
      <c r="E328" s="267"/>
      <c r="F328" s="267"/>
      <c r="G328" s="268"/>
      <c r="H328" s="269">
        <f t="shared" si="12"/>
        <v>0</v>
      </c>
      <c r="I328" s="270">
        <f t="shared" si="13"/>
        <v>0</v>
      </c>
    </row>
    <row r="329" spans="2:9" s="245" customFormat="1" ht="10.199999999999999">
      <c r="B329" s="756"/>
      <c r="C329" s="757"/>
      <c r="D329" s="266"/>
      <c r="E329" s="267"/>
      <c r="F329" s="267"/>
      <c r="G329" s="268"/>
      <c r="H329" s="269">
        <f t="shared" si="12"/>
        <v>0</v>
      </c>
      <c r="I329" s="270">
        <f t="shared" si="13"/>
        <v>0</v>
      </c>
    </row>
    <row r="330" spans="2:9" s="245" customFormat="1" ht="10.199999999999999">
      <c r="B330" s="756"/>
      <c r="C330" s="757"/>
      <c r="D330" s="266"/>
      <c r="E330" s="267"/>
      <c r="F330" s="267"/>
      <c r="G330" s="268"/>
      <c r="H330" s="269">
        <f t="shared" si="12"/>
        <v>0</v>
      </c>
      <c r="I330" s="270">
        <f t="shared" si="13"/>
        <v>0</v>
      </c>
    </row>
    <row r="331" spans="2:9" s="245" customFormat="1" ht="10.199999999999999">
      <c r="B331" s="756"/>
      <c r="C331" s="757"/>
      <c r="D331" s="266"/>
      <c r="E331" s="267"/>
      <c r="F331" s="267"/>
      <c r="G331" s="268"/>
      <c r="H331" s="269">
        <f t="shared" si="12"/>
        <v>0</v>
      </c>
      <c r="I331" s="270">
        <f t="shared" si="13"/>
        <v>0</v>
      </c>
    </row>
    <row r="332" spans="2:9" s="245" customFormat="1" ht="10.199999999999999">
      <c r="B332" s="756"/>
      <c r="C332" s="757"/>
      <c r="D332" s="266"/>
      <c r="E332" s="267"/>
      <c r="F332" s="267"/>
      <c r="G332" s="268"/>
      <c r="H332" s="269">
        <f t="shared" si="12"/>
        <v>0</v>
      </c>
      <c r="I332" s="270">
        <f t="shared" si="13"/>
        <v>0</v>
      </c>
    </row>
    <row r="333" spans="2:9" s="245" customFormat="1" ht="10.199999999999999">
      <c r="B333" s="756"/>
      <c r="C333" s="757"/>
      <c r="D333" s="266"/>
      <c r="E333" s="267"/>
      <c r="F333" s="267"/>
      <c r="G333" s="268"/>
      <c r="H333" s="269">
        <f t="shared" si="12"/>
        <v>0</v>
      </c>
      <c r="I333" s="270">
        <f t="shared" si="13"/>
        <v>0</v>
      </c>
    </row>
    <row r="334" spans="2:9" s="245" customFormat="1" ht="10.199999999999999">
      <c r="B334" s="756"/>
      <c r="C334" s="757"/>
      <c r="D334" s="266"/>
      <c r="E334" s="267"/>
      <c r="F334" s="267"/>
      <c r="G334" s="268"/>
      <c r="H334" s="269">
        <f t="shared" si="12"/>
        <v>0</v>
      </c>
      <c r="I334" s="270">
        <f t="shared" si="13"/>
        <v>0</v>
      </c>
    </row>
    <row r="335" spans="2:9" s="245" customFormat="1" ht="10.199999999999999">
      <c r="B335" s="756"/>
      <c r="C335" s="757"/>
      <c r="D335" s="266"/>
      <c r="E335" s="267"/>
      <c r="F335" s="267"/>
      <c r="G335" s="268"/>
      <c r="H335" s="269">
        <f t="shared" si="12"/>
        <v>0</v>
      </c>
      <c r="I335" s="270">
        <f t="shared" si="13"/>
        <v>0</v>
      </c>
    </row>
    <row r="336" spans="2:9" s="245" customFormat="1" ht="10.199999999999999">
      <c r="B336" s="756"/>
      <c r="C336" s="757"/>
      <c r="D336" s="266"/>
      <c r="E336" s="267"/>
      <c r="F336" s="267"/>
      <c r="G336" s="268"/>
      <c r="H336" s="269">
        <f t="shared" si="12"/>
        <v>0</v>
      </c>
      <c r="I336" s="270">
        <f t="shared" si="13"/>
        <v>0</v>
      </c>
    </row>
    <row r="337" spans="2:9" s="245" customFormat="1" ht="10.199999999999999">
      <c r="B337" s="756"/>
      <c r="C337" s="757"/>
      <c r="D337" s="266"/>
      <c r="E337" s="267"/>
      <c r="F337" s="267"/>
      <c r="G337" s="268"/>
      <c r="H337" s="269">
        <f t="shared" si="12"/>
        <v>0</v>
      </c>
      <c r="I337" s="270">
        <f t="shared" si="13"/>
        <v>0</v>
      </c>
    </row>
    <row r="338" spans="2:9" s="245" customFormat="1" ht="10.199999999999999">
      <c r="B338" s="756"/>
      <c r="C338" s="757"/>
      <c r="D338" s="266"/>
      <c r="E338" s="267"/>
      <c r="F338" s="267"/>
      <c r="G338" s="268"/>
      <c r="H338" s="269">
        <f t="shared" si="12"/>
        <v>0</v>
      </c>
      <c r="I338" s="270">
        <f t="shared" si="13"/>
        <v>0</v>
      </c>
    </row>
    <row r="339" spans="2:9" s="245" customFormat="1" ht="10.199999999999999">
      <c r="B339" s="756"/>
      <c r="C339" s="757"/>
      <c r="D339" s="266"/>
      <c r="E339" s="267"/>
      <c r="F339" s="267"/>
      <c r="G339" s="268"/>
      <c r="H339" s="269">
        <f t="shared" si="12"/>
        <v>0</v>
      </c>
      <c r="I339" s="270">
        <f t="shared" si="13"/>
        <v>0</v>
      </c>
    </row>
    <row r="340" spans="2:9" s="245" customFormat="1" ht="10.199999999999999">
      <c r="B340" s="756"/>
      <c r="C340" s="757"/>
      <c r="D340" s="266"/>
      <c r="E340" s="267"/>
      <c r="F340" s="267"/>
      <c r="G340" s="268"/>
      <c r="H340" s="269">
        <f t="shared" si="12"/>
        <v>0</v>
      </c>
      <c r="I340" s="270">
        <f t="shared" si="13"/>
        <v>0</v>
      </c>
    </row>
    <row r="341" spans="2:9" s="245" customFormat="1" ht="10.199999999999999">
      <c r="B341" s="756"/>
      <c r="C341" s="757"/>
      <c r="D341" s="266"/>
      <c r="E341" s="267"/>
      <c r="F341" s="267"/>
      <c r="G341" s="268"/>
      <c r="H341" s="269">
        <f t="shared" si="12"/>
        <v>0</v>
      </c>
      <c r="I341" s="270">
        <f t="shared" si="13"/>
        <v>0</v>
      </c>
    </row>
    <row r="342" spans="2:9" s="245" customFormat="1" ht="10.199999999999999">
      <c r="B342" s="756"/>
      <c r="C342" s="757"/>
      <c r="D342" s="266"/>
      <c r="E342" s="267"/>
      <c r="F342" s="267"/>
      <c r="G342" s="268"/>
      <c r="H342" s="269">
        <f t="shared" si="12"/>
        <v>0</v>
      </c>
      <c r="I342" s="270">
        <f t="shared" si="13"/>
        <v>0</v>
      </c>
    </row>
    <row r="343" spans="2:9" s="245" customFormat="1" ht="10.199999999999999">
      <c r="B343" s="756"/>
      <c r="C343" s="757"/>
      <c r="D343" s="266"/>
      <c r="E343" s="267"/>
      <c r="F343" s="267"/>
      <c r="G343" s="268"/>
      <c r="H343" s="269">
        <f t="shared" si="12"/>
        <v>0</v>
      </c>
      <c r="I343" s="270">
        <f t="shared" si="13"/>
        <v>0</v>
      </c>
    </row>
    <row r="344" spans="2:9" s="245" customFormat="1" ht="10.199999999999999">
      <c r="B344" s="756"/>
      <c r="C344" s="757"/>
      <c r="D344" s="266"/>
      <c r="E344" s="267"/>
      <c r="F344" s="267"/>
      <c r="G344" s="268"/>
      <c r="H344" s="269">
        <f t="shared" si="12"/>
        <v>0</v>
      </c>
      <c r="I344" s="270">
        <f t="shared" si="13"/>
        <v>0</v>
      </c>
    </row>
    <row r="345" spans="2:9" s="245" customFormat="1" ht="10.199999999999999">
      <c r="B345" s="756"/>
      <c r="C345" s="757"/>
      <c r="D345" s="266"/>
      <c r="E345" s="267"/>
      <c r="F345" s="267"/>
      <c r="G345" s="268"/>
      <c r="H345" s="269">
        <f t="shared" si="12"/>
        <v>0</v>
      </c>
      <c r="I345" s="270">
        <f t="shared" si="13"/>
        <v>0</v>
      </c>
    </row>
    <row r="346" spans="2:9" s="245" customFormat="1" ht="10.199999999999999">
      <c r="B346" s="756"/>
      <c r="C346" s="757"/>
      <c r="D346" s="266"/>
      <c r="E346" s="267"/>
      <c r="F346" s="267"/>
      <c r="G346" s="268"/>
      <c r="H346" s="269">
        <f t="shared" si="12"/>
        <v>0</v>
      </c>
      <c r="I346" s="270">
        <f t="shared" si="13"/>
        <v>0</v>
      </c>
    </row>
    <row r="347" spans="2:9" s="245" customFormat="1" ht="10.199999999999999">
      <c r="B347" s="756"/>
      <c r="C347" s="757"/>
      <c r="D347" s="266"/>
      <c r="E347" s="267"/>
      <c r="F347" s="267"/>
      <c r="G347" s="268"/>
      <c r="H347" s="269">
        <f t="shared" si="12"/>
        <v>0</v>
      </c>
      <c r="I347" s="270">
        <f t="shared" si="13"/>
        <v>0</v>
      </c>
    </row>
    <row r="348" spans="2:9" s="245" customFormat="1" ht="10.199999999999999">
      <c r="B348" s="756"/>
      <c r="C348" s="757"/>
      <c r="D348" s="266"/>
      <c r="E348" s="267"/>
      <c r="F348" s="267"/>
      <c r="G348" s="268"/>
      <c r="H348" s="269">
        <f t="shared" si="12"/>
        <v>0</v>
      </c>
      <c r="I348" s="270">
        <f t="shared" si="13"/>
        <v>0</v>
      </c>
    </row>
    <row r="349" spans="2:9" s="245" customFormat="1" ht="10.199999999999999">
      <c r="B349" s="756"/>
      <c r="C349" s="757"/>
      <c r="D349" s="266"/>
      <c r="E349" s="267"/>
      <c r="F349" s="267"/>
      <c r="G349" s="268"/>
      <c r="H349" s="269">
        <f t="shared" si="12"/>
        <v>0</v>
      </c>
      <c r="I349" s="270">
        <f t="shared" si="13"/>
        <v>0</v>
      </c>
    </row>
    <row r="350" spans="2:9" s="245" customFormat="1" ht="10.199999999999999">
      <c r="B350" s="758"/>
      <c r="C350" s="759"/>
      <c r="D350" s="271"/>
      <c r="E350" s="272"/>
      <c r="F350" s="272"/>
      <c r="G350" s="273"/>
      <c r="H350" s="274">
        <f t="shared" si="12"/>
        <v>0</v>
      </c>
      <c r="I350" s="275">
        <f t="shared" si="13"/>
        <v>0</v>
      </c>
    </row>
    <row r="351" spans="2:9" s="244" customFormat="1" ht="12">
      <c r="B351" s="762" t="s">
        <v>233</v>
      </c>
      <c r="C351" s="763"/>
      <c r="D351" s="763"/>
      <c r="E351" s="763"/>
      <c r="F351" s="763"/>
      <c r="G351" s="764"/>
      <c r="H351" s="276">
        <f>ROUND(SUM(H301:H350),3)</f>
        <v>0</v>
      </c>
      <c r="I351" s="277">
        <f>ROUND(SUM(I301:I350),3)</f>
        <v>0</v>
      </c>
    </row>
    <row r="352" spans="2:9" s="244" customFormat="1" ht="12.6" thickBot="1">
      <c r="B352" s="765" t="s">
        <v>234</v>
      </c>
      <c r="C352" s="766"/>
      <c r="D352" s="766"/>
      <c r="E352" s="766"/>
      <c r="F352" s="766"/>
      <c r="G352" s="767"/>
      <c r="H352" s="768">
        <f>ROUND(I351-H351+I300,3)</f>
        <v>0</v>
      </c>
      <c r="I352" s="769"/>
    </row>
    <row r="353" spans="2:9" s="245" customFormat="1" ht="10.8" thickTop="1">
      <c r="B353" s="770" t="s">
        <v>5</v>
      </c>
      <c r="C353" s="771"/>
      <c r="D353" s="774" t="s">
        <v>6</v>
      </c>
      <c r="E353" s="775"/>
      <c r="F353" s="775"/>
      <c r="G353" s="775"/>
      <c r="H353" s="775"/>
      <c r="I353" s="776"/>
    </row>
    <row r="354" spans="2:9" s="245" customFormat="1" ht="10.199999999999999">
      <c r="B354" s="772"/>
      <c r="C354" s="773"/>
      <c r="D354" s="777" t="s">
        <v>235</v>
      </c>
      <c r="E354" s="778"/>
      <c r="F354" s="778"/>
      <c r="G354" s="778"/>
      <c r="H354" s="779" t="s">
        <v>236</v>
      </c>
      <c r="I354" s="780"/>
    </row>
    <row r="355" spans="2:9" s="245" customFormat="1" ht="10.199999999999999">
      <c r="B355" s="798" t="str">
        <f>B283</f>
        <v>YENİ YAPI</v>
      </c>
      <c r="C355" s="799"/>
      <c r="D355" s="802" t="str">
        <f>D283</f>
        <v>Emrah Kulaklı</v>
      </c>
      <c r="E355" s="803"/>
      <c r="F355" s="803"/>
      <c r="G355" s="803"/>
      <c r="H355" s="802" t="str">
        <f>H283</f>
        <v>Emrullah Yavaş</v>
      </c>
      <c r="I355" s="804"/>
    </row>
    <row r="356" spans="2:9" s="245" customFormat="1" ht="10.199999999999999">
      <c r="B356" s="800"/>
      <c r="C356" s="801"/>
      <c r="D356" s="802" t="str">
        <f>D284</f>
        <v>İnşaat Mühendisi</v>
      </c>
      <c r="E356" s="803"/>
      <c r="F356" s="803"/>
      <c r="G356" s="803"/>
      <c r="H356" s="802" t="str">
        <f>H284</f>
        <v>İnşaat Mühendisi</v>
      </c>
      <c r="I356" s="804"/>
    </row>
    <row r="357" spans="2:9" s="245" customFormat="1" ht="10.199999999999999">
      <c r="B357" s="800"/>
      <c r="C357" s="801"/>
      <c r="D357" s="259"/>
      <c r="H357" s="259"/>
      <c r="I357" s="254"/>
    </row>
    <row r="358" spans="2:9" s="245" customFormat="1" ht="10.199999999999999">
      <c r="B358" s="253"/>
      <c r="D358" s="259"/>
      <c r="H358" s="259"/>
      <c r="I358" s="254"/>
    </row>
    <row r="359" spans="2:9" s="245" customFormat="1" ht="10.8" thickBot="1">
      <c r="B359" s="255"/>
      <c r="C359" s="256"/>
      <c r="D359" s="260"/>
      <c r="E359" s="256"/>
      <c r="F359" s="256"/>
      <c r="G359" s="256"/>
      <c r="H359" s="260"/>
      <c r="I359" s="257"/>
    </row>
    <row r="360" spans="2:9" s="245" customFormat="1" ht="6" customHeight="1" thickTop="1"/>
    <row r="361" spans="2:9" ht="3.75" customHeight="1"/>
    <row r="362" spans="2:9" ht="9.75" customHeight="1" thickBot="1">
      <c r="B362" s="246"/>
      <c r="C362" s="246"/>
      <c r="D362" s="245"/>
      <c r="H362" s="247" t="s">
        <v>232</v>
      </c>
      <c r="I362" s="248">
        <f>I290+1</f>
        <v>5</v>
      </c>
    </row>
    <row r="363" spans="2:9" s="244" customFormat="1" ht="12" customHeight="1" thickTop="1">
      <c r="B363" s="278" t="s">
        <v>6</v>
      </c>
      <c r="C363" s="760" t="str">
        <f>C291</f>
        <v>:FARSYAPI</v>
      </c>
      <c r="D363" s="760"/>
      <c r="E363" s="760"/>
      <c r="F363" s="760"/>
      <c r="G363" s="760"/>
      <c r="H363" s="760"/>
      <c r="I363" s="761"/>
    </row>
    <row r="364" spans="2:9" s="244" customFormat="1" ht="12">
      <c r="B364" s="279" t="s">
        <v>5</v>
      </c>
      <c r="C364" s="783" t="str">
        <f t="shared" ref="C364:C367" si="14">C292</f>
        <v>:YENİ YAPI</v>
      </c>
      <c r="D364" s="783"/>
      <c r="E364" s="783"/>
      <c r="F364" s="783"/>
      <c r="G364" s="783"/>
      <c r="H364" s="783"/>
      <c r="I364" s="784"/>
    </row>
    <row r="365" spans="2:9" s="244" customFormat="1" ht="12" customHeight="1">
      <c r="B365" s="279" t="s">
        <v>230</v>
      </c>
      <c r="C365" s="785" t="str">
        <f t="shared" si="14"/>
        <v xml:space="preserve">:PANDROS </v>
      </c>
      <c r="D365" s="785"/>
      <c r="E365" s="785"/>
      <c r="F365" s="785"/>
      <c r="G365" s="785"/>
      <c r="H365" s="785"/>
      <c r="I365" s="786"/>
    </row>
    <row r="366" spans="2:9" s="244" customFormat="1" ht="12" customHeight="1">
      <c r="B366" s="279" t="s">
        <v>231</v>
      </c>
      <c r="C366" s="783" t="str">
        <f t="shared" si="14"/>
        <v>:İNCE İŞLER</v>
      </c>
      <c r="D366" s="783"/>
      <c r="E366" s="783"/>
      <c r="F366" s="783"/>
      <c r="G366" s="783"/>
      <c r="H366" s="783"/>
      <c r="I366" s="784"/>
    </row>
    <row r="367" spans="2:9" s="244" customFormat="1" ht="33" customHeight="1">
      <c r="B367" s="280" t="s">
        <v>228</v>
      </c>
      <c r="C367" s="787" t="str">
        <f t="shared" si="14"/>
        <v>:Genel Temizlik Kesintisi</v>
      </c>
      <c r="D367" s="787"/>
      <c r="E367" s="787"/>
      <c r="F367" s="787"/>
      <c r="G367" s="787"/>
      <c r="H367" s="787"/>
      <c r="I367" s="788"/>
    </row>
    <row r="368" spans="2:9" s="244" customFormat="1" ht="12.6" thickBot="1">
      <c r="B368" s="281" t="s">
        <v>9</v>
      </c>
      <c r="C368" s="282" t="str">
        <f>C296</f>
        <v>:KES.03</v>
      </c>
      <c r="D368" s="283" t="s">
        <v>1</v>
      </c>
      <c r="E368" s="283" t="str">
        <f>E296</f>
        <v>:pkt</v>
      </c>
      <c r="F368" s="283"/>
      <c r="G368" s="283"/>
      <c r="H368" s="283" t="s">
        <v>198</v>
      </c>
      <c r="I368" s="284" t="str">
        <f>I296</f>
        <v>:1TL</v>
      </c>
    </row>
    <row r="369" spans="2:10" s="249" customFormat="1" ht="24" customHeight="1" thickTop="1" thickBot="1">
      <c r="B369" s="789" t="s">
        <v>229</v>
      </c>
      <c r="C369" s="790"/>
      <c r="D369" s="790"/>
      <c r="E369" s="790"/>
      <c r="F369" s="790"/>
      <c r="G369" s="790"/>
      <c r="H369" s="790"/>
      <c r="I369" s="791"/>
    </row>
    <row r="370" spans="2:10" s="244" customFormat="1" ht="12.6" thickTop="1">
      <c r="B370" s="792" t="s">
        <v>223</v>
      </c>
      <c r="C370" s="793"/>
      <c r="D370" s="793" t="s">
        <v>145</v>
      </c>
      <c r="E370" s="793"/>
      <c r="F370" s="793"/>
      <c r="G370" s="793"/>
      <c r="H370" s="796" t="s">
        <v>3</v>
      </c>
      <c r="I370" s="797"/>
    </row>
    <row r="371" spans="2:10" s="244" customFormat="1" ht="12">
      <c r="B371" s="794"/>
      <c r="C371" s="795"/>
      <c r="D371" s="251" t="s">
        <v>147</v>
      </c>
      <c r="E371" s="251" t="s">
        <v>224</v>
      </c>
      <c r="F371" s="251" t="s">
        <v>225</v>
      </c>
      <c r="G371" s="251" t="s">
        <v>148</v>
      </c>
      <c r="H371" s="258" t="s">
        <v>226</v>
      </c>
      <c r="I371" s="252" t="s">
        <v>227</v>
      </c>
      <c r="J371" s="250"/>
    </row>
    <row r="372" spans="2:10" s="244" customFormat="1" ht="12">
      <c r="B372" s="781" t="s">
        <v>237</v>
      </c>
      <c r="C372" s="782"/>
      <c r="D372" s="261"/>
      <c r="E372" s="262"/>
      <c r="F372" s="262"/>
      <c r="G372" s="263"/>
      <c r="H372" s="264"/>
      <c r="I372" s="265">
        <f>H352</f>
        <v>0</v>
      </c>
      <c r="J372" s="250"/>
    </row>
    <row r="373" spans="2:10" s="245" customFormat="1" ht="10.199999999999999">
      <c r="B373" s="756"/>
      <c r="C373" s="757"/>
      <c r="D373" s="266"/>
      <c r="E373" s="267"/>
      <c r="F373" s="267"/>
      <c r="G373" s="268"/>
      <c r="H373" s="269">
        <f>ROUND(IF(MID(B373,1,5)="MİNHA",PRODUCT(D373:G373),0),3)</f>
        <v>0</v>
      </c>
      <c r="I373" s="270">
        <f>ROUND(IF(MID(B373,1,5)&lt;&gt;"MİNHA",PRODUCT(D373:G373),0),3)</f>
        <v>0</v>
      </c>
    </row>
    <row r="374" spans="2:10" s="245" customFormat="1" ht="10.199999999999999">
      <c r="B374" s="756"/>
      <c r="C374" s="757"/>
      <c r="D374" s="266"/>
      <c r="E374" s="267"/>
      <c r="F374" s="267"/>
      <c r="G374" s="268"/>
      <c r="H374" s="269">
        <f t="shared" ref="H374:H422" si="15">ROUND(IF(MID(B374,1,5)="MİNHA",PRODUCT(D374:G374),0),3)</f>
        <v>0</v>
      </c>
      <c r="I374" s="270">
        <f t="shared" ref="I374:I422" si="16">ROUND(IF(MID(B374,1,5)&lt;&gt;"MİNHA",PRODUCT(D374:G374),0),3)</f>
        <v>0</v>
      </c>
    </row>
    <row r="375" spans="2:10" s="245" customFormat="1" ht="10.199999999999999">
      <c r="B375" s="756"/>
      <c r="C375" s="757"/>
      <c r="D375" s="266"/>
      <c r="E375" s="267"/>
      <c r="F375" s="267"/>
      <c r="G375" s="268"/>
      <c r="H375" s="269">
        <f t="shared" si="15"/>
        <v>0</v>
      </c>
      <c r="I375" s="270">
        <f t="shared" si="16"/>
        <v>0</v>
      </c>
    </row>
    <row r="376" spans="2:10" s="245" customFormat="1" ht="10.199999999999999">
      <c r="B376" s="756"/>
      <c r="C376" s="757"/>
      <c r="D376" s="266"/>
      <c r="E376" s="267"/>
      <c r="F376" s="267"/>
      <c r="G376" s="268"/>
      <c r="H376" s="269">
        <f t="shared" si="15"/>
        <v>0</v>
      </c>
      <c r="I376" s="270">
        <f t="shared" si="16"/>
        <v>0</v>
      </c>
    </row>
    <row r="377" spans="2:10" s="245" customFormat="1" ht="10.199999999999999">
      <c r="B377" s="756"/>
      <c r="C377" s="757"/>
      <c r="D377" s="266"/>
      <c r="E377" s="267"/>
      <c r="F377" s="267"/>
      <c r="G377" s="268"/>
      <c r="H377" s="269">
        <f t="shared" si="15"/>
        <v>0</v>
      </c>
      <c r="I377" s="270">
        <f t="shared" si="16"/>
        <v>0</v>
      </c>
    </row>
    <row r="378" spans="2:10" s="245" customFormat="1" ht="10.199999999999999">
      <c r="B378" s="756"/>
      <c r="C378" s="757"/>
      <c r="D378" s="266"/>
      <c r="E378" s="267"/>
      <c r="F378" s="267"/>
      <c r="G378" s="268"/>
      <c r="H378" s="269">
        <f t="shared" si="15"/>
        <v>0</v>
      </c>
      <c r="I378" s="270">
        <f t="shared" si="16"/>
        <v>0</v>
      </c>
    </row>
    <row r="379" spans="2:10" s="245" customFormat="1" ht="10.199999999999999">
      <c r="B379" s="756"/>
      <c r="C379" s="757"/>
      <c r="D379" s="266"/>
      <c r="E379" s="267"/>
      <c r="F379" s="267"/>
      <c r="G379" s="268"/>
      <c r="H379" s="269">
        <f t="shared" si="15"/>
        <v>0</v>
      </c>
      <c r="I379" s="270">
        <f t="shared" si="16"/>
        <v>0</v>
      </c>
    </row>
    <row r="380" spans="2:10" s="245" customFormat="1" ht="10.199999999999999">
      <c r="B380" s="756"/>
      <c r="C380" s="757"/>
      <c r="D380" s="266"/>
      <c r="E380" s="267"/>
      <c r="F380" s="267"/>
      <c r="G380" s="268"/>
      <c r="H380" s="269">
        <f t="shared" si="15"/>
        <v>0</v>
      </c>
      <c r="I380" s="270">
        <f t="shared" si="16"/>
        <v>0</v>
      </c>
    </row>
    <row r="381" spans="2:10" s="245" customFormat="1" ht="10.199999999999999">
      <c r="B381" s="756"/>
      <c r="C381" s="757"/>
      <c r="D381" s="266"/>
      <c r="E381" s="267"/>
      <c r="F381" s="267"/>
      <c r="G381" s="268"/>
      <c r="H381" s="269">
        <f t="shared" si="15"/>
        <v>0</v>
      </c>
      <c r="I381" s="270">
        <f t="shared" si="16"/>
        <v>0</v>
      </c>
    </row>
    <row r="382" spans="2:10" s="245" customFormat="1" ht="10.199999999999999">
      <c r="B382" s="756"/>
      <c r="C382" s="757"/>
      <c r="D382" s="266"/>
      <c r="E382" s="267"/>
      <c r="F382" s="267"/>
      <c r="G382" s="268"/>
      <c r="H382" s="269">
        <f t="shared" si="15"/>
        <v>0</v>
      </c>
      <c r="I382" s="270">
        <f t="shared" si="16"/>
        <v>0</v>
      </c>
    </row>
    <row r="383" spans="2:10" s="245" customFormat="1" ht="10.199999999999999">
      <c r="B383" s="756"/>
      <c r="C383" s="757"/>
      <c r="D383" s="266"/>
      <c r="E383" s="267"/>
      <c r="F383" s="267"/>
      <c r="G383" s="268"/>
      <c r="H383" s="269">
        <f t="shared" si="15"/>
        <v>0</v>
      </c>
      <c r="I383" s="270">
        <f t="shared" si="16"/>
        <v>0</v>
      </c>
    </row>
    <row r="384" spans="2:10" s="245" customFormat="1" ht="10.199999999999999">
      <c r="B384" s="756"/>
      <c r="C384" s="757"/>
      <c r="D384" s="266"/>
      <c r="E384" s="267"/>
      <c r="F384" s="267"/>
      <c r="G384" s="268"/>
      <c r="H384" s="269">
        <f t="shared" si="15"/>
        <v>0</v>
      </c>
      <c r="I384" s="270">
        <f t="shared" si="16"/>
        <v>0</v>
      </c>
    </row>
    <row r="385" spans="2:9" s="245" customFormat="1" ht="10.199999999999999">
      <c r="B385" s="756"/>
      <c r="C385" s="757"/>
      <c r="D385" s="266"/>
      <c r="E385" s="267"/>
      <c r="F385" s="267"/>
      <c r="G385" s="268"/>
      <c r="H385" s="269">
        <f t="shared" si="15"/>
        <v>0</v>
      </c>
      <c r="I385" s="270">
        <f t="shared" si="16"/>
        <v>0</v>
      </c>
    </row>
    <row r="386" spans="2:9" s="245" customFormat="1" ht="10.199999999999999">
      <c r="B386" s="756"/>
      <c r="C386" s="757"/>
      <c r="D386" s="266"/>
      <c r="E386" s="267"/>
      <c r="F386" s="267"/>
      <c r="G386" s="268"/>
      <c r="H386" s="269">
        <f t="shared" si="15"/>
        <v>0</v>
      </c>
      <c r="I386" s="270">
        <f t="shared" si="16"/>
        <v>0</v>
      </c>
    </row>
    <row r="387" spans="2:9" s="245" customFormat="1" ht="10.199999999999999">
      <c r="B387" s="756"/>
      <c r="C387" s="757"/>
      <c r="D387" s="266"/>
      <c r="E387" s="267"/>
      <c r="F387" s="267"/>
      <c r="G387" s="268"/>
      <c r="H387" s="269">
        <f t="shared" si="15"/>
        <v>0</v>
      </c>
      <c r="I387" s="270">
        <f t="shared" si="16"/>
        <v>0</v>
      </c>
    </row>
    <row r="388" spans="2:9" s="245" customFormat="1" ht="10.199999999999999">
      <c r="B388" s="756"/>
      <c r="C388" s="757"/>
      <c r="D388" s="266"/>
      <c r="E388" s="267"/>
      <c r="F388" s="267"/>
      <c r="G388" s="268"/>
      <c r="H388" s="269">
        <f t="shared" si="15"/>
        <v>0</v>
      </c>
      <c r="I388" s="270">
        <f t="shared" si="16"/>
        <v>0</v>
      </c>
    </row>
    <row r="389" spans="2:9" s="245" customFormat="1" ht="10.199999999999999">
      <c r="B389" s="756"/>
      <c r="C389" s="757"/>
      <c r="D389" s="266"/>
      <c r="E389" s="267"/>
      <c r="F389" s="267"/>
      <c r="G389" s="268"/>
      <c r="H389" s="269">
        <f t="shared" si="15"/>
        <v>0</v>
      </c>
      <c r="I389" s="270">
        <f t="shared" si="16"/>
        <v>0</v>
      </c>
    </row>
    <row r="390" spans="2:9" s="245" customFormat="1" ht="10.199999999999999">
      <c r="B390" s="756"/>
      <c r="C390" s="757"/>
      <c r="D390" s="266"/>
      <c r="E390" s="267"/>
      <c r="F390" s="267"/>
      <c r="G390" s="268"/>
      <c r="H390" s="269">
        <f t="shared" si="15"/>
        <v>0</v>
      </c>
      <c r="I390" s="270">
        <f t="shared" si="16"/>
        <v>0</v>
      </c>
    </row>
    <row r="391" spans="2:9" s="245" customFormat="1" ht="10.199999999999999">
      <c r="B391" s="756"/>
      <c r="C391" s="757"/>
      <c r="D391" s="266"/>
      <c r="E391" s="267"/>
      <c r="F391" s="267"/>
      <c r="G391" s="268"/>
      <c r="H391" s="269">
        <f t="shared" si="15"/>
        <v>0</v>
      </c>
      <c r="I391" s="270">
        <f t="shared" si="16"/>
        <v>0</v>
      </c>
    </row>
    <row r="392" spans="2:9" s="245" customFormat="1" ht="10.199999999999999">
      <c r="B392" s="756"/>
      <c r="C392" s="757"/>
      <c r="D392" s="266"/>
      <c r="E392" s="267"/>
      <c r="F392" s="267"/>
      <c r="G392" s="268"/>
      <c r="H392" s="269">
        <f t="shared" si="15"/>
        <v>0</v>
      </c>
      <c r="I392" s="270">
        <f t="shared" si="16"/>
        <v>0</v>
      </c>
    </row>
    <row r="393" spans="2:9" s="245" customFormat="1" ht="10.199999999999999">
      <c r="B393" s="756"/>
      <c r="C393" s="757"/>
      <c r="D393" s="266"/>
      <c r="E393" s="267"/>
      <c r="F393" s="267"/>
      <c r="G393" s="268"/>
      <c r="H393" s="269">
        <f t="shared" si="15"/>
        <v>0</v>
      </c>
      <c r="I393" s="270">
        <f t="shared" si="16"/>
        <v>0</v>
      </c>
    </row>
    <row r="394" spans="2:9" s="245" customFormat="1" ht="10.199999999999999">
      <c r="B394" s="756"/>
      <c r="C394" s="757"/>
      <c r="D394" s="266"/>
      <c r="E394" s="267"/>
      <c r="F394" s="267"/>
      <c r="G394" s="268"/>
      <c r="H394" s="269">
        <f t="shared" si="15"/>
        <v>0</v>
      </c>
      <c r="I394" s="270">
        <f t="shared" si="16"/>
        <v>0</v>
      </c>
    </row>
    <row r="395" spans="2:9" s="245" customFormat="1" ht="10.199999999999999">
      <c r="B395" s="756"/>
      <c r="C395" s="757"/>
      <c r="D395" s="266"/>
      <c r="E395" s="267"/>
      <c r="F395" s="267"/>
      <c r="G395" s="268"/>
      <c r="H395" s="269">
        <f t="shared" si="15"/>
        <v>0</v>
      </c>
      <c r="I395" s="270">
        <f t="shared" si="16"/>
        <v>0</v>
      </c>
    </row>
    <row r="396" spans="2:9" s="245" customFormat="1" ht="10.199999999999999">
      <c r="B396" s="756"/>
      <c r="C396" s="757"/>
      <c r="D396" s="266"/>
      <c r="E396" s="267"/>
      <c r="F396" s="267"/>
      <c r="G396" s="268"/>
      <c r="H396" s="269">
        <f t="shared" si="15"/>
        <v>0</v>
      </c>
      <c r="I396" s="270">
        <f t="shared" si="16"/>
        <v>0</v>
      </c>
    </row>
    <row r="397" spans="2:9" s="245" customFormat="1" ht="10.199999999999999">
      <c r="B397" s="756"/>
      <c r="C397" s="757"/>
      <c r="D397" s="266"/>
      <c r="E397" s="267"/>
      <c r="F397" s="267"/>
      <c r="G397" s="268"/>
      <c r="H397" s="269">
        <f t="shared" si="15"/>
        <v>0</v>
      </c>
      <c r="I397" s="270">
        <f t="shared" si="16"/>
        <v>0</v>
      </c>
    </row>
    <row r="398" spans="2:9" s="245" customFormat="1" ht="10.199999999999999">
      <c r="B398" s="756"/>
      <c r="C398" s="757"/>
      <c r="D398" s="266"/>
      <c r="E398" s="267"/>
      <c r="F398" s="267"/>
      <c r="G398" s="268"/>
      <c r="H398" s="269">
        <f t="shared" si="15"/>
        <v>0</v>
      </c>
      <c r="I398" s="270">
        <f t="shared" si="16"/>
        <v>0</v>
      </c>
    </row>
    <row r="399" spans="2:9" s="245" customFormat="1" ht="10.199999999999999">
      <c r="B399" s="756"/>
      <c r="C399" s="757"/>
      <c r="D399" s="266"/>
      <c r="E399" s="267"/>
      <c r="F399" s="267"/>
      <c r="G399" s="268"/>
      <c r="H399" s="269">
        <f t="shared" si="15"/>
        <v>0</v>
      </c>
      <c r="I399" s="270">
        <f t="shared" si="16"/>
        <v>0</v>
      </c>
    </row>
    <row r="400" spans="2:9" s="245" customFormat="1" ht="10.199999999999999">
      <c r="B400" s="756"/>
      <c r="C400" s="757"/>
      <c r="D400" s="266"/>
      <c r="E400" s="267"/>
      <c r="F400" s="267"/>
      <c r="G400" s="268"/>
      <c r="H400" s="269">
        <f t="shared" si="15"/>
        <v>0</v>
      </c>
      <c r="I400" s="270">
        <f t="shared" si="16"/>
        <v>0</v>
      </c>
    </row>
    <row r="401" spans="2:9" s="245" customFormat="1" ht="10.199999999999999">
      <c r="B401" s="756"/>
      <c r="C401" s="757"/>
      <c r="D401" s="266"/>
      <c r="E401" s="267"/>
      <c r="F401" s="267"/>
      <c r="G401" s="268"/>
      <c r="H401" s="269">
        <f t="shared" si="15"/>
        <v>0</v>
      </c>
      <c r="I401" s="270">
        <f t="shared" si="16"/>
        <v>0</v>
      </c>
    </row>
    <row r="402" spans="2:9" s="245" customFormat="1" ht="10.199999999999999">
      <c r="B402" s="756"/>
      <c r="C402" s="757"/>
      <c r="D402" s="266"/>
      <c r="E402" s="267"/>
      <c r="F402" s="267"/>
      <c r="G402" s="268"/>
      <c r="H402" s="269">
        <f t="shared" si="15"/>
        <v>0</v>
      </c>
      <c r="I402" s="270">
        <f t="shared" si="16"/>
        <v>0</v>
      </c>
    </row>
    <row r="403" spans="2:9" s="245" customFormat="1" ht="10.199999999999999">
      <c r="B403" s="756"/>
      <c r="C403" s="757"/>
      <c r="D403" s="266"/>
      <c r="E403" s="267"/>
      <c r="F403" s="267"/>
      <c r="G403" s="268"/>
      <c r="H403" s="269">
        <f t="shared" si="15"/>
        <v>0</v>
      </c>
      <c r="I403" s="270">
        <f t="shared" si="16"/>
        <v>0</v>
      </c>
    </row>
    <row r="404" spans="2:9" s="245" customFormat="1" ht="10.199999999999999">
      <c r="B404" s="756"/>
      <c r="C404" s="757"/>
      <c r="D404" s="266"/>
      <c r="E404" s="267"/>
      <c r="F404" s="267"/>
      <c r="G404" s="268"/>
      <c r="H404" s="269">
        <f t="shared" si="15"/>
        <v>0</v>
      </c>
      <c r="I404" s="270">
        <f t="shared" si="16"/>
        <v>0</v>
      </c>
    </row>
    <row r="405" spans="2:9" s="245" customFormat="1" ht="10.199999999999999">
      <c r="B405" s="756"/>
      <c r="C405" s="757"/>
      <c r="D405" s="266"/>
      <c r="E405" s="267"/>
      <c r="F405" s="267"/>
      <c r="G405" s="268"/>
      <c r="H405" s="269">
        <f t="shared" si="15"/>
        <v>0</v>
      </c>
      <c r="I405" s="270">
        <f t="shared" si="16"/>
        <v>0</v>
      </c>
    </row>
    <row r="406" spans="2:9" s="245" customFormat="1" ht="10.199999999999999">
      <c r="B406" s="756"/>
      <c r="C406" s="757"/>
      <c r="D406" s="266"/>
      <c r="E406" s="267"/>
      <c r="F406" s="267"/>
      <c r="G406" s="268"/>
      <c r="H406" s="269">
        <f t="shared" si="15"/>
        <v>0</v>
      </c>
      <c r="I406" s="270">
        <f t="shared" si="16"/>
        <v>0</v>
      </c>
    </row>
    <row r="407" spans="2:9" s="245" customFormat="1" ht="10.199999999999999">
      <c r="B407" s="756"/>
      <c r="C407" s="757"/>
      <c r="D407" s="266"/>
      <c r="E407" s="267"/>
      <c r="F407" s="267"/>
      <c r="G407" s="268"/>
      <c r="H407" s="269">
        <f t="shared" si="15"/>
        <v>0</v>
      </c>
      <c r="I407" s="270">
        <f t="shared" si="16"/>
        <v>0</v>
      </c>
    </row>
    <row r="408" spans="2:9" s="245" customFormat="1" ht="10.199999999999999">
      <c r="B408" s="756"/>
      <c r="C408" s="757"/>
      <c r="D408" s="266"/>
      <c r="E408" s="267"/>
      <c r="F408" s="267"/>
      <c r="G408" s="268"/>
      <c r="H408" s="269">
        <f t="shared" si="15"/>
        <v>0</v>
      </c>
      <c r="I408" s="270">
        <f t="shared" si="16"/>
        <v>0</v>
      </c>
    </row>
    <row r="409" spans="2:9" s="245" customFormat="1" ht="10.199999999999999">
      <c r="B409" s="756"/>
      <c r="C409" s="757"/>
      <c r="D409" s="266"/>
      <c r="E409" s="267"/>
      <c r="F409" s="267"/>
      <c r="G409" s="268"/>
      <c r="H409" s="269">
        <f t="shared" si="15"/>
        <v>0</v>
      </c>
      <c r="I409" s="270">
        <f t="shared" si="16"/>
        <v>0</v>
      </c>
    </row>
    <row r="410" spans="2:9" s="245" customFormat="1" ht="10.199999999999999">
      <c r="B410" s="756"/>
      <c r="C410" s="757"/>
      <c r="D410" s="266"/>
      <c r="E410" s="267"/>
      <c r="F410" s="267"/>
      <c r="G410" s="268"/>
      <c r="H410" s="269">
        <f t="shared" si="15"/>
        <v>0</v>
      </c>
      <c r="I410" s="270">
        <f t="shared" si="16"/>
        <v>0</v>
      </c>
    </row>
    <row r="411" spans="2:9" s="245" customFormat="1" ht="10.199999999999999">
      <c r="B411" s="756"/>
      <c r="C411" s="757"/>
      <c r="D411" s="266"/>
      <c r="E411" s="267"/>
      <c r="F411" s="267"/>
      <c r="G411" s="268"/>
      <c r="H411" s="269">
        <f t="shared" si="15"/>
        <v>0</v>
      </c>
      <c r="I411" s="270">
        <f t="shared" si="16"/>
        <v>0</v>
      </c>
    </row>
    <row r="412" spans="2:9" s="245" customFormat="1" ht="10.199999999999999">
      <c r="B412" s="756"/>
      <c r="C412" s="757"/>
      <c r="D412" s="266"/>
      <c r="E412" s="267"/>
      <c r="F412" s="267"/>
      <c r="G412" s="268"/>
      <c r="H412" s="269">
        <f t="shared" si="15"/>
        <v>0</v>
      </c>
      <c r="I412" s="270">
        <f t="shared" si="16"/>
        <v>0</v>
      </c>
    </row>
    <row r="413" spans="2:9" s="245" customFormat="1" ht="10.199999999999999">
      <c r="B413" s="756"/>
      <c r="C413" s="757"/>
      <c r="D413" s="266"/>
      <c r="E413" s="267"/>
      <c r="F413" s="267"/>
      <c r="G413" s="268"/>
      <c r="H413" s="269">
        <f t="shared" si="15"/>
        <v>0</v>
      </c>
      <c r="I413" s="270">
        <f t="shared" si="16"/>
        <v>0</v>
      </c>
    </row>
    <row r="414" spans="2:9" s="245" customFormat="1" ht="10.199999999999999">
      <c r="B414" s="756"/>
      <c r="C414" s="757"/>
      <c r="D414" s="266"/>
      <c r="E414" s="267"/>
      <c r="F414" s="267"/>
      <c r="G414" s="268"/>
      <c r="H414" s="269">
        <f t="shared" si="15"/>
        <v>0</v>
      </c>
      <c r="I414" s="270">
        <f t="shared" si="16"/>
        <v>0</v>
      </c>
    </row>
    <row r="415" spans="2:9" s="245" customFormat="1" ht="10.199999999999999">
      <c r="B415" s="756"/>
      <c r="C415" s="757"/>
      <c r="D415" s="266"/>
      <c r="E415" s="267"/>
      <c r="F415" s="267"/>
      <c r="G415" s="268"/>
      <c r="H415" s="269">
        <f t="shared" si="15"/>
        <v>0</v>
      </c>
      <c r="I415" s="270">
        <f t="shared" si="16"/>
        <v>0</v>
      </c>
    </row>
    <row r="416" spans="2:9" s="245" customFormat="1" ht="10.199999999999999">
      <c r="B416" s="756"/>
      <c r="C416" s="757"/>
      <c r="D416" s="266"/>
      <c r="E416" s="267"/>
      <c r="F416" s="267"/>
      <c r="G416" s="268"/>
      <c r="H416" s="269">
        <f t="shared" si="15"/>
        <v>0</v>
      </c>
      <c r="I416" s="270">
        <f t="shared" si="16"/>
        <v>0</v>
      </c>
    </row>
    <row r="417" spans="2:9" s="245" customFormat="1" ht="10.199999999999999">
      <c r="B417" s="756"/>
      <c r="C417" s="757"/>
      <c r="D417" s="266"/>
      <c r="E417" s="267"/>
      <c r="F417" s="267"/>
      <c r="G417" s="268"/>
      <c r="H417" s="269">
        <f t="shared" si="15"/>
        <v>0</v>
      </c>
      <c r="I417" s="270">
        <f t="shared" si="16"/>
        <v>0</v>
      </c>
    </row>
    <row r="418" spans="2:9" s="245" customFormat="1" ht="10.199999999999999">
      <c r="B418" s="756"/>
      <c r="C418" s="757"/>
      <c r="D418" s="266"/>
      <c r="E418" s="267"/>
      <c r="F418" s="267"/>
      <c r="G418" s="268"/>
      <c r="H418" s="269">
        <f t="shared" si="15"/>
        <v>0</v>
      </c>
      <c r="I418" s="270">
        <f t="shared" si="16"/>
        <v>0</v>
      </c>
    </row>
    <row r="419" spans="2:9" s="245" customFormat="1" ht="10.199999999999999">
      <c r="B419" s="756"/>
      <c r="C419" s="757"/>
      <c r="D419" s="266"/>
      <c r="E419" s="267"/>
      <c r="F419" s="267"/>
      <c r="G419" s="268"/>
      <c r="H419" s="269">
        <f t="shared" si="15"/>
        <v>0</v>
      </c>
      <c r="I419" s="270">
        <f t="shared" si="16"/>
        <v>0</v>
      </c>
    </row>
    <row r="420" spans="2:9" s="245" customFormat="1" ht="10.199999999999999">
      <c r="B420" s="756"/>
      <c r="C420" s="757"/>
      <c r="D420" s="266"/>
      <c r="E420" s="267"/>
      <c r="F420" s="267"/>
      <c r="G420" s="268"/>
      <c r="H420" s="269">
        <f t="shared" si="15"/>
        <v>0</v>
      </c>
      <c r="I420" s="270">
        <f t="shared" si="16"/>
        <v>0</v>
      </c>
    </row>
    <row r="421" spans="2:9" s="245" customFormat="1" ht="10.199999999999999">
      <c r="B421" s="756"/>
      <c r="C421" s="757"/>
      <c r="D421" s="266"/>
      <c r="E421" s="267"/>
      <c r="F421" s="267"/>
      <c r="G421" s="268"/>
      <c r="H421" s="269">
        <f t="shared" si="15"/>
        <v>0</v>
      </c>
      <c r="I421" s="270">
        <f t="shared" si="16"/>
        <v>0</v>
      </c>
    </row>
    <row r="422" spans="2:9" s="245" customFormat="1" ht="10.199999999999999">
      <c r="B422" s="758"/>
      <c r="C422" s="759"/>
      <c r="D422" s="271"/>
      <c r="E422" s="272"/>
      <c r="F422" s="272"/>
      <c r="G422" s="273"/>
      <c r="H422" s="274">
        <f t="shared" si="15"/>
        <v>0</v>
      </c>
      <c r="I422" s="275">
        <f t="shared" si="16"/>
        <v>0</v>
      </c>
    </row>
    <row r="423" spans="2:9" s="244" customFormat="1" ht="12">
      <c r="B423" s="762" t="s">
        <v>233</v>
      </c>
      <c r="C423" s="763"/>
      <c r="D423" s="763"/>
      <c r="E423" s="763"/>
      <c r="F423" s="763"/>
      <c r="G423" s="764"/>
      <c r="H423" s="276">
        <f>ROUND(SUM(H373:H422),3)</f>
        <v>0</v>
      </c>
      <c r="I423" s="277">
        <f>ROUND(SUM(I373:I422),3)</f>
        <v>0</v>
      </c>
    </row>
    <row r="424" spans="2:9" s="244" customFormat="1" ht="12.6" thickBot="1">
      <c r="B424" s="765" t="s">
        <v>234</v>
      </c>
      <c r="C424" s="766"/>
      <c r="D424" s="766"/>
      <c r="E424" s="766"/>
      <c r="F424" s="766"/>
      <c r="G424" s="767"/>
      <c r="H424" s="768">
        <f>ROUND(I423-H423+I372,3)</f>
        <v>0</v>
      </c>
      <c r="I424" s="769"/>
    </row>
    <row r="425" spans="2:9" s="245" customFormat="1" ht="10.8" thickTop="1">
      <c r="B425" s="770" t="s">
        <v>5</v>
      </c>
      <c r="C425" s="771"/>
      <c r="D425" s="774" t="s">
        <v>6</v>
      </c>
      <c r="E425" s="775"/>
      <c r="F425" s="775"/>
      <c r="G425" s="775"/>
      <c r="H425" s="775"/>
      <c r="I425" s="776"/>
    </row>
    <row r="426" spans="2:9" s="245" customFormat="1" ht="10.199999999999999">
      <c r="B426" s="772"/>
      <c r="C426" s="773"/>
      <c r="D426" s="777" t="s">
        <v>235</v>
      </c>
      <c r="E426" s="778"/>
      <c r="F426" s="778"/>
      <c r="G426" s="778"/>
      <c r="H426" s="779" t="s">
        <v>236</v>
      </c>
      <c r="I426" s="780"/>
    </row>
    <row r="427" spans="2:9" s="245" customFormat="1" ht="10.199999999999999">
      <c r="B427" s="798" t="str">
        <f>B355</f>
        <v>YENİ YAPI</v>
      </c>
      <c r="C427" s="799"/>
      <c r="D427" s="802" t="str">
        <f>D355</f>
        <v>Emrah Kulaklı</v>
      </c>
      <c r="E427" s="803"/>
      <c r="F427" s="803"/>
      <c r="G427" s="803"/>
      <c r="H427" s="802" t="str">
        <f>H355</f>
        <v>Emrullah Yavaş</v>
      </c>
      <c r="I427" s="804"/>
    </row>
    <row r="428" spans="2:9" s="245" customFormat="1" ht="10.199999999999999">
      <c r="B428" s="800"/>
      <c r="C428" s="801"/>
      <c r="D428" s="802" t="str">
        <f>D356</f>
        <v>İnşaat Mühendisi</v>
      </c>
      <c r="E428" s="803"/>
      <c r="F428" s="803"/>
      <c r="G428" s="803"/>
      <c r="H428" s="802" t="str">
        <f>H356</f>
        <v>İnşaat Mühendisi</v>
      </c>
      <c r="I428" s="804"/>
    </row>
    <row r="429" spans="2:9" s="245" customFormat="1" ht="10.199999999999999">
      <c r="B429" s="800"/>
      <c r="C429" s="801"/>
      <c r="D429" s="259"/>
      <c r="H429" s="259"/>
      <c r="I429" s="254"/>
    </row>
    <row r="430" spans="2:9" s="245" customFormat="1" ht="10.199999999999999">
      <c r="B430" s="253"/>
      <c r="D430" s="259"/>
      <c r="H430" s="259"/>
      <c r="I430" s="254"/>
    </row>
    <row r="431" spans="2:9" s="245" customFormat="1" ht="10.8" thickBot="1">
      <c r="B431" s="255"/>
      <c r="C431" s="256"/>
      <c r="D431" s="260"/>
      <c r="E431" s="256"/>
      <c r="F431" s="256"/>
      <c r="G431" s="256"/>
      <c r="H431" s="260"/>
      <c r="I431" s="257"/>
    </row>
    <row r="432" spans="2:9" s="245" customFormat="1" ht="6" customHeight="1" thickTop="1"/>
    <row r="433" spans="2:10" ht="3.75" customHeight="1"/>
    <row r="434" spans="2:10" ht="9.75" customHeight="1" thickBot="1">
      <c r="B434" s="246"/>
      <c r="C434" s="246"/>
      <c r="D434" s="245"/>
      <c r="H434" s="247" t="s">
        <v>232</v>
      </c>
      <c r="I434" s="248">
        <f>I362+1</f>
        <v>6</v>
      </c>
    </row>
    <row r="435" spans="2:10" s="244" customFormat="1" ht="12" customHeight="1" thickTop="1">
      <c r="B435" s="278" t="s">
        <v>6</v>
      </c>
      <c r="C435" s="760" t="str">
        <f>C363</f>
        <v>:FARSYAPI</v>
      </c>
      <c r="D435" s="760"/>
      <c r="E435" s="760"/>
      <c r="F435" s="760"/>
      <c r="G435" s="760"/>
      <c r="H435" s="760"/>
      <c r="I435" s="761"/>
    </row>
    <row r="436" spans="2:10" s="244" customFormat="1" ht="12">
      <c r="B436" s="279" t="s">
        <v>5</v>
      </c>
      <c r="C436" s="783" t="str">
        <f t="shared" ref="C436:C439" si="17">C364</f>
        <v>:YENİ YAPI</v>
      </c>
      <c r="D436" s="783"/>
      <c r="E436" s="783"/>
      <c r="F436" s="783"/>
      <c r="G436" s="783"/>
      <c r="H436" s="783"/>
      <c r="I436" s="784"/>
    </row>
    <row r="437" spans="2:10" s="244" customFormat="1" ht="12" customHeight="1">
      <c r="B437" s="279" t="s">
        <v>230</v>
      </c>
      <c r="C437" s="785" t="str">
        <f t="shared" si="17"/>
        <v xml:space="preserve">:PANDROS </v>
      </c>
      <c r="D437" s="785"/>
      <c r="E437" s="785"/>
      <c r="F437" s="785"/>
      <c r="G437" s="785"/>
      <c r="H437" s="785"/>
      <c r="I437" s="786"/>
    </row>
    <row r="438" spans="2:10" s="244" customFormat="1" ht="12" customHeight="1">
      <c r="B438" s="279" t="s">
        <v>231</v>
      </c>
      <c r="C438" s="783" t="str">
        <f t="shared" si="17"/>
        <v>:İNCE İŞLER</v>
      </c>
      <c r="D438" s="783"/>
      <c r="E438" s="783"/>
      <c r="F438" s="783"/>
      <c r="G438" s="783"/>
      <c r="H438" s="783"/>
      <c r="I438" s="784"/>
    </row>
    <row r="439" spans="2:10" s="244" customFormat="1" ht="33" customHeight="1">
      <c r="B439" s="280" t="s">
        <v>228</v>
      </c>
      <c r="C439" s="787" t="str">
        <f t="shared" si="17"/>
        <v>:Genel Temizlik Kesintisi</v>
      </c>
      <c r="D439" s="787"/>
      <c r="E439" s="787"/>
      <c r="F439" s="787"/>
      <c r="G439" s="787"/>
      <c r="H439" s="787"/>
      <c r="I439" s="788"/>
    </row>
    <row r="440" spans="2:10" s="244" customFormat="1" ht="12.6" thickBot="1">
      <c r="B440" s="281" t="s">
        <v>9</v>
      </c>
      <c r="C440" s="282" t="str">
        <f>C368</f>
        <v>:KES.03</v>
      </c>
      <c r="D440" s="283" t="s">
        <v>1</v>
      </c>
      <c r="E440" s="283" t="str">
        <f>E368</f>
        <v>:pkt</v>
      </c>
      <c r="F440" s="283"/>
      <c r="G440" s="283"/>
      <c r="H440" s="283" t="s">
        <v>198</v>
      </c>
      <c r="I440" s="284" t="str">
        <f>I368</f>
        <v>:1TL</v>
      </c>
    </row>
    <row r="441" spans="2:10" s="249" customFormat="1" ht="24" customHeight="1" thickTop="1" thickBot="1">
      <c r="B441" s="789" t="s">
        <v>229</v>
      </c>
      <c r="C441" s="790"/>
      <c r="D441" s="790"/>
      <c r="E441" s="790"/>
      <c r="F441" s="790"/>
      <c r="G441" s="790"/>
      <c r="H441" s="790"/>
      <c r="I441" s="791"/>
    </row>
    <row r="442" spans="2:10" s="244" customFormat="1" ht="12.6" thickTop="1">
      <c r="B442" s="792" t="s">
        <v>223</v>
      </c>
      <c r="C442" s="793"/>
      <c r="D442" s="793" t="s">
        <v>145</v>
      </c>
      <c r="E442" s="793"/>
      <c r="F442" s="793"/>
      <c r="G442" s="793"/>
      <c r="H442" s="796" t="s">
        <v>3</v>
      </c>
      <c r="I442" s="797"/>
    </row>
    <row r="443" spans="2:10" s="244" customFormat="1" ht="12">
      <c r="B443" s="794"/>
      <c r="C443" s="795"/>
      <c r="D443" s="251" t="s">
        <v>147</v>
      </c>
      <c r="E443" s="251" t="s">
        <v>224</v>
      </c>
      <c r="F443" s="251" t="s">
        <v>225</v>
      </c>
      <c r="G443" s="251" t="s">
        <v>148</v>
      </c>
      <c r="H443" s="258" t="s">
        <v>226</v>
      </c>
      <c r="I443" s="252" t="s">
        <v>227</v>
      </c>
      <c r="J443" s="250"/>
    </row>
    <row r="444" spans="2:10" s="244" customFormat="1" ht="12">
      <c r="B444" s="781" t="s">
        <v>237</v>
      </c>
      <c r="C444" s="782"/>
      <c r="D444" s="261"/>
      <c r="E444" s="262"/>
      <c r="F444" s="262"/>
      <c r="G444" s="263"/>
      <c r="H444" s="264"/>
      <c r="I444" s="265">
        <f>H424</f>
        <v>0</v>
      </c>
      <c r="J444" s="250"/>
    </row>
    <row r="445" spans="2:10" s="245" customFormat="1" ht="10.199999999999999">
      <c r="B445" s="756"/>
      <c r="C445" s="757"/>
      <c r="D445" s="266"/>
      <c r="E445" s="267"/>
      <c r="F445" s="267"/>
      <c r="G445" s="268"/>
      <c r="H445" s="269">
        <f>ROUND(IF(MID(B445,1,5)="MİNHA",PRODUCT(D445:G445),0),3)</f>
        <v>0</v>
      </c>
      <c r="I445" s="270">
        <f>ROUND(IF(MID(B445,1,5)&lt;&gt;"MİNHA",PRODUCT(D445:G445),0),3)</f>
        <v>0</v>
      </c>
    </row>
    <row r="446" spans="2:10" s="245" customFormat="1" ht="10.199999999999999">
      <c r="B446" s="756"/>
      <c r="C446" s="757"/>
      <c r="D446" s="266"/>
      <c r="E446" s="267"/>
      <c r="F446" s="267"/>
      <c r="G446" s="268"/>
      <c r="H446" s="269">
        <f t="shared" ref="H446:H494" si="18">ROUND(IF(MID(B446,1,5)="MİNHA",PRODUCT(D446:G446),0),3)</f>
        <v>0</v>
      </c>
      <c r="I446" s="270">
        <f t="shared" ref="I446:I494" si="19">ROUND(IF(MID(B446,1,5)&lt;&gt;"MİNHA",PRODUCT(D446:G446),0),3)</f>
        <v>0</v>
      </c>
    </row>
    <row r="447" spans="2:10" s="245" customFormat="1" ht="10.199999999999999">
      <c r="B447" s="756"/>
      <c r="C447" s="757"/>
      <c r="D447" s="266"/>
      <c r="E447" s="267"/>
      <c r="F447" s="267"/>
      <c r="G447" s="268"/>
      <c r="H447" s="269">
        <f t="shared" si="18"/>
        <v>0</v>
      </c>
      <c r="I447" s="270">
        <f t="shared" si="19"/>
        <v>0</v>
      </c>
    </row>
    <row r="448" spans="2:10" s="245" customFormat="1" ht="10.199999999999999">
      <c r="B448" s="756"/>
      <c r="C448" s="757"/>
      <c r="D448" s="266"/>
      <c r="E448" s="267"/>
      <c r="F448" s="267"/>
      <c r="G448" s="268"/>
      <c r="H448" s="269">
        <f t="shared" si="18"/>
        <v>0</v>
      </c>
      <c r="I448" s="270">
        <f t="shared" si="19"/>
        <v>0</v>
      </c>
    </row>
    <row r="449" spans="2:9" s="245" customFormat="1" ht="10.199999999999999">
      <c r="B449" s="756"/>
      <c r="C449" s="757"/>
      <c r="D449" s="266"/>
      <c r="E449" s="267"/>
      <c r="F449" s="267"/>
      <c r="G449" s="268"/>
      <c r="H449" s="269">
        <f t="shared" si="18"/>
        <v>0</v>
      </c>
      <c r="I449" s="270">
        <f t="shared" si="19"/>
        <v>0</v>
      </c>
    </row>
    <row r="450" spans="2:9" s="245" customFormat="1" ht="10.199999999999999">
      <c r="B450" s="756"/>
      <c r="C450" s="757"/>
      <c r="D450" s="266"/>
      <c r="E450" s="267"/>
      <c r="F450" s="267"/>
      <c r="G450" s="268"/>
      <c r="H450" s="269">
        <f t="shared" si="18"/>
        <v>0</v>
      </c>
      <c r="I450" s="270">
        <f t="shared" si="19"/>
        <v>0</v>
      </c>
    </row>
    <row r="451" spans="2:9" s="245" customFormat="1" ht="10.199999999999999">
      <c r="B451" s="756"/>
      <c r="C451" s="757"/>
      <c r="D451" s="266"/>
      <c r="E451" s="267"/>
      <c r="F451" s="267"/>
      <c r="G451" s="268"/>
      <c r="H451" s="269">
        <f t="shared" si="18"/>
        <v>0</v>
      </c>
      <c r="I451" s="270">
        <f t="shared" si="19"/>
        <v>0</v>
      </c>
    </row>
    <row r="452" spans="2:9" s="245" customFormat="1" ht="10.199999999999999">
      <c r="B452" s="756"/>
      <c r="C452" s="757"/>
      <c r="D452" s="266"/>
      <c r="E452" s="267"/>
      <c r="F452" s="267"/>
      <c r="G452" s="268"/>
      <c r="H452" s="269">
        <f t="shared" si="18"/>
        <v>0</v>
      </c>
      <c r="I452" s="270">
        <f t="shared" si="19"/>
        <v>0</v>
      </c>
    </row>
    <row r="453" spans="2:9" s="245" customFormat="1" ht="10.199999999999999">
      <c r="B453" s="756"/>
      <c r="C453" s="757"/>
      <c r="D453" s="266"/>
      <c r="E453" s="267"/>
      <c r="F453" s="267"/>
      <c r="G453" s="268"/>
      <c r="H453" s="269">
        <f t="shared" si="18"/>
        <v>0</v>
      </c>
      <c r="I453" s="270">
        <f t="shared" si="19"/>
        <v>0</v>
      </c>
    </row>
    <row r="454" spans="2:9" s="245" customFormat="1" ht="10.199999999999999">
      <c r="B454" s="756"/>
      <c r="C454" s="757"/>
      <c r="D454" s="266"/>
      <c r="E454" s="267"/>
      <c r="F454" s="267"/>
      <c r="G454" s="268"/>
      <c r="H454" s="269">
        <f t="shared" si="18"/>
        <v>0</v>
      </c>
      <c r="I454" s="270">
        <f t="shared" si="19"/>
        <v>0</v>
      </c>
    </row>
    <row r="455" spans="2:9" s="245" customFormat="1" ht="10.199999999999999">
      <c r="B455" s="756"/>
      <c r="C455" s="757"/>
      <c r="D455" s="266"/>
      <c r="E455" s="267"/>
      <c r="F455" s="267"/>
      <c r="G455" s="268"/>
      <c r="H455" s="269">
        <f t="shared" si="18"/>
        <v>0</v>
      </c>
      <c r="I455" s="270">
        <f t="shared" si="19"/>
        <v>0</v>
      </c>
    </row>
    <row r="456" spans="2:9" s="245" customFormat="1" ht="10.199999999999999">
      <c r="B456" s="756"/>
      <c r="C456" s="757"/>
      <c r="D456" s="266"/>
      <c r="E456" s="267"/>
      <c r="F456" s="267"/>
      <c r="G456" s="268"/>
      <c r="H456" s="269">
        <f t="shared" si="18"/>
        <v>0</v>
      </c>
      <c r="I456" s="270">
        <f t="shared" si="19"/>
        <v>0</v>
      </c>
    </row>
    <row r="457" spans="2:9" s="245" customFormat="1" ht="10.199999999999999">
      <c r="B457" s="756"/>
      <c r="C457" s="757"/>
      <c r="D457" s="266"/>
      <c r="E457" s="267"/>
      <c r="F457" s="267"/>
      <c r="G457" s="268"/>
      <c r="H457" s="269">
        <f t="shared" si="18"/>
        <v>0</v>
      </c>
      <c r="I457" s="270">
        <f t="shared" si="19"/>
        <v>0</v>
      </c>
    </row>
    <row r="458" spans="2:9" s="245" customFormat="1" ht="10.199999999999999">
      <c r="B458" s="756"/>
      <c r="C458" s="757"/>
      <c r="D458" s="266"/>
      <c r="E458" s="267"/>
      <c r="F458" s="267"/>
      <c r="G458" s="268"/>
      <c r="H458" s="269">
        <f t="shared" si="18"/>
        <v>0</v>
      </c>
      <c r="I458" s="270">
        <f t="shared" si="19"/>
        <v>0</v>
      </c>
    </row>
    <row r="459" spans="2:9" s="245" customFormat="1" ht="10.199999999999999">
      <c r="B459" s="756"/>
      <c r="C459" s="757"/>
      <c r="D459" s="266"/>
      <c r="E459" s="267"/>
      <c r="F459" s="267"/>
      <c r="G459" s="268"/>
      <c r="H459" s="269">
        <f t="shared" si="18"/>
        <v>0</v>
      </c>
      <c r="I459" s="270">
        <f t="shared" si="19"/>
        <v>0</v>
      </c>
    </row>
    <row r="460" spans="2:9" s="245" customFormat="1" ht="10.199999999999999">
      <c r="B460" s="756"/>
      <c r="C460" s="757"/>
      <c r="D460" s="266"/>
      <c r="E460" s="267"/>
      <c r="F460" s="267"/>
      <c r="G460" s="268"/>
      <c r="H460" s="269">
        <f t="shared" si="18"/>
        <v>0</v>
      </c>
      <c r="I460" s="270">
        <f t="shared" si="19"/>
        <v>0</v>
      </c>
    </row>
    <row r="461" spans="2:9" s="245" customFormat="1" ht="10.199999999999999">
      <c r="B461" s="756"/>
      <c r="C461" s="757"/>
      <c r="D461" s="266"/>
      <c r="E461" s="267"/>
      <c r="F461" s="267"/>
      <c r="G461" s="268"/>
      <c r="H461" s="269">
        <f t="shared" si="18"/>
        <v>0</v>
      </c>
      <c r="I461" s="270">
        <f t="shared" si="19"/>
        <v>0</v>
      </c>
    </row>
    <row r="462" spans="2:9" s="245" customFormat="1" ht="10.199999999999999">
      <c r="B462" s="756"/>
      <c r="C462" s="757"/>
      <c r="D462" s="266"/>
      <c r="E462" s="267"/>
      <c r="F462" s="267"/>
      <c r="G462" s="268"/>
      <c r="H462" s="269">
        <f t="shared" si="18"/>
        <v>0</v>
      </c>
      <c r="I462" s="270">
        <f t="shared" si="19"/>
        <v>0</v>
      </c>
    </row>
    <row r="463" spans="2:9" s="245" customFormat="1" ht="10.199999999999999">
      <c r="B463" s="756"/>
      <c r="C463" s="757"/>
      <c r="D463" s="266"/>
      <c r="E463" s="267"/>
      <c r="F463" s="267"/>
      <c r="G463" s="268"/>
      <c r="H463" s="269">
        <f t="shared" si="18"/>
        <v>0</v>
      </c>
      <c r="I463" s="270">
        <f t="shared" si="19"/>
        <v>0</v>
      </c>
    </row>
    <row r="464" spans="2:9" s="245" customFormat="1" ht="10.199999999999999">
      <c r="B464" s="756"/>
      <c r="C464" s="757"/>
      <c r="D464" s="266"/>
      <c r="E464" s="267"/>
      <c r="F464" s="267"/>
      <c r="G464" s="268"/>
      <c r="H464" s="269">
        <f t="shared" si="18"/>
        <v>0</v>
      </c>
      <c r="I464" s="270">
        <f t="shared" si="19"/>
        <v>0</v>
      </c>
    </row>
    <row r="465" spans="2:9" s="245" customFormat="1" ht="10.199999999999999">
      <c r="B465" s="756"/>
      <c r="C465" s="757"/>
      <c r="D465" s="266"/>
      <c r="E465" s="267"/>
      <c r="F465" s="267"/>
      <c r="G465" s="268"/>
      <c r="H465" s="269">
        <f t="shared" si="18"/>
        <v>0</v>
      </c>
      <c r="I465" s="270">
        <f t="shared" si="19"/>
        <v>0</v>
      </c>
    </row>
    <row r="466" spans="2:9" s="245" customFormat="1" ht="10.199999999999999">
      <c r="B466" s="756"/>
      <c r="C466" s="757"/>
      <c r="D466" s="266"/>
      <c r="E466" s="267"/>
      <c r="F466" s="267"/>
      <c r="G466" s="268"/>
      <c r="H466" s="269">
        <f t="shared" si="18"/>
        <v>0</v>
      </c>
      <c r="I466" s="270">
        <f t="shared" si="19"/>
        <v>0</v>
      </c>
    </row>
    <row r="467" spans="2:9" s="245" customFormat="1" ht="10.199999999999999">
      <c r="B467" s="756"/>
      <c r="C467" s="757"/>
      <c r="D467" s="266"/>
      <c r="E467" s="267"/>
      <c r="F467" s="267"/>
      <c r="G467" s="268"/>
      <c r="H467" s="269">
        <f t="shared" si="18"/>
        <v>0</v>
      </c>
      <c r="I467" s="270">
        <f t="shared" si="19"/>
        <v>0</v>
      </c>
    </row>
    <row r="468" spans="2:9" s="245" customFormat="1" ht="10.199999999999999">
      <c r="B468" s="756"/>
      <c r="C468" s="757"/>
      <c r="D468" s="266"/>
      <c r="E468" s="267"/>
      <c r="F468" s="267"/>
      <c r="G468" s="268"/>
      <c r="H468" s="269">
        <f t="shared" si="18"/>
        <v>0</v>
      </c>
      <c r="I468" s="270">
        <f t="shared" si="19"/>
        <v>0</v>
      </c>
    </row>
    <row r="469" spans="2:9" s="245" customFormat="1" ht="10.199999999999999">
      <c r="B469" s="756"/>
      <c r="C469" s="757"/>
      <c r="D469" s="266"/>
      <c r="E469" s="267"/>
      <c r="F469" s="267"/>
      <c r="G469" s="268"/>
      <c r="H469" s="269">
        <f t="shared" si="18"/>
        <v>0</v>
      </c>
      <c r="I469" s="270">
        <f t="shared" si="19"/>
        <v>0</v>
      </c>
    </row>
    <row r="470" spans="2:9" s="245" customFormat="1" ht="10.199999999999999">
      <c r="B470" s="756"/>
      <c r="C470" s="757"/>
      <c r="D470" s="266"/>
      <c r="E470" s="267"/>
      <c r="F470" s="267"/>
      <c r="G470" s="268"/>
      <c r="H470" s="269">
        <f t="shared" si="18"/>
        <v>0</v>
      </c>
      <c r="I470" s="270">
        <f t="shared" si="19"/>
        <v>0</v>
      </c>
    </row>
    <row r="471" spans="2:9" s="245" customFormat="1" ht="10.199999999999999">
      <c r="B471" s="756"/>
      <c r="C471" s="757"/>
      <c r="D471" s="266"/>
      <c r="E471" s="267"/>
      <c r="F471" s="267"/>
      <c r="G471" s="268"/>
      <c r="H471" s="269">
        <f t="shared" si="18"/>
        <v>0</v>
      </c>
      <c r="I471" s="270">
        <f t="shared" si="19"/>
        <v>0</v>
      </c>
    </row>
    <row r="472" spans="2:9" s="245" customFormat="1" ht="10.199999999999999">
      <c r="B472" s="756"/>
      <c r="C472" s="757"/>
      <c r="D472" s="266"/>
      <c r="E472" s="267"/>
      <c r="F472" s="267"/>
      <c r="G472" s="268"/>
      <c r="H472" s="269">
        <f t="shared" si="18"/>
        <v>0</v>
      </c>
      <c r="I472" s="270">
        <f t="shared" si="19"/>
        <v>0</v>
      </c>
    </row>
    <row r="473" spans="2:9" s="245" customFormat="1" ht="10.199999999999999">
      <c r="B473" s="756"/>
      <c r="C473" s="757"/>
      <c r="D473" s="266"/>
      <c r="E473" s="267"/>
      <c r="F473" s="267"/>
      <c r="G473" s="268"/>
      <c r="H473" s="269">
        <f t="shared" si="18"/>
        <v>0</v>
      </c>
      <c r="I473" s="270">
        <f t="shared" si="19"/>
        <v>0</v>
      </c>
    </row>
    <row r="474" spans="2:9" s="245" customFormat="1" ht="10.199999999999999">
      <c r="B474" s="756"/>
      <c r="C474" s="757"/>
      <c r="D474" s="266"/>
      <c r="E474" s="267"/>
      <c r="F474" s="267"/>
      <c r="G474" s="268"/>
      <c r="H474" s="269">
        <f t="shared" si="18"/>
        <v>0</v>
      </c>
      <c r="I474" s="270">
        <f t="shared" si="19"/>
        <v>0</v>
      </c>
    </row>
    <row r="475" spans="2:9" s="245" customFormat="1" ht="10.199999999999999">
      <c r="B475" s="756"/>
      <c r="C475" s="757"/>
      <c r="D475" s="266"/>
      <c r="E475" s="267"/>
      <c r="F475" s="267"/>
      <c r="G475" s="268"/>
      <c r="H475" s="269">
        <f t="shared" si="18"/>
        <v>0</v>
      </c>
      <c r="I475" s="270">
        <f t="shared" si="19"/>
        <v>0</v>
      </c>
    </row>
    <row r="476" spans="2:9" s="245" customFormat="1" ht="10.199999999999999">
      <c r="B476" s="756"/>
      <c r="C476" s="757"/>
      <c r="D476" s="266"/>
      <c r="E476" s="267"/>
      <c r="F476" s="267"/>
      <c r="G476" s="268"/>
      <c r="H476" s="269">
        <f t="shared" si="18"/>
        <v>0</v>
      </c>
      <c r="I476" s="270">
        <f t="shared" si="19"/>
        <v>0</v>
      </c>
    </row>
    <row r="477" spans="2:9" s="245" customFormat="1" ht="10.199999999999999">
      <c r="B477" s="756"/>
      <c r="C477" s="757"/>
      <c r="D477" s="266"/>
      <c r="E477" s="267"/>
      <c r="F477" s="267"/>
      <c r="G477" s="268"/>
      <c r="H477" s="269">
        <f t="shared" si="18"/>
        <v>0</v>
      </c>
      <c r="I477" s="270">
        <f t="shared" si="19"/>
        <v>0</v>
      </c>
    </row>
    <row r="478" spans="2:9" s="245" customFormat="1" ht="10.199999999999999">
      <c r="B478" s="756"/>
      <c r="C478" s="757"/>
      <c r="D478" s="266"/>
      <c r="E478" s="267"/>
      <c r="F478" s="267"/>
      <c r="G478" s="268"/>
      <c r="H478" s="269">
        <f t="shared" si="18"/>
        <v>0</v>
      </c>
      <c r="I478" s="270">
        <f t="shared" si="19"/>
        <v>0</v>
      </c>
    </row>
    <row r="479" spans="2:9" s="245" customFormat="1" ht="10.199999999999999">
      <c r="B479" s="756"/>
      <c r="C479" s="757"/>
      <c r="D479" s="266"/>
      <c r="E479" s="267"/>
      <c r="F479" s="267"/>
      <c r="G479" s="268"/>
      <c r="H479" s="269">
        <f t="shared" si="18"/>
        <v>0</v>
      </c>
      <c r="I479" s="270">
        <f t="shared" si="19"/>
        <v>0</v>
      </c>
    </row>
    <row r="480" spans="2:9" s="245" customFormat="1" ht="10.199999999999999">
      <c r="B480" s="756"/>
      <c r="C480" s="757"/>
      <c r="D480" s="266"/>
      <c r="E480" s="267"/>
      <c r="F480" s="267"/>
      <c r="G480" s="268"/>
      <c r="H480" s="269">
        <f t="shared" si="18"/>
        <v>0</v>
      </c>
      <c r="I480" s="270">
        <f t="shared" si="19"/>
        <v>0</v>
      </c>
    </row>
    <row r="481" spans="2:9" s="245" customFormat="1" ht="10.199999999999999">
      <c r="B481" s="756"/>
      <c r="C481" s="757"/>
      <c r="D481" s="266"/>
      <c r="E481" s="267"/>
      <c r="F481" s="267"/>
      <c r="G481" s="268"/>
      <c r="H481" s="269">
        <f t="shared" si="18"/>
        <v>0</v>
      </c>
      <c r="I481" s="270">
        <f t="shared" si="19"/>
        <v>0</v>
      </c>
    </row>
    <row r="482" spans="2:9" s="245" customFormat="1" ht="10.199999999999999">
      <c r="B482" s="756"/>
      <c r="C482" s="757"/>
      <c r="D482" s="266"/>
      <c r="E482" s="267"/>
      <c r="F482" s="267"/>
      <c r="G482" s="268"/>
      <c r="H482" s="269">
        <f t="shared" si="18"/>
        <v>0</v>
      </c>
      <c r="I482" s="270">
        <f t="shared" si="19"/>
        <v>0</v>
      </c>
    </row>
    <row r="483" spans="2:9" s="245" customFormat="1" ht="10.199999999999999">
      <c r="B483" s="756"/>
      <c r="C483" s="757"/>
      <c r="D483" s="266"/>
      <c r="E483" s="267"/>
      <c r="F483" s="267"/>
      <c r="G483" s="268"/>
      <c r="H483" s="269">
        <f t="shared" si="18"/>
        <v>0</v>
      </c>
      <c r="I483" s="270">
        <f t="shared" si="19"/>
        <v>0</v>
      </c>
    </row>
    <row r="484" spans="2:9" s="245" customFormat="1" ht="10.199999999999999">
      <c r="B484" s="756"/>
      <c r="C484" s="757"/>
      <c r="D484" s="266"/>
      <c r="E484" s="267"/>
      <c r="F484" s="267"/>
      <c r="G484" s="268"/>
      <c r="H484" s="269">
        <f t="shared" si="18"/>
        <v>0</v>
      </c>
      <c r="I484" s="270">
        <f t="shared" si="19"/>
        <v>0</v>
      </c>
    </row>
    <row r="485" spans="2:9" s="245" customFormat="1" ht="10.199999999999999">
      <c r="B485" s="756"/>
      <c r="C485" s="757"/>
      <c r="D485" s="266"/>
      <c r="E485" s="267"/>
      <c r="F485" s="267"/>
      <c r="G485" s="268"/>
      <c r="H485" s="269">
        <f t="shared" si="18"/>
        <v>0</v>
      </c>
      <c r="I485" s="270">
        <f t="shared" si="19"/>
        <v>0</v>
      </c>
    </row>
    <row r="486" spans="2:9" s="245" customFormat="1" ht="10.199999999999999">
      <c r="B486" s="756"/>
      <c r="C486" s="757"/>
      <c r="D486" s="266"/>
      <c r="E486" s="267"/>
      <c r="F486" s="267"/>
      <c r="G486" s="268"/>
      <c r="H486" s="269">
        <f t="shared" si="18"/>
        <v>0</v>
      </c>
      <c r="I486" s="270">
        <f t="shared" si="19"/>
        <v>0</v>
      </c>
    </row>
    <row r="487" spans="2:9" s="245" customFormat="1" ht="10.199999999999999">
      <c r="B487" s="756"/>
      <c r="C487" s="757"/>
      <c r="D487" s="266"/>
      <c r="E487" s="267"/>
      <c r="F487" s="267"/>
      <c r="G487" s="268"/>
      <c r="H487" s="269">
        <f t="shared" si="18"/>
        <v>0</v>
      </c>
      <c r="I487" s="270">
        <f t="shared" si="19"/>
        <v>0</v>
      </c>
    </row>
    <row r="488" spans="2:9" s="245" customFormat="1" ht="10.199999999999999">
      <c r="B488" s="756"/>
      <c r="C488" s="757"/>
      <c r="D488" s="266"/>
      <c r="E488" s="267"/>
      <c r="F488" s="267"/>
      <c r="G488" s="268"/>
      <c r="H488" s="269">
        <f t="shared" si="18"/>
        <v>0</v>
      </c>
      <c r="I488" s="270">
        <f t="shared" si="19"/>
        <v>0</v>
      </c>
    </row>
    <row r="489" spans="2:9" s="245" customFormat="1" ht="10.199999999999999">
      <c r="B489" s="756"/>
      <c r="C489" s="757"/>
      <c r="D489" s="266"/>
      <c r="E489" s="267"/>
      <c r="F489" s="267"/>
      <c r="G489" s="268"/>
      <c r="H489" s="269">
        <f t="shared" si="18"/>
        <v>0</v>
      </c>
      <c r="I489" s="270">
        <f t="shared" si="19"/>
        <v>0</v>
      </c>
    </row>
    <row r="490" spans="2:9" s="245" customFormat="1" ht="10.199999999999999">
      <c r="B490" s="756"/>
      <c r="C490" s="757"/>
      <c r="D490" s="266"/>
      <c r="E490" s="267"/>
      <c r="F490" s="267"/>
      <c r="G490" s="268"/>
      <c r="H490" s="269">
        <f t="shared" si="18"/>
        <v>0</v>
      </c>
      <c r="I490" s="270">
        <f t="shared" si="19"/>
        <v>0</v>
      </c>
    </row>
    <row r="491" spans="2:9" s="245" customFormat="1" ht="10.199999999999999">
      <c r="B491" s="756"/>
      <c r="C491" s="757"/>
      <c r="D491" s="266"/>
      <c r="E491" s="267"/>
      <c r="F491" s="267"/>
      <c r="G491" s="268"/>
      <c r="H491" s="269">
        <f t="shared" si="18"/>
        <v>0</v>
      </c>
      <c r="I491" s="270">
        <f t="shared" si="19"/>
        <v>0</v>
      </c>
    </row>
    <row r="492" spans="2:9" s="245" customFormat="1" ht="10.199999999999999">
      <c r="B492" s="756"/>
      <c r="C492" s="757"/>
      <c r="D492" s="266"/>
      <c r="E492" s="267"/>
      <c r="F492" s="267"/>
      <c r="G492" s="268"/>
      <c r="H492" s="269">
        <f t="shared" si="18"/>
        <v>0</v>
      </c>
      <c r="I492" s="270">
        <f t="shared" si="19"/>
        <v>0</v>
      </c>
    </row>
    <row r="493" spans="2:9" s="245" customFormat="1" ht="10.199999999999999">
      <c r="B493" s="756"/>
      <c r="C493" s="757"/>
      <c r="D493" s="266"/>
      <c r="E493" s="267"/>
      <c r="F493" s="267"/>
      <c r="G493" s="268"/>
      <c r="H493" s="269">
        <f t="shared" si="18"/>
        <v>0</v>
      </c>
      <c r="I493" s="270">
        <f t="shared" si="19"/>
        <v>0</v>
      </c>
    </row>
    <row r="494" spans="2:9" s="245" customFormat="1" ht="10.199999999999999">
      <c r="B494" s="758"/>
      <c r="C494" s="759"/>
      <c r="D494" s="271"/>
      <c r="E494" s="272"/>
      <c r="F494" s="272"/>
      <c r="G494" s="273"/>
      <c r="H494" s="274">
        <f t="shared" si="18"/>
        <v>0</v>
      </c>
      <c r="I494" s="275">
        <f t="shared" si="19"/>
        <v>0</v>
      </c>
    </row>
    <row r="495" spans="2:9" s="244" customFormat="1" ht="12">
      <c r="B495" s="762" t="s">
        <v>233</v>
      </c>
      <c r="C495" s="763"/>
      <c r="D495" s="763"/>
      <c r="E495" s="763"/>
      <c r="F495" s="763"/>
      <c r="G495" s="764"/>
      <c r="H495" s="276">
        <f>ROUND(SUM(H445:H494),3)</f>
        <v>0</v>
      </c>
      <c r="I495" s="277">
        <f>ROUND(SUM(I445:I494),3)</f>
        <v>0</v>
      </c>
    </row>
    <row r="496" spans="2:9" s="244" customFormat="1" ht="12.6" thickBot="1">
      <c r="B496" s="765" t="s">
        <v>234</v>
      </c>
      <c r="C496" s="766"/>
      <c r="D496" s="766"/>
      <c r="E496" s="766"/>
      <c r="F496" s="766"/>
      <c r="G496" s="767"/>
      <c r="H496" s="768">
        <f>ROUND(I495-H495+I444,3)</f>
        <v>0</v>
      </c>
      <c r="I496" s="769"/>
    </row>
    <row r="497" spans="2:9" s="245" customFormat="1" ht="10.8" thickTop="1">
      <c r="B497" s="770" t="s">
        <v>5</v>
      </c>
      <c r="C497" s="771"/>
      <c r="D497" s="774" t="s">
        <v>6</v>
      </c>
      <c r="E497" s="775"/>
      <c r="F497" s="775"/>
      <c r="G497" s="775"/>
      <c r="H497" s="775"/>
      <c r="I497" s="776"/>
    </row>
    <row r="498" spans="2:9" s="245" customFormat="1" ht="10.199999999999999">
      <c r="B498" s="772"/>
      <c r="C498" s="773"/>
      <c r="D498" s="777" t="s">
        <v>235</v>
      </c>
      <c r="E498" s="778"/>
      <c r="F498" s="778"/>
      <c r="G498" s="778"/>
      <c r="H498" s="779" t="s">
        <v>236</v>
      </c>
      <c r="I498" s="780"/>
    </row>
    <row r="499" spans="2:9" s="245" customFormat="1" ht="10.199999999999999">
      <c r="B499" s="798" t="str">
        <f>B427</f>
        <v>YENİ YAPI</v>
      </c>
      <c r="C499" s="799"/>
      <c r="D499" s="802" t="str">
        <f>D427</f>
        <v>Emrah Kulaklı</v>
      </c>
      <c r="E499" s="803"/>
      <c r="F499" s="803"/>
      <c r="G499" s="803"/>
      <c r="H499" s="802" t="str">
        <f>H427</f>
        <v>Emrullah Yavaş</v>
      </c>
      <c r="I499" s="804"/>
    </row>
    <row r="500" spans="2:9" s="245" customFormat="1" ht="10.199999999999999">
      <c r="B500" s="800"/>
      <c r="C500" s="801"/>
      <c r="D500" s="802" t="str">
        <f>D428</f>
        <v>İnşaat Mühendisi</v>
      </c>
      <c r="E500" s="803"/>
      <c r="F500" s="803"/>
      <c r="G500" s="803"/>
      <c r="H500" s="802" t="str">
        <f>H428</f>
        <v>İnşaat Mühendisi</v>
      </c>
      <c r="I500" s="804"/>
    </row>
    <row r="501" spans="2:9" s="245" customFormat="1" ht="10.199999999999999">
      <c r="B501" s="800"/>
      <c r="C501" s="801"/>
      <c r="D501" s="259"/>
      <c r="H501" s="259"/>
      <c r="I501" s="254"/>
    </row>
    <row r="502" spans="2:9" s="245" customFormat="1" ht="10.199999999999999">
      <c r="B502" s="253"/>
      <c r="D502" s="259"/>
      <c r="H502" s="259"/>
      <c r="I502" s="254"/>
    </row>
    <row r="503" spans="2:9" s="245" customFormat="1" ht="10.8" thickBot="1">
      <c r="B503" s="255"/>
      <c r="C503" s="256"/>
      <c r="D503" s="260"/>
      <c r="E503" s="256"/>
      <c r="F503" s="256"/>
      <c r="G503" s="256"/>
      <c r="H503" s="260"/>
      <c r="I503" s="257"/>
    </row>
    <row r="504" spans="2:9" s="245" customFormat="1" ht="6" customHeight="1" thickTop="1"/>
    <row r="505" spans="2:9" ht="3.75" customHeight="1"/>
    <row r="506" spans="2:9" ht="9.75" customHeight="1" thickBot="1">
      <c r="B506" s="246"/>
      <c r="C506" s="246"/>
      <c r="D506" s="245"/>
      <c r="H506" s="247" t="s">
        <v>232</v>
      </c>
      <c r="I506" s="248">
        <f>I434+1</f>
        <v>7</v>
      </c>
    </row>
    <row r="507" spans="2:9" s="244" customFormat="1" ht="12" customHeight="1" thickTop="1">
      <c r="B507" s="278" t="s">
        <v>6</v>
      </c>
      <c r="C507" s="760" t="str">
        <f>C435</f>
        <v>:FARSYAPI</v>
      </c>
      <c r="D507" s="760"/>
      <c r="E507" s="760"/>
      <c r="F507" s="760"/>
      <c r="G507" s="760"/>
      <c r="H507" s="760"/>
      <c r="I507" s="761"/>
    </row>
    <row r="508" spans="2:9" s="244" customFormat="1" ht="12">
      <c r="B508" s="279" t="s">
        <v>5</v>
      </c>
      <c r="C508" s="783" t="str">
        <f t="shared" ref="C508:C511" si="20">C436</f>
        <v>:YENİ YAPI</v>
      </c>
      <c r="D508" s="783"/>
      <c r="E508" s="783"/>
      <c r="F508" s="783"/>
      <c r="G508" s="783"/>
      <c r="H508" s="783"/>
      <c r="I508" s="784"/>
    </row>
    <row r="509" spans="2:9" s="244" customFormat="1" ht="12" customHeight="1">
      <c r="B509" s="279" t="s">
        <v>230</v>
      </c>
      <c r="C509" s="785" t="str">
        <f t="shared" si="20"/>
        <v xml:space="preserve">:PANDROS </v>
      </c>
      <c r="D509" s="785"/>
      <c r="E509" s="785"/>
      <c r="F509" s="785"/>
      <c r="G509" s="785"/>
      <c r="H509" s="785"/>
      <c r="I509" s="786"/>
    </row>
    <row r="510" spans="2:9" s="244" customFormat="1" ht="12" customHeight="1">
      <c r="B510" s="279" t="s">
        <v>231</v>
      </c>
      <c r="C510" s="783" t="str">
        <f t="shared" si="20"/>
        <v>:İNCE İŞLER</v>
      </c>
      <c r="D510" s="783"/>
      <c r="E510" s="783"/>
      <c r="F510" s="783"/>
      <c r="G510" s="783"/>
      <c r="H510" s="783"/>
      <c r="I510" s="784"/>
    </row>
    <row r="511" spans="2:9" s="244" customFormat="1" ht="33" customHeight="1">
      <c r="B511" s="280" t="s">
        <v>228</v>
      </c>
      <c r="C511" s="787" t="str">
        <f t="shared" si="20"/>
        <v>:Genel Temizlik Kesintisi</v>
      </c>
      <c r="D511" s="787"/>
      <c r="E511" s="787"/>
      <c r="F511" s="787"/>
      <c r="G511" s="787"/>
      <c r="H511" s="787"/>
      <c r="I511" s="788"/>
    </row>
    <row r="512" spans="2:9" s="244" customFormat="1" ht="12.6" thickBot="1">
      <c r="B512" s="281" t="s">
        <v>9</v>
      </c>
      <c r="C512" s="282" t="str">
        <f>C440</f>
        <v>:KES.03</v>
      </c>
      <c r="D512" s="283" t="s">
        <v>1</v>
      </c>
      <c r="E512" s="283" t="str">
        <f>E440</f>
        <v>:pkt</v>
      </c>
      <c r="F512" s="283"/>
      <c r="G512" s="283"/>
      <c r="H512" s="283" t="s">
        <v>198</v>
      </c>
      <c r="I512" s="284" t="str">
        <f>I440</f>
        <v>:1TL</v>
      </c>
    </row>
    <row r="513" spans="2:10" s="249" customFormat="1" ht="24" customHeight="1" thickTop="1" thickBot="1">
      <c r="B513" s="789" t="s">
        <v>229</v>
      </c>
      <c r="C513" s="790"/>
      <c r="D513" s="790"/>
      <c r="E513" s="790"/>
      <c r="F513" s="790"/>
      <c r="G513" s="790"/>
      <c r="H513" s="790"/>
      <c r="I513" s="791"/>
    </row>
    <row r="514" spans="2:10" s="244" customFormat="1" ht="12.6" thickTop="1">
      <c r="B514" s="792" t="s">
        <v>223</v>
      </c>
      <c r="C514" s="793"/>
      <c r="D514" s="793" t="s">
        <v>145</v>
      </c>
      <c r="E514" s="793"/>
      <c r="F514" s="793"/>
      <c r="G514" s="793"/>
      <c r="H514" s="796" t="s">
        <v>3</v>
      </c>
      <c r="I514" s="797"/>
    </row>
    <row r="515" spans="2:10" s="244" customFormat="1" ht="12">
      <c r="B515" s="794"/>
      <c r="C515" s="795"/>
      <c r="D515" s="251" t="s">
        <v>147</v>
      </c>
      <c r="E515" s="251" t="s">
        <v>224</v>
      </c>
      <c r="F515" s="251" t="s">
        <v>225</v>
      </c>
      <c r="G515" s="251" t="s">
        <v>148</v>
      </c>
      <c r="H515" s="258" t="s">
        <v>226</v>
      </c>
      <c r="I515" s="252" t="s">
        <v>227</v>
      </c>
      <c r="J515" s="250"/>
    </row>
    <row r="516" spans="2:10" s="244" customFormat="1" ht="12">
      <c r="B516" s="781" t="s">
        <v>237</v>
      </c>
      <c r="C516" s="782"/>
      <c r="D516" s="261"/>
      <c r="E516" s="262"/>
      <c r="F516" s="262"/>
      <c r="G516" s="263"/>
      <c r="H516" s="264"/>
      <c r="I516" s="265">
        <f>H496</f>
        <v>0</v>
      </c>
      <c r="J516" s="250"/>
    </row>
    <row r="517" spans="2:10" s="245" customFormat="1" ht="10.199999999999999">
      <c r="B517" s="756"/>
      <c r="C517" s="757"/>
      <c r="D517" s="266"/>
      <c r="E517" s="267"/>
      <c r="F517" s="267"/>
      <c r="G517" s="268"/>
      <c r="H517" s="269">
        <f>ROUND(IF(MID(B517,1,5)="MİNHA",PRODUCT(D517:G517),0),3)</f>
        <v>0</v>
      </c>
      <c r="I517" s="270">
        <f>ROUND(IF(MID(B517,1,5)&lt;&gt;"MİNHA",PRODUCT(D517:G517),0),3)</f>
        <v>0</v>
      </c>
    </row>
    <row r="518" spans="2:10" s="245" customFormat="1" ht="10.199999999999999">
      <c r="B518" s="756"/>
      <c r="C518" s="757"/>
      <c r="D518" s="266"/>
      <c r="E518" s="267"/>
      <c r="F518" s="267"/>
      <c r="G518" s="268"/>
      <c r="H518" s="269">
        <f t="shared" ref="H518:H566" si="21">ROUND(IF(MID(B518,1,5)="MİNHA",PRODUCT(D518:G518),0),3)</f>
        <v>0</v>
      </c>
      <c r="I518" s="270">
        <f t="shared" ref="I518:I566" si="22">ROUND(IF(MID(B518,1,5)&lt;&gt;"MİNHA",PRODUCT(D518:G518),0),3)</f>
        <v>0</v>
      </c>
    </row>
    <row r="519" spans="2:10" s="245" customFormat="1" ht="10.199999999999999">
      <c r="B519" s="756"/>
      <c r="C519" s="757"/>
      <c r="D519" s="266"/>
      <c r="E519" s="267"/>
      <c r="F519" s="267"/>
      <c r="G519" s="268"/>
      <c r="H519" s="269">
        <f t="shared" si="21"/>
        <v>0</v>
      </c>
      <c r="I519" s="270">
        <f t="shared" si="22"/>
        <v>0</v>
      </c>
    </row>
    <row r="520" spans="2:10" s="245" customFormat="1" ht="10.199999999999999">
      <c r="B520" s="756"/>
      <c r="C520" s="757"/>
      <c r="D520" s="266"/>
      <c r="E520" s="267"/>
      <c r="F520" s="267"/>
      <c r="G520" s="268"/>
      <c r="H520" s="269">
        <f t="shared" si="21"/>
        <v>0</v>
      </c>
      <c r="I520" s="270">
        <f t="shared" si="22"/>
        <v>0</v>
      </c>
    </row>
    <row r="521" spans="2:10" s="245" customFormat="1" ht="10.199999999999999">
      <c r="B521" s="756"/>
      <c r="C521" s="757"/>
      <c r="D521" s="266"/>
      <c r="E521" s="267"/>
      <c r="F521" s="267"/>
      <c r="G521" s="268"/>
      <c r="H521" s="269">
        <f t="shared" si="21"/>
        <v>0</v>
      </c>
      <c r="I521" s="270">
        <f t="shared" si="22"/>
        <v>0</v>
      </c>
    </row>
    <row r="522" spans="2:10" s="245" customFormat="1" ht="10.199999999999999">
      <c r="B522" s="756"/>
      <c r="C522" s="757"/>
      <c r="D522" s="266"/>
      <c r="E522" s="267"/>
      <c r="F522" s="267"/>
      <c r="G522" s="268"/>
      <c r="H522" s="269">
        <f t="shared" si="21"/>
        <v>0</v>
      </c>
      <c r="I522" s="270">
        <f t="shared" si="22"/>
        <v>0</v>
      </c>
    </row>
    <row r="523" spans="2:10" s="245" customFormat="1" ht="10.199999999999999">
      <c r="B523" s="756"/>
      <c r="C523" s="757"/>
      <c r="D523" s="266"/>
      <c r="E523" s="267"/>
      <c r="F523" s="267"/>
      <c r="G523" s="268"/>
      <c r="H523" s="269">
        <f t="shared" si="21"/>
        <v>0</v>
      </c>
      <c r="I523" s="270">
        <f t="shared" si="22"/>
        <v>0</v>
      </c>
    </row>
    <row r="524" spans="2:10" s="245" customFormat="1" ht="10.199999999999999">
      <c r="B524" s="756"/>
      <c r="C524" s="757"/>
      <c r="D524" s="266"/>
      <c r="E524" s="267"/>
      <c r="F524" s="267"/>
      <c r="G524" s="268"/>
      <c r="H524" s="269">
        <f t="shared" si="21"/>
        <v>0</v>
      </c>
      <c r="I524" s="270">
        <f t="shared" si="22"/>
        <v>0</v>
      </c>
    </row>
    <row r="525" spans="2:10" s="245" customFormat="1" ht="10.199999999999999">
      <c r="B525" s="756"/>
      <c r="C525" s="757"/>
      <c r="D525" s="266"/>
      <c r="E525" s="267"/>
      <c r="F525" s="267"/>
      <c r="G525" s="268"/>
      <c r="H525" s="269">
        <f t="shared" si="21"/>
        <v>0</v>
      </c>
      <c r="I525" s="270">
        <f t="shared" si="22"/>
        <v>0</v>
      </c>
    </row>
    <row r="526" spans="2:10" s="245" customFormat="1" ht="10.199999999999999">
      <c r="B526" s="756"/>
      <c r="C526" s="757"/>
      <c r="D526" s="266"/>
      <c r="E526" s="267"/>
      <c r="F526" s="267"/>
      <c r="G526" s="268"/>
      <c r="H526" s="269">
        <f t="shared" si="21"/>
        <v>0</v>
      </c>
      <c r="I526" s="270">
        <f t="shared" si="22"/>
        <v>0</v>
      </c>
    </row>
    <row r="527" spans="2:10" s="245" customFormat="1" ht="10.199999999999999">
      <c r="B527" s="756"/>
      <c r="C527" s="757"/>
      <c r="D527" s="266"/>
      <c r="E527" s="267"/>
      <c r="F527" s="267"/>
      <c r="G527" s="268"/>
      <c r="H527" s="269">
        <f t="shared" si="21"/>
        <v>0</v>
      </c>
      <c r="I527" s="270">
        <f t="shared" si="22"/>
        <v>0</v>
      </c>
    </row>
    <row r="528" spans="2:10" s="245" customFormat="1" ht="10.199999999999999">
      <c r="B528" s="756"/>
      <c r="C528" s="757"/>
      <c r="D528" s="266"/>
      <c r="E528" s="267"/>
      <c r="F528" s="267"/>
      <c r="G528" s="268"/>
      <c r="H528" s="269">
        <f t="shared" si="21"/>
        <v>0</v>
      </c>
      <c r="I528" s="270">
        <f t="shared" si="22"/>
        <v>0</v>
      </c>
    </row>
    <row r="529" spans="2:9" s="245" customFormat="1" ht="10.199999999999999">
      <c r="B529" s="756"/>
      <c r="C529" s="757"/>
      <c r="D529" s="266"/>
      <c r="E529" s="267"/>
      <c r="F529" s="267"/>
      <c r="G529" s="268"/>
      <c r="H529" s="269">
        <f t="shared" si="21"/>
        <v>0</v>
      </c>
      <c r="I529" s="270">
        <f t="shared" si="22"/>
        <v>0</v>
      </c>
    </row>
    <row r="530" spans="2:9" s="245" customFormat="1" ht="10.199999999999999">
      <c r="B530" s="756"/>
      <c r="C530" s="757"/>
      <c r="D530" s="266"/>
      <c r="E530" s="267"/>
      <c r="F530" s="267"/>
      <c r="G530" s="268"/>
      <c r="H530" s="269">
        <f t="shared" si="21"/>
        <v>0</v>
      </c>
      <c r="I530" s="270">
        <f t="shared" si="22"/>
        <v>0</v>
      </c>
    </row>
    <row r="531" spans="2:9" s="245" customFormat="1" ht="10.199999999999999">
      <c r="B531" s="756"/>
      <c r="C531" s="757"/>
      <c r="D531" s="266"/>
      <c r="E531" s="267"/>
      <c r="F531" s="267"/>
      <c r="G531" s="268"/>
      <c r="H531" s="269">
        <f t="shared" si="21"/>
        <v>0</v>
      </c>
      <c r="I531" s="270">
        <f t="shared" si="22"/>
        <v>0</v>
      </c>
    </row>
    <row r="532" spans="2:9" s="245" customFormat="1" ht="10.199999999999999">
      <c r="B532" s="756"/>
      <c r="C532" s="757"/>
      <c r="D532" s="266"/>
      <c r="E532" s="267"/>
      <c r="F532" s="267"/>
      <c r="G532" s="268"/>
      <c r="H532" s="269">
        <f t="shared" si="21"/>
        <v>0</v>
      </c>
      <c r="I532" s="270">
        <f t="shared" si="22"/>
        <v>0</v>
      </c>
    </row>
    <row r="533" spans="2:9" s="245" customFormat="1" ht="10.199999999999999">
      <c r="B533" s="756"/>
      <c r="C533" s="757"/>
      <c r="D533" s="266"/>
      <c r="E533" s="267"/>
      <c r="F533" s="267"/>
      <c r="G533" s="268"/>
      <c r="H533" s="269">
        <f t="shared" si="21"/>
        <v>0</v>
      </c>
      <c r="I533" s="270">
        <f t="shared" si="22"/>
        <v>0</v>
      </c>
    </row>
    <row r="534" spans="2:9" s="245" customFormat="1" ht="10.199999999999999">
      <c r="B534" s="756"/>
      <c r="C534" s="757"/>
      <c r="D534" s="266"/>
      <c r="E534" s="267"/>
      <c r="F534" s="267"/>
      <c r="G534" s="268"/>
      <c r="H534" s="269">
        <f t="shared" si="21"/>
        <v>0</v>
      </c>
      <c r="I534" s="270">
        <f t="shared" si="22"/>
        <v>0</v>
      </c>
    </row>
    <row r="535" spans="2:9" s="245" customFormat="1" ht="10.199999999999999">
      <c r="B535" s="756"/>
      <c r="C535" s="757"/>
      <c r="D535" s="266"/>
      <c r="E535" s="267"/>
      <c r="F535" s="267"/>
      <c r="G535" s="268"/>
      <c r="H535" s="269">
        <f t="shared" si="21"/>
        <v>0</v>
      </c>
      <c r="I535" s="270">
        <f t="shared" si="22"/>
        <v>0</v>
      </c>
    </row>
    <row r="536" spans="2:9" s="245" customFormat="1" ht="10.199999999999999">
      <c r="B536" s="756"/>
      <c r="C536" s="757"/>
      <c r="D536" s="266"/>
      <c r="E536" s="267"/>
      <c r="F536" s="267"/>
      <c r="G536" s="268"/>
      <c r="H536" s="269">
        <f t="shared" si="21"/>
        <v>0</v>
      </c>
      <c r="I536" s="270">
        <f t="shared" si="22"/>
        <v>0</v>
      </c>
    </row>
    <row r="537" spans="2:9" s="245" customFormat="1" ht="10.199999999999999">
      <c r="B537" s="756"/>
      <c r="C537" s="757"/>
      <c r="D537" s="266"/>
      <c r="E537" s="267"/>
      <c r="F537" s="267"/>
      <c r="G537" s="268"/>
      <c r="H537" s="269">
        <f t="shared" si="21"/>
        <v>0</v>
      </c>
      <c r="I537" s="270">
        <f t="shared" si="22"/>
        <v>0</v>
      </c>
    </row>
    <row r="538" spans="2:9" s="245" customFormat="1" ht="10.199999999999999">
      <c r="B538" s="756"/>
      <c r="C538" s="757"/>
      <c r="D538" s="266"/>
      <c r="E538" s="267"/>
      <c r="F538" s="267"/>
      <c r="G538" s="268"/>
      <c r="H538" s="269">
        <f t="shared" si="21"/>
        <v>0</v>
      </c>
      <c r="I538" s="270">
        <f t="shared" si="22"/>
        <v>0</v>
      </c>
    </row>
    <row r="539" spans="2:9" s="245" customFormat="1" ht="10.199999999999999">
      <c r="B539" s="756"/>
      <c r="C539" s="757"/>
      <c r="D539" s="266"/>
      <c r="E539" s="267"/>
      <c r="F539" s="267"/>
      <c r="G539" s="268"/>
      <c r="H539" s="269">
        <f t="shared" si="21"/>
        <v>0</v>
      </c>
      <c r="I539" s="270">
        <f t="shared" si="22"/>
        <v>0</v>
      </c>
    </row>
    <row r="540" spans="2:9" s="245" customFormat="1" ht="10.199999999999999">
      <c r="B540" s="756"/>
      <c r="C540" s="757"/>
      <c r="D540" s="266"/>
      <c r="E540" s="267"/>
      <c r="F540" s="267"/>
      <c r="G540" s="268"/>
      <c r="H540" s="269">
        <f t="shared" si="21"/>
        <v>0</v>
      </c>
      <c r="I540" s="270">
        <f t="shared" si="22"/>
        <v>0</v>
      </c>
    </row>
    <row r="541" spans="2:9" s="245" customFormat="1" ht="10.199999999999999">
      <c r="B541" s="756"/>
      <c r="C541" s="757"/>
      <c r="D541" s="266"/>
      <c r="E541" s="267"/>
      <c r="F541" s="267"/>
      <c r="G541" s="268"/>
      <c r="H541" s="269">
        <f t="shared" si="21"/>
        <v>0</v>
      </c>
      <c r="I541" s="270">
        <f t="shared" si="22"/>
        <v>0</v>
      </c>
    </row>
    <row r="542" spans="2:9" s="245" customFormat="1" ht="10.199999999999999">
      <c r="B542" s="756"/>
      <c r="C542" s="757"/>
      <c r="D542" s="266"/>
      <c r="E542" s="267"/>
      <c r="F542" s="267"/>
      <c r="G542" s="268"/>
      <c r="H542" s="269">
        <f t="shared" si="21"/>
        <v>0</v>
      </c>
      <c r="I542" s="270">
        <f t="shared" si="22"/>
        <v>0</v>
      </c>
    </row>
    <row r="543" spans="2:9" s="245" customFormat="1" ht="10.199999999999999">
      <c r="B543" s="756"/>
      <c r="C543" s="757"/>
      <c r="D543" s="266"/>
      <c r="E543" s="267"/>
      <c r="F543" s="267"/>
      <c r="G543" s="268"/>
      <c r="H543" s="269">
        <f t="shared" si="21"/>
        <v>0</v>
      </c>
      <c r="I543" s="270">
        <f t="shared" si="22"/>
        <v>0</v>
      </c>
    </row>
    <row r="544" spans="2:9" s="245" customFormat="1" ht="10.199999999999999">
      <c r="B544" s="756"/>
      <c r="C544" s="757"/>
      <c r="D544" s="266"/>
      <c r="E544" s="267"/>
      <c r="F544" s="267"/>
      <c r="G544" s="268"/>
      <c r="H544" s="269">
        <f t="shared" si="21"/>
        <v>0</v>
      </c>
      <c r="I544" s="270">
        <f t="shared" si="22"/>
        <v>0</v>
      </c>
    </row>
    <row r="545" spans="2:9" s="245" customFormat="1" ht="10.199999999999999">
      <c r="B545" s="756"/>
      <c r="C545" s="757"/>
      <c r="D545" s="266"/>
      <c r="E545" s="267"/>
      <c r="F545" s="267"/>
      <c r="G545" s="268"/>
      <c r="H545" s="269">
        <f t="shared" si="21"/>
        <v>0</v>
      </c>
      <c r="I545" s="270">
        <f t="shared" si="22"/>
        <v>0</v>
      </c>
    </row>
    <row r="546" spans="2:9" s="245" customFormat="1" ht="10.199999999999999">
      <c r="B546" s="756"/>
      <c r="C546" s="757"/>
      <c r="D546" s="266"/>
      <c r="E546" s="267"/>
      <c r="F546" s="267"/>
      <c r="G546" s="268"/>
      <c r="H546" s="269">
        <f t="shared" si="21"/>
        <v>0</v>
      </c>
      <c r="I546" s="270">
        <f t="shared" si="22"/>
        <v>0</v>
      </c>
    </row>
    <row r="547" spans="2:9" s="245" customFormat="1" ht="10.199999999999999">
      <c r="B547" s="756"/>
      <c r="C547" s="757"/>
      <c r="D547" s="266"/>
      <c r="E547" s="267"/>
      <c r="F547" s="267"/>
      <c r="G547" s="268"/>
      <c r="H547" s="269">
        <f t="shared" si="21"/>
        <v>0</v>
      </c>
      <c r="I547" s="270">
        <f t="shared" si="22"/>
        <v>0</v>
      </c>
    </row>
    <row r="548" spans="2:9" s="245" customFormat="1" ht="10.199999999999999">
      <c r="B548" s="756"/>
      <c r="C548" s="757"/>
      <c r="D548" s="266"/>
      <c r="E548" s="267"/>
      <c r="F548" s="267"/>
      <c r="G548" s="268"/>
      <c r="H548" s="269">
        <f t="shared" si="21"/>
        <v>0</v>
      </c>
      <c r="I548" s="270">
        <f t="shared" si="22"/>
        <v>0</v>
      </c>
    </row>
    <row r="549" spans="2:9" s="245" customFormat="1" ht="10.199999999999999">
      <c r="B549" s="756"/>
      <c r="C549" s="757"/>
      <c r="D549" s="266"/>
      <c r="E549" s="267"/>
      <c r="F549" s="267"/>
      <c r="G549" s="268"/>
      <c r="H549" s="269">
        <f t="shared" si="21"/>
        <v>0</v>
      </c>
      <c r="I549" s="270">
        <f t="shared" si="22"/>
        <v>0</v>
      </c>
    </row>
    <row r="550" spans="2:9" s="245" customFormat="1" ht="10.199999999999999">
      <c r="B550" s="756"/>
      <c r="C550" s="757"/>
      <c r="D550" s="266"/>
      <c r="E550" s="267"/>
      <c r="F550" s="267"/>
      <c r="G550" s="268"/>
      <c r="H550" s="269">
        <f t="shared" si="21"/>
        <v>0</v>
      </c>
      <c r="I550" s="270">
        <f t="shared" si="22"/>
        <v>0</v>
      </c>
    </row>
    <row r="551" spans="2:9" s="245" customFormat="1" ht="10.199999999999999">
      <c r="B551" s="756"/>
      <c r="C551" s="757"/>
      <c r="D551" s="266"/>
      <c r="E551" s="267"/>
      <c r="F551" s="267"/>
      <c r="G551" s="268"/>
      <c r="H551" s="269">
        <f t="shared" si="21"/>
        <v>0</v>
      </c>
      <c r="I551" s="270">
        <f t="shared" si="22"/>
        <v>0</v>
      </c>
    </row>
    <row r="552" spans="2:9" s="245" customFormat="1" ht="10.199999999999999">
      <c r="B552" s="756"/>
      <c r="C552" s="757"/>
      <c r="D552" s="266"/>
      <c r="E552" s="267"/>
      <c r="F552" s="267"/>
      <c r="G552" s="268"/>
      <c r="H552" s="269">
        <f t="shared" si="21"/>
        <v>0</v>
      </c>
      <c r="I552" s="270">
        <f t="shared" si="22"/>
        <v>0</v>
      </c>
    </row>
    <row r="553" spans="2:9" s="245" customFormat="1" ht="10.199999999999999">
      <c r="B553" s="756"/>
      <c r="C553" s="757"/>
      <c r="D553" s="266"/>
      <c r="E553" s="267"/>
      <c r="F553" s="267"/>
      <c r="G553" s="268"/>
      <c r="H553" s="269">
        <f t="shared" si="21"/>
        <v>0</v>
      </c>
      <c r="I553" s="270">
        <f t="shared" si="22"/>
        <v>0</v>
      </c>
    </row>
    <row r="554" spans="2:9" s="245" customFormat="1" ht="10.199999999999999">
      <c r="B554" s="756"/>
      <c r="C554" s="757"/>
      <c r="D554" s="266"/>
      <c r="E554" s="267"/>
      <c r="F554" s="267"/>
      <c r="G554" s="268"/>
      <c r="H554" s="269">
        <f t="shared" si="21"/>
        <v>0</v>
      </c>
      <c r="I554" s="270">
        <f t="shared" si="22"/>
        <v>0</v>
      </c>
    </row>
    <row r="555" spans="2:9" s="245" customFormat="1" ht="10.199999999999999">
      <c r="B555" s="756"/>
      <c r="C555" s="757"/>
      <c r="D555" s="266"/>
      <c r="E555" s="267"/>
      <c r="F555" s="267"/>
      <c r="G555" s="268"/>
      <c r="H555" s="269">
        <f t="shared" si="21"/>
        <v>0</v>
      </c>
      <c r="I555" s="270">
        <f t="shared" si="22"/>
        <v>0</v>
      </c>
    </row>
    <row r="556" spans="2:9" s="245" customFormat="1" ht="10.199999999999999">
      <c r="B556" s="756"/>
      <c r="C556" s="757"/>
      <c r="D556" s="266"/>
      <c r="E556" s="267"/>
      <c r="F556" s="267"/>
      <c r="G556" s="268"/>
      <c r="H556" s="269">
        <f t="shared" si="21"/>
        <v>0</v>
      </c>
      <c r="I556" s="270">
        <f t="shared" si="22"/>
        <v>0</v>
      </c>
    </row>
    <row r="557" spans="2:9" s="245" customFormat="1" ht="10.199999999999999">
      <c r="B557" s="756"/>
      <c r="C557" s="757"/>
      <c r="D557" s="266"/>
      <c r="E557" s="267"/>
      <c r="F557" s="267"/>
      <c r="G557" s="268"/>
      <c r="H557" s="269">
        <f t="shared" si="21"/>
        <v>0</v>
      </c>
      <c r="I557" s="270">
        <f t="shared" si="22"/>
        <v>0</v>
      </c>
    </row>
    <row r="558" spans="2:9" s="245" customFormat="1" ht="10.199999999999999">
      <c r="B558" s="756"/>
      <c r="C558" s="757"/>
      <c r="D558" s="266"/>
      <c r="E558" s="267"/>
      <c r="F558" s="267"/>
      <c r="G558" s="268"/>
      <c r="H558" s="269">
        <f t="shared" si="21"/>
        <v>0</v>
      </c>
      <c r="I558" s="270">
        <f t="shared" si="22"/>
        <v>0</v>
      </c>
    </row>
    <row r="559" spans="2:9" s="245" customFormat="1" ht="10.199999999999999">
      <c r="B559" s="756"/>
      <c r="C559" s="757"/>
      <c r="D559" s="266"/>
      <c r="E559" s="267"/>
      <c r="F559" s="267"/>
      <c r="G559" s="268"/>
      <c r="H559" s="269">
        <f t="shared" si="21"/>
        <v>0</v>
      </c>
      <c r="I559" s="270">
        <f t="shared" si="22"/>
        <v>0</v>
      </c>
    </row>
    <row r="560" spans="2:9" s="245" customFormat="1" ht="10.199999999999999">
      <c r="B560" s="756"/>
      <c r="C560" s="757"/>
      <c r="D560" s="266"/>
      <c r="E560" s="267"/>
      <c r="F560" s="267"/>
      <c r="G560" s="268"/>
      <c r="H560" s="269">
        <f t="shared" si="21"/>
        <v>0</v>
      </c>
      <c r="I560" s="270">
        <f t="shared" si="22"/>
        <v>0</v>
      </c>
    </row>
    <row r="561" spans="2:9" s="245" customFormat="1" ht="10.199999999999999">
      <c r="B561" s="756"/>
      <c r="C561" s="757"/>
      <c r="D561" s="266"/>
      <c r="E561" s="267"/>
      <c r="F561" s="267"/>
      <c r="G561" s="268"/>
      <c r="H561" s="269">
        <f t="shared" si="21"/>
        <v>0</v>
      </c>
      <c r="I561" s="270">
        <f t="shared" si="22"/>
        <v>0</v>
      </c>
    </row>
    <row r="562" spans="2:9" s="245" customFormat="1" ht="10.199999999999999">
      <c r="B562" s="756"/>
      <c r="C562" s="757"/>
      <c r="D562" s="266"/>
      <c r="E562" s="267"/>
      <c r="F562" s="267"/>
      <c r="G562" s="268"/>
      <c r="H562" s="269">
        <f t="shared" si="21"/>
        <v>0</v>
      </c>
      <c r="I562" s="270">
        <f t="shared" si="22"/>
        <v>0</v>
      </c>
    </row>
    <row r="563" spans="2:9" s="245" customFormat="1" ht="10.199999999999999">
      <c r="B563" s="756"/>
      <c r="C563" s="757"/>
      <c r="D563" s="266"/>
      <c r="E563" s="267"/>
      <c r="F563" s="267"/>
      <c r="G563" s="268"/>
      <c r="H563" s="269">
        <f t="shared" si="21"/>
        <v>0</v>
      </c>
      <c r="I563" s="270">
        <f t="shared" si="22"/>
        <v>0</v>
      </c>
    </row>
    <row r="564" spans="2:9" s="245" customFormat="1" ht="10.199999999999999">
      <c r="B564" s="756"/>
      <c r="C564" s="757"/>
      <c r="D564" s="266"/>
      <c r="E564" s="267"/>
      <c r="F564" s="267"/>
      <c r="G564" s="268"/>
      <c r="H564" s="269">
        <f t="shared" si="21"/>
        <v>0</v>
      </c>
      <c r="I564" s="270">
        <f t="shared" si="22"/>
        <v>0</v>
      </c>
    </row>
    <row r="565" spans="2:9" s="245" customFormat="1" ht="10.199999999999999">
      <c r="B565" s="756"/>
      <c r="C565" s="757"/>
      <c r="D565" s="266"/>
      <c r="E565" s="267"/>
      <c r="F565" s="267"/>
      <c r="G565" s="268"/>
      <c r="H565" s="269">
        <f t="shared" si="21"/>
        <v>0</v>
      </c>
      <c r="I565" s="270">
        <f t="shared" si="22"/>
        <v>0</v>
      </c>
    </row>
    <row r="566" spans="2:9" s="245" customFormat="1" ht="10.199999999999999">
      <c r="B566" s="758"/>
      <c r="C566" s="759"/>
      <c r="D566" s="271"/>
      <c r="E566" s="272"/>
      <c r="F566" s="272"/>
      <c r="G566" s="273"/>
      <c r="H566" s="274">
        <f t="shared" si="21"/>
        <v>0</v>
      </c>
      <c r="I566" s="275">
        <f t="shared" si="22"/>
        <v>0</v>
      </c>
    </row>
    <row r="567" spans="2:9" s="244" customFormat="1" ht="12">
      <c r="B567" s="762" t="s">
        <v>233</v>
      </c>
      <c r="C567" s="763"/>
      <c r="D567" s="763"/>
      <c r="E567" s="763"/>
      <c r="F567" s="763"/>
      <c r="G567" s="764"/>
      <c r="H567" s="276">
        <f>ROUND(SUM(H517:H566),3)</f>
        <v>0</v>
      </c>
      <c r="I567" s="277">
        <f>ROUND(SUM(I517:I566),3)</f>
        <v>0</v>
      </c>
    </row>
    <row r="568" spans="2:9" s="244" customFormat="1" ht="12.6" thickBot="1">
      <c r="B568" s="765" t="s">
        <v>234</v>
      </c>
      <c r="C568" s="766"/>
      <c r="D568" s="766"/>
      <c r="E568" s="766"/>
      <c r="F568" s="766"/>
      <c r="G568" s="767"/>
      <c r="H568" s="768">
        <f>ROUND(I567-H567+I516,3)</f>
        <v>0</v>
      </c>
      <c r="I568" s="769"/>
    </row>
    <row r="569" spans="2:9" s="245" customFormat="1" ht="10.8" thickTop="1">
      <c r="B569" s="770" t="s">
        <v>5</v>
      </c>
      <c r="C569" s="771"/>
      <c r="D569" s="774" t="s">
        <v>6</v>
      </c>
      <c r="E569" s="775"/>
      <c r="F569" s="775"/>
      <c r="G569" s="775"/>
      <c r="H569" s="775"/>
      <c r="I569" s="776"/>
    </row>
    <row r="570" spans="2:9" s="245" customFormat="1" ht="10.199999999999999">
      <c r="B570" s="772"/>
      <c r="C570" s="773"/>
      <c r="D570" s="777" t="s">
        <v>235</v>
      </c>
      <c r="E570" s="778"/>
      <c r="F570" s="778"/>
      <c r="G570" s="778"/>
      <c r="H570" s="779" t="s">
        <v>236</v>
      </c>
      <c r="I570" s="780"/>
    </row>
    <row r="571" spans="2:9" s="245" customFormat="1" ht="10.199999999999999">
      <c r="B571" s="798" t="str">
        <f>B499</f>
        <v>YENİ YAPI</v>
      </c>
      <c r="C571" s="799"/>
      <c r="D571" s="802" t="str">
        <f>D499</f>
        <v>Emrah Kulaklı</v>
      </c>
      <c r="E571" s="803"/>
      <c r="F571" s="803"/>
      <c r="G571" s="803"/>
      <c r="H571" s="802" t="str">
        <f>H499</f>
        <v>Emrullah Yavaş</v>
      </c>
      <c r="I571" s="804"/>
    </row>
    <row r="572" spans="2:9" s="245" customFormat="1" ht="10.199999999999999">
      <c r="B572" s="800"/>
      <c r="C572" s="801"/>
      <c r="D572" s="802" t="str">
        <f>D500</f>
        <v>İnşaat Mühendisi</v>
      </c>
      <c r="E572" s="803"/>
      <c r="F572" s="803"/>
      <c r="G572" s="803"/>
      <c r="H572" s="802" t="str">
        <f>H500</f>
        <v>İnşaat Mühendisi</v>
      </c>
      <c r="I572" s="804"/>
    </row>
    <row r="573" spans="2:9" s="245" customFormat="1" ht="10.199999999999999">
      <c r="B573" s="800"/>
      <c r="C573" s="801"/>
      <c r="D573" s="259"/>
      <c r="H573" s="259"/>
      <c r="I573" s="254"/>
    </row>
    <row r="574" spans="2:9" s="245" customFormat="1" ht="10.199999999999999">
      <c r="B574" s="253"/>
      <c r="D574" s="259"/>
      <c r="H574" s="259"/>
      <c r="I574" s="254"/>
    </row>
    <row r="575" spans="2:9" s="245" customFormat="1" ht="10.8" thickBot="1">
      <c r="B575" s="255"/>
      <c r="C575" s="256"/>
      <c r="D575" s="260"/>
      <c r="E575" s="256"/>
      <c r="F575" s="256"/>
      <c r="G575" s="256"/>
      <c r="H575" s="260"/>
      <c r="I575" s="257"/>
    </row>
    <row r="576" spans="2:9" s="245" customFormat="1" ht="6" customHeight="1" thickTop="1"/>
    <row r="577" spans="2:10" ht="3.75" customHeight="1"/>
    <row r="578" spans="2:10" ht="9.75" customHeight="1" thickBot="1">
      <c r="B578" s="246"/>
      <c r="C578" s="246"/>
      <c r="D578" s="245"/>
      <c r="H578" s="247" t="s">
        <v>232</v>
      </c>
      <c r="I578" s="248">
        <f>I506+1</f>
        <v>8</v>
      </c>
    </row>
    <row r="579" spans="2:10" s="244" customFormat="1" ht="12" customHeight="1" thickTop="1">
      <c r="B579" s="278" t="s">
        <v>6</v>
      </c>
      <c r="C579" s="760" t="str">
        <f>C507</f>
        <v>:FARSYAPI</v>
      </c>
      <c r="D579" s="760"/>
      <c r="E579" s="760"/>
      <c r="F579" s="760"/>
      <c r="G579" s="760"/>
      <c r="H579" s="760"/>
      <c r="I579" s="761"/>
    </row>
    <row r="580" spans="2:10" s="244" customFormat="1" ht="12">
      <c r="B580" s="279" t="s">
        <v>5</v>
      </c>
      <c r="C580" s="783" t="str">
        <f t="shared" ref="C580:C583" si="23">C508</f>
        <v>:YENİ YAPI</v>
      </c>
      <c r="D580" s="783"/>
      <c r="E580" s="783"/>
      <c r="F580" s="783"/>
      <c r="G580" s="783"/>
      <c r="H580" s="783"/>
      <c r="I580" s="784"/>
    </row>
    <row r="581" spans="2:10" s="244" customFormat="1" ht="12" customHeight="1">
      <c r="B581" s="279" t="s">
        <v>230</v>
      </c>
      <c r="C581" s="785" t="str">
        <f t="shared" si="23"/>
        <v xml:space="preserve">:PANDROS </v>
      </c>
      <c r="D581" s="785"/>
      <c r="E581" s="785"/>
      <c r="F581" s="785"/>
      <c r="G581" s="785"/>
      <c r="H581" s="785"/>
      <c r="I581" s="786"/>
    </row>
    <row r="582" spans="2:10" s="244" customFormat="1" ht="12" customHeight="1">
      <c r="B582" s="279" t="s">
        <v>231</v>
      </c>
      <c r="C582" s="783" t="str">
        <f t="shared" si="23"/>
        <v>:İNCE İŞLER</v>
      </c>
      <c r="D582" s="783"/>
      <c r="E582" s="783"/>
      <c r="F582" s="783"/>
      <c r="G582" s="783"/>
      <c r="H582" s="783"/>
      <c r="I582" s="784"/>
    </row>
    <row r="583" spans="2:10" s="244" customFormat="1" ht="33" customHeight="1">
      <c r="B583" s="280" t="s">
        <v>228</v>
      </c>
      <c r="C583" s="787" t="str">
        <f t="shared" si="23"/>
        <v>:Genel Temizlik Kesintisi</v>
      </c>
      <c r="D583" s="787"/>
      <c r="E583" s="787"/>
      <c r="F583" s="787"/>
      <c r="G583" s="787"/>
      <c r="H583" s="787"/>
      <c r="I583" s="788"/>
    </row>
    <row r="584" spans="2:10" s="244" customFormat="1" ht="12.6" thickBot="1">
      <c r="B584" s="281" t="s">
        <v>9</v>
      </c>
      <c r="C584" s="282" t="str">
        <f>C512</f>
        <v>:KES.03</v>
      </c>
      <c r="D584" s="283" t="s">
        <v>1</v>
      </c>
      <c r="E584" s="283" t="str">
        <f>E512</f>
        <v>:pkt</v>
      </c>
      <c r="F584" s="283"/>
      <c r="G584" s="283"/>
      <c r="H584" s="283" t="s">
        <v>198</v>
      </c>
      <c r="I584" s="284" t="str">
        <f>I512</f>
        <v>:1TL</v>
      </c>
    </row>
    <row r="585" spans="2:10" s="249" customFormat="1" ht="24" customHeight="1" thickTop="1" thickBot="1">
      <c r="B585" s="789" t="s">
        <v>229</v>
      </c>
      <c r="C585" s="790"/>
      <c r="D585" s="790"/>
      <c r="E585" s="790"/>
      <c r="F585" s="790"/>
      <c r="G585" s="790"/>
      <c r="H585" s="790"/>
      <c r="I585" s="791"/>
    </row>
    <row r="586" spans="2:10" s="244" customFormat="1" ht="12.6" thickTop="1">
      <c r="B586" s="792" t="s">
        <v>223</v>
      </c>
      <c r="C586" s="793"/>
      <c r="D586" s="793" t="s">
        <v>145</v>
      </c>
      <c r="E586" s="793"/>
      <c r="F586" s="793"/>
      <c r="G586" s="793"/>
      <c r="H586" s="796" t="s">
        <v>3</v>
      </c>
      <c r="I586" s="797"/>
    </row>
    <row r="587" spans="2:10" s="244" customFormat="1" ht="12">
      <c r="B587" s="794"/>
      <c r="C587" s="795"/>
      <c r="D587" s="251" t="s">
        <v>147</v>
      </c>
      <c r="E587" s="251" t="s">
        <v>224</v>
      </c>
      <c r="F587" s="251" t="s">
        <v>225</v>
      </c>
      <c r="G587" s="251" t="s">
        <v>148</v>
      </c>
      <c r="H587" s="258" t="s">
        <v>226</v>
      </c>
      <c r="I587" s="252" t="s">
        <v>227</v>
      </c>
      <c r="J587" s="250"/>
    </row>
    <row r="588" spans="2:10" s="244" customFormat="1" ht="12">
      <c r="B588" s="781" t="s">
        <v>237</v>
      </c>
      <c r="C588" s="782"/>
      <c r="D588" s="261"/>
      <c r="E588" s="262"/>
      <c r="F588" s="262"/>
      <c r="G588" s="263"/>
      <c r="H588" s="264"/>
      <c r="I588" s="265">
        <f>H568</f>
        <v>0</v>
      </c>
      <c r="J588" s="250"/>
    </row>
    <row r="589" spans="2:10" s="245" customFormat="1" ht="10.199999999999999">
      <c r="B589" s="756"/>
      <c r="C589" s="757"/>
      <c r="D589" s="266"/>
      <c r="E589" s="267"/>
      <c r="F589" s="267"/>
      <c r="G589" s="268"/>
      <c r="H589" s="269">
        <f>ROUND(IF(MID(B589,1,5)="MİNHA",PRODUCT(D589:G589),0),3)</f>
        <v>0</v>
      </c>
      <c r="I589" s="270">
        <f>ROUND(IF(MID(B589,1,5)&lt;&gt;"MİNHA",PRODUCT(D589:G589),0),3)</f>
        <v>0</v>
      </c>
    </row>
    <row r="590" spans="2:10" s="245" customFormat="1" ht="10.199999999999999">
      <c r="B590" s="756"/>
      <c r="C590" s="757"/>
      <c r="D590" s="266"/>
      <c r="E590" s="267"/>
      <c r="F590" s="267"/>
      <c r="G590" s="268"/>
      <c r="H590" s="269">
        <f t="shared" ref="H590:H638" si="24">ROUND(IF(MID(B590,1,5)="MİNHA",PRODUCT(D590:G590),0),3)</f>
        <v>0</v>
      </c>
      <c r="I590" s="270">
        <f t="shared" ref="I590:I638" si="25">ROUND(IF(MID(B590,1,5)&lt;&gt;"MİNHA",PRODUCT(D590:G590),0),3)</f>
        <v>0</v>
      </c>
    </row>
    <row r="591" spans="2:10" s="245" customFormat="1" ht="10.199999999999999">
      <c r="B591" s="756"/>
      <c r="C591" s="757"/>
      <c r="D591" s="266"/>
      <c r="E591" s="267"/>
      <c r="F591" s="267"/>
      <c r="G591" s="268"/>
      <c r="H591" s="269">
        <f t="shared" si="24"/>
        <v>0</v>
      </c>
      <c r="I591" s="270">
        <f t="shared" si="25"/>
        <v>0</v>
      </c>
    </row>
    <row r="592" spans="2:10" s="245" customFormat="1" ht="10.199999999999999">
      <c r="B592" s="756"/>
      <c r="C592" s="757"/>
      <c r="D592" s="266"/>
      <c r="E592" s="267"/>
      <c r="F592" s="267"/>
      <c r="G592" s="268"/>
      <c r="H592" s="269">
        <f t="shared" si="24"/>
        <v>0</v>
      </c>
      <c r="I592" s="270">
        <f t="shared" si="25"/>
        <v>0</v>
      </c>
    </row>
    <row r="593" spans="2:9" s="245" customFormat="1" ht="10.199999999999999">
      <c r="B593" s="756"/>
      <c r="C593" s="757"/>
      <c r="D593" s="266"/>
      <c r="E593" s="267"/>
      <c r="F593" s="267"/>
      <c r="G593" s="268"/>
      <c r="H593" s="269">
        <f t="shared" si="24"/>
        <v>0</v>
      </c>
      <c r="I593" s="270">
        <f t="shared" si="25"/>
        <v>0</v>
      </c>
    </row>
    <row r="594" spans="2:9" s="245" customFormat="1" ht="10.199999999999999">
      <c r="B594" s="756"/>
      <c r="C594" s="757"/>
      <c r="D594" s="266"/>
      <c r="E594" s="267"/>
      <c r="F594" s="267"/>
      <c r="G594" s="268"/>
      <c r="H594" s="269">
        <f t="shared" si="24"/>
        <v>0</v>
      </c>
      <c r="I594" s="270">
        <f t="shared" si="25"/>
        <v>0</v>
      </c>
    </row>
    <row r="595" spans="2:9" s="245" customFormat="1" ht="10.199999999999999">
      <c r="B595" s="756"/>
      <c r="C595" s="757"/>
      <c r="D595" s="266"/>
      <c r="E595" s="267"/>
      <c r="F595" s="267"/>
      <c r="G595" s="268"/>
      <c r="H595" s="269">
        <f t="shared" si="24"/>
        <v>0</v>
      </c>
      <c r="I595" s="270">
        <f t="shared" si="25"/>
        <v>0</v>
      </c>
    </row>
    <row r="596" spans="2:9" s="245" customFormat="1" ht="10.199999999999999">
      <c r="B596" s="756"/>
      <c r="C596" s="757"/>
      <c r="D596" s="266"/>
      <c r="E596" s="267"/>
      <c r="F596" s="267"/>
      <c r="G596" s="268"/>
      <c r="H596" s="269">
        <f t="shared" si="24"/>
        <v>0</v>
      </c>
      <c r="I596" s="270">
        <f t="shared" si="25"/>
        <v>0</v>
      </c>
    </row>
    <row r="597" spans="2:9" s="245" customFormat="1" ht="10.199999999999999">
      <c r="B597" s="756"/>
      <c r="C597" s="757"/>
      <c r="D597" s="266"/>
      <c r="E597" s="267"/>
      <c r="F597" s="267"/>
      <c r="G597" s="268"/>
      <c r="H597" s="269">
        <f t="shared" si="24"/>
        <v>0</v>
      </c>
      <c r="I597" s="270">
        <f t="shared" si="25"/>
        <v>0</v>
      </c>
    </row>
    <row r="598" spans="2:9" s="245" customFormat="1" ht="10.199999999999999">
      <c r="B598" s="756"/>
      <c r="C598" s="757"/>
      <c r="D598" s="266"/>
      <c r="E598" s="267"/>
      <c r="F598" s="267"/>
      <c r="G598" s="268"/>
      <c r="H598" s="269">
        <f t="shared" si="24"/>
        <v>0</v>
      </c>
      <c r="I598" s="270">
        <f t="shared" si="25"/>
        <v>0</v>
      </c>
    </row>
    <row r="599" spans="2:9" s="245" customFormat="1" ht="10.199999999999999">
      <c r="B599" s="756"/>
      <c r="C599" s="757"/>
      <c r="D599" s="266"/>
      <c r="E599" s="267"/>
      <c r="F599" s="267"/>
      <c r="G599" s="268"/>
      <c r="H599" s="269">
        <f t="shared" si="24"/>
        <v>0</v>
      </c>
      <c r="I599" s="270">
        <f t="shared" si="25"/>
        <v>0</v>
      </c>
    </row>
    <row r="600" spans="2:9" s="245" customFormat="1" ht="10.199999999999999">
      <c r="B600" s="756"/>
      <c r="C600" s="757"/>
      <c r="D600" s="266"/>
      <c r="E600" s="267"/>
      <c r="F600" s="267"/>
      <c r="G600" s="268"/>
      <c r="H600" s="269">
        <f t="shared" si="24"/>
        <v>0</v>
      </c>
      <c r="I600" s="270">
        <f t="shared" si="25"/>
        <v>0</v>
      </c>
    </row>
    <row r="601" spans="2:9" s="245" customFormat="1" ht="10.199999999999999">
      <c r="B601" s="756"/>
      <c r="C601" s="757"/>
      <c r="D601" s="266"/>
      <c r="E601" s="267"/>
      <c r="F601" s="267"/>
      <c r="G601" s="268"/>
      <c r="H601" s="269">
        <f t="shared" si="24"/>
        <v>0</v>
      </c>
      <c r="I601" s="270">
        <f t="shared" si="25"/>
        <v>0</v>
      </c>
    </row>
    <row r="602" spans="2:9" s="245" customFormat="1" ht="10.199999999999999">
      <c r="B602" s="756"/>
      <c r="C602" s="757"/>
      <c r="D602" s="266"/>
      <c r="E602" s="267"/>
      <c r="F602" s="267"/>
      <c r="G602" s="268"/>
      <c r="H602" s="269">
        <f t="shared" si="24"/>
        <v>0</v>
      </c>
      <c r="I602" s="270">
        <f t="shared" si="25"/>
        <v>0</v>
      </c>
    </row>
    <row r="603" spans="2:9" s="245" customFormat="1" ht="10.199999999999999">
      <c r="B603" s="756"/>
      <c r="C603" s="757"/>
      <c r="D603" s="266"/>
      <c r="E603" s="267"/>
      <c r="F603" s="267"/>
      <c r="G603" s="268"/>
      <c r="H603" s="269">
        <f t="shared" si="24"/>
        <v>0</v>
      </c>
      <c r="I603" s="270">
        <f t="shared" si="25"/>
        <v>0</v>
      </c>
    </row>
    <row r="604" spans="2:9" s="245" customFormat="1" ht="10.199999999999999">
      <c r="B604" s="756"/>
      <c r="C604" s="757"/>
      <c r="D604" s="266"/>
      <c r="E604" s="267"/>
      <c r="F604" s="267"/>
      <c r="G604" s="268"/>
      <c r="H604" s="269">
        <f t="shared" si="24"/>
        <v>0</v>
      </c>
      <c r="I604" s="270">
        <f t="shared" si="25"/>
        <v>0</v>
      </c>
    </row>
    <row r="605" spans="2:9" s="245" customFormat="1" ht="10.199999999999999">
      <c r="B605" s="756"/>
      <c r="C605" s="757"/>
      <c r="D605" s="266"/>
      <c r="E605" s="267"/>
      <c r="F605" s="267"/>
      <c r="G605" s="268"/>
      <c r="H605" s="269">
        <f t="shared" si="24"/>
        <v>0</v>
      </c>
      <c r="I605" s="270">
        <f t="shared" si="25"/>
        <v>0</v>
      </c>
    </row>
    <row r="606" spans="2:9" s="245" customFormat="1" ht="10.199999999999999">
      <c r="B606" s="756"/>
      <c r="C606" s="757"/>
      <c r="D606" s="266"/>
      <c r="E606" s="267"/>
      <c r="F606" s="267"/>
      <c r="G606" s="268"/>
      <c r="H606" s="269">
        <f t="shared" si="24"/>
        <v>0</v>
      </c>
      <c r="I606" s="270">
        <f t="shared" si="25"/>
        <v>0</v>
      </c>
    </row>
    <row r="607" spans="2:9" s="245" customFormat="1" ht="10.199999999999999">
      <c r="B607" s="756"/>
      <c r="C607" s="757"/>
      <c r="D607" s="266"/>
      <c r="E607" s="267"/>
      <c r="F607" s="267"/>
      <c r="G607" s="268"/>
      <c r="H607" s="269">
        <f t="shared" si="24"/>
        <v>0</v>
      </c>
      <c r="I607" s="270">
        <f t="shared" si="25"/>
        <v>0</v>
      </c>
    </row>
    <row r="608" spans="2:9" s="245" customFormat="1" ht="10.199999999999999">
      <c r="B608" s="756"/>
      <c r="C608" s="757"/>
      <c r="D608" s="266"/>
      <c r="E608" s="267"/>
      <c r="F608" s="267"/>
      <c r="G608" s="268"/>
      <c r="H608" s="269">
        <f t="shared" si="24"/>
        <v>0</v>
      </c>
      <c r="I608" s="270">
        <f t="shared" si="25"/>
        <v>0</v>
      </c>
    </row>
    <row r="609" spans="2:9" s="245" customFormat="1" ht="10.199999999999999">
      <c r="B609" s="756"/>
      <c r="C609" s="757"/>
      <c r="D609" s="266"/>
      <c r="E609" s="267"/>
      <c r="F609" s="267"/>
      <c r="G609" s="268"/>
      <c r="H609" s="269">
        <f t="shared" si="24"/>
        <v>0</v>
      </c>
      <c r="I609" s="270">
        <f t="shared" si="25"/>
        <v>0</v>
      </c>
    </row>
    <row r="610" spans="2:9" s="245" customFormat="1" ht="10.199999999999999">
      <c r="B610" s="756"/>
      <c r="C610" s="757"/>
      <c r="D610" s="266"/>
      <c r="E610" s="267"/>
      <c r="F610" s="267"/>
      <c r="G610" s="268"/>
      <c r="H610" s="269">
        <f t="shared" si="24"/>
        <v>0</v>
      </c>
      <c r="I610" s="270">
        <f t="shared" si="25"/>
        <v>0</v>
      </c>
    </row>
    <row r="611" spans="2:9" s="245" customFormat="1" ht="10.199999999999999">
      <c r="B611" s="756"/>
      <c r="C611" s="757"/>
      <c r="D611" s="266"/>
      <c r="E611" s="267"/>
      <c r="F611" s="267"/>
      <c r="G611" s="268"/>
      <c r="H611" s="269">
        <f t="shared" si="24"/>
        <v>0</v>
      </c>
      <c r="I611" s="270">
        <f t="shared" si="25"/>
        <v>0</v>
      </c>
    </row>
    <row r="612" spans="2:9" s="245" customFormat="1" ht="10.199999999999999">
      <c r="B612" s="756"/>
      <c r="C612" s="757"/>
      <c r="D612" s="266"/>
      <c r="E612" s="267"/>
      <c r="F612" s="267"/>
      <c r="G612" s="268"/>
      <c r="H612" s="269">
        <f t="shared" si="24"/>
        <v>0</v>
      </c>
      <c r="I612" s="270">
        <f t="shared" si="25"/>
        <v>0</v>
      </c>
    </row>
    <row r="613" spans="2:9" s="245" customFormat="1" ht="10.199999999999999">
      <c r="B613" s="756"/>
      <c r="C613" s="757"/>
      <c r="D613" s="266"/>
      <c r="E613" s="267"/>
      <c r="F613" s="267"/>
      <c r="G613" s="268"/>
      <c r="H613" s="269">
        <f t="shared" si="24"/>
        <v>0</v>
      </c>
      <c r="I613" s="270">
        <f t="shared" si="25"/>
        <v>0</v>
      </c>
    </row>
    <row r="614" spans="2:9" s="245" customFormat="1" ht="10.199999999999999">
      <c r="B614" s="756"/>
      <c r="C614" s="757"/>
      <c r="D614" s="266"/>
      <c r="E614" s="267"/>
      <c r="F614" s="267"/>
      <c r="G614" s="268"/>
      <c r="H614" s="269">
        <f t="shared" si="24"/>
        <v>0</v>
      </c>
      <c r="I614" s="270">
        <f t="shared" si="25"/>
        <v>0</v>
      </c>
    </row>
    <row r="615" spans="2:9" s="245" customFormat="1" ht="10.199999999999999">
      <c r="B615" s="756"/>
      <c r="C615" s="757"/>
      <c r="D615" s="266"/>
      <c r="E615" s="267"/>
      <c r="F615" s="267"/>
      <c r="G615" s="268"/>
      <c r="H615" s="269">
        <f t="shared" si="24"/>
        <v>0</v>
      </c>
      <c r="I615" s="270">
        <f t="shared" si="25"/>
        <v>0</v>
      </c>
    </row>
    <row r="616" spans="2:9" s="245" customFormat="1" ht="10.199999999999999">
      <c r="B616" s="756"/>
      <c r="C616" s="757"/>
      <c r="D616" s="266"/>
      <c r="E616" s="267"/>
      <c r="F616" s="267"/>
      <c r="G616" s="268"/>
      <c r="H616" s="269">
        <f t="shared" si="24"/>
        <v>0</v>
      </c>
      <c r="I616" s="270">
        <f t="shared" si="25"/>
        <v>0</v>
      </c>
    </row>
    <row r="617" spans="2:9" s="245" customFormat="1" ht="10.199999999999999">
      <c r="B617" s="756"/>
      <c r="C617" s="757"/>
      <c r="D617" s="266"/>
      <c r="E617" s="267"/>
      <c r="F617" s="267"/>
      <c r="G617" s="268"/>
      <c r="H617" s="269">
        <f t="shared" si="24"/>
        <v>0</v>
      </c>
      <c r="I617" s="270">
        <f t="shared" si="25"/>
        <v>0</v>
      </c>
    </row>
    <row r="618" spans="2:9" s="245" customFormat="1" ht="10.199999999999999">
      <c r="B618" s="756"/>
      <c r="C618" s="757"/>
      <c r="D618" s="266"/>
      <c r="E618" s="267"/>
      <c r="F618" s="267"/>
      <c r="G618" s="268"/>
      <c r="H618" s="269">
        <f t="shared" si="24"/>
        <v>0</v>
      </c>
      <c r="I618" s="270">
        <f t="shared" si="25"/>
        <v>0</v>
      </c>
    </row>
    <row r="619" spans="2:9" s="245" customFormat="1" ht="10.199999999999999">
      <c r="B619" s="756"/>
      <c r="C619" s="757"/>
      <c r="D619" s="266"/>
      <c r="E619" s="267"/>
      <c r="F619" s="267"/>
      <c r="G619" s="268"/>
      <c r="H619" s="269">
        <f t="shared" si="24"/>
        <v>0</v>
      </c>
      <c r="I619" s="270">
        <f t="shared" si="25"/>
        <v>0</v>
      </c>
    </row>
    <row r="620" spans="2:9" s="245" customFormat="1" ht="10.199999999999999">
      <c r="B620" s="756"/>
      <c r="C620" s="757"/>
      <c r="D620" s="266"/>
      <c r="E620" s="267"/>
      <c r="F620" s="267"/>
      <c r="G620" s="268"/>
      <c r="H620" s="269">
        <f t="shared" si="24"/>
        <v>0</v>
      </c>
      <c r="I620" s="270">
        <f t="shared" si="25"/>
        <v>0</v>
      </c>
    </row>
    <row r="621" spans="2:9" s="245" customFormat="1" ht="10.199999999999999">
      <c r="B621" s="756"/>
      <c r="C621" s="757"/>
      <c r="D621" s="266"/>
      <c r="E621" s="267"/>
      <c r="F621" s="267"/>
      <c r="G621" s="268"/>
      <c r="H621" s="269">
        <f t="shared" si="24"/>
        <v>0</v>
      </c>
      <c r="I621" s="270">
        <f t="shared" si="25"/>
        <v>0</v>
      </c>
    </row>
    <row r="622" spans="2:9" s="245" customFormat="1" ht="10.199999999999999">
      <c r="B622" s="756"/>
      <c r="C622" s="757"/>
      <c r="D622" s="266"/>
      <c r="E622" s="267"/>
      <c r="F622" s="267"/>
      <c r="G622" s="268"/>
      <c r="H622" s="269">
        <f t="shared" si="24"/>
        <v>0</v>
      </c>
      <c r="I622" s="270">
        <f t="shared" si="25"/>
        <v>0</v>
      </c>
    </row>
    <row r="623" spans="2:9" s="245" customFormat="1" ht="10.199999999999999">
      <c r="B623" s="756"/>
      <c r="C623" s="757"/>
      <c r="D623" s="266"/>
      <c r="E623" s="267"/>
      <c r="F623" s="267"/>
      <c r="G623" s="268"/>
      <c r="H623" s="269">
        <f t="shared" si="24"/>
        <v>0</v>
      </c>
      <c r="I623" s="270">
        <f t="shared" si="25"/>
        <v>0</v>
      </c>
    </row>
    <row r="624" spans="2:9" s="245" customFormat="1" ht="10.199999999999999">
      <c r="B624" s="756"/>
      <c r="C624" s="757"/>
      <c r="D624" s="266"/>
      <c r="E624" s="267"/>
      <c r="F624" s="267"/>
      <c r="G624" s="268"/>
      <c r="H624" s="269">
        <f t="shared" si="24"/>
        <v>0</v>
      </c>
      <c r="I624" s="270">
        <f t="shared" si="25"/>
        <v>0</v>
      </c>
    </row>
    <row r="625" spans="2:9" s="245" customFormat="1" ht="10.199999999999999">
      <c r="B625" s="756"/>
      <c r="C625" s="757"/>
      <c r="D625" s="266"/>
      <c r="E625" s="267"/>
      <c r="F625" s="267"/>
      <c r="G625" s="268"/>
      <c r="H625" s="269">
        <f t="shared" si="24"/>
        <v>0</v>
      </c>
      <c r="I625" s="270">
        <f t="shared" si="25"/>
        <v>0</v>
      </c>
    </row>
    <row r="626" spans="2:9" s="245" customFormat="1" ht="10.199999999999999">
      <c r="B626" s="756"/>
      <c r="C626" s="757"/>
      <c r="D626" s="266"/>
      <c r="E626" s="267"/>
      <c r="F626" s="267"/>
      <c r="G626" s="268"/>
      <c r="H626" s="269">
        <f t="shared" si="24"/>
        <v>0</v>
      </c>
      <c r="I626" s="270">
        <f t="shared" si="25"/>
        <v>0</v>
      </c>
    </row>
    <row r="627" spans="2:9" s="245" customFormat="1" ht="10.199999999999999">
      <c r="B627" s="756"/>
      <c r="C627" s="757"/>
      <c r="D627" s="266"/>
      <c r="E627" s="267"/>
      <c r="F627" s="267"/>
      <c r="G627" s="268"/>
      <c r="H627" s="269">
        <f t="shared" si="24"/>
        <v>0</v>
      </c>
      <c r="I627" s="270">
        <f t="shared" si="25"/>
        <v>0</v>
      </c>
    </row>
    <row r="628" spans="2:9" s="245" customFormat="1" ht="10.199999999999999">
      <c r="B628" s="756"/>
      <c r="C628" s="757"/>
      <c r="D628" s="266"/>
      <c r="E628" s="267"/>
      <c r="F628" s="267"/>
      <c r="G628" s="268"/>
      <c r="H628" s="269">
        <f t="shared" si="24"/>
        <v>0</v>
      </c>
      <c r="I628" s="270">
        <f t="shared" si="25"/>
        <v>0</v>
      </c>
    </row>
    <row r="629" spans="2:9" s="245" customFormat="1" ht="10.199999999999999">
      <c r="B629" s="756"/>
      <c r="C629" s="757"/>
      <c r="D629" s="266"/>
      <c r="E629" s="267"/>
      <c r="F629" s="267"/>
      <c r="G629" s="268"/>
      <c r="H629" s="269">
        <f t="shared" si="24"/>
        <v>0</v>
      </c>
      <c r="I629" s="270">
        <f t="shared" si="25"/>
        <v>0</v>
      </c>
    </row>
    <row r="630" spans="2:9" s="245" customFormat="1" ht="10.199999999999999">
      <c r="B630" s="756"/>
      <c r="C630" s="757"/>
      <c r="D630" s="266"/>
      <c r="E630" s="267"/>
      <c r="F630" s="267"/>
      <c r="G630" s="268"/>
      <c r="H630" s="269">
        <f t="shared" si="24"/>
        <v>0</v>
      </c>
      <c r="I630" s="270">
        <f t="shared" si="25"/>
        <v>0</v>
      </c>
    </row>
    <row r="631" spans="2:9" s="245" customFormat="1" ht="10.199999999999999">
      <c r="B631" s="756"/>
      <c r="C631" s="757"/>
      <c r="D631" s="266"/>
      <c r="E631" s="267"/>
      <c r="F631" s="267"/>
      <c r="G631" s="268"/>
      <c r="H631" s="269">
        <f t="shared" si="24"/>
        <v>0</v>
      </c>
      <c r="I631" s="270">
        <f t="shared" si="25"/>
        <v>0</v>
      </c>
    </row>
    <row r="632" spans="2:9" s="245" customFormat="1" ht="10.199999999999999">
      <c r="B632" s="756"/>
      <c r="C632" s="757"/>
      <c r="D632" s="266"/>
      <c r="E632" s="267"/>
      <c r="F632" s="267"/>
      <c r="G632" s="268"/>
      <c r="H632" s="269">
        <f t="shared" si="24"/>
        <v>0</v>
      </c>
      <c r="I632" s="270">
        <f t="shared" si="25"/>
        <v>0</v>
      </c>
    </row>
    <row r="633" spans="2:9" s="245" customFormat="1" ht="10.199999999999999">
      <c r="B633" s="756"/>
      <c r="C633" s="757"/>
      <c r="D633" s="266"/>
      <c r="E633" s="267"/>
      <c r="F633" s="267"/>
      <c r="G633" s="268"/>
      <c r="H633" s="269">
        <f t="shared" si="24"/>
        <v>0</v>
      </c>
      <c r="I633" s="270">
        <f t="shared" si="25"/>
        <v>0</v>
      </c>
    </row>
    <row r="634" spans="2:9" s="245" customFormat="1" ht="10.199999999999999">
      <c r="B634" s="756"/>
      <c r="C634" s="757"/>
      <c r="D634" s="266"/>
      <c r="E634" s="267"/>
      <c r="F634" s="267"/>
      <c r="G634" s="268"/>
      <c r="H634" s="269">
        <f t="shared" si="24"/>
        <v>0</v>
      </c>
      <c r="I634" s="270">
        <f t="shared" si="25"/>
        <v>0</v>
      </c>
    </row>
    <row r="635" spans="2:9" s="245" customFormat="1" ht="10.199999999999999">
      <c r="B635" s="756"/>
      <c r="C635" s="757"/>
      <c r="D635" s="266"/>
      <c r="E635" s="267"/>
      <c r="F635" s="267"/>
      <c r="G635" s="268"/>
      <c r="H635" s="269">
        <f t="shared" si="24"/>
        <v>0</v>
      </c>
      <c r="I635" s="270">
        <f t="shared" si="25"/>
        <v>0</v>
      </c>
    </row>
    <row r="636" spans="2:9" s="245" customFormat="1" ht="10.199999999999999">
      <c r="B636" s="756"/>
      <c r="C636" s="757"/>
      <c r="D636" s="266"/>
      <c r="E636" s="267"/>
      <c r="F636" s="267"/>
      <c r="G636" s="268"/>
      <c r="H636" s="269">
        <f t="shared" si="24"/>
        <v>0</v>
      </c>
      <c r="I636" s="270">
        <f t="shared" si="25"/>
        <v>0</v>
      </c>
    </row>
    <row r="637" spans="2:9" s="245" customFormat="1" ht="10.199999999999999">
      <c r="B637" s="756"/>
      <c r="C637" s="757"/>
      <c r="D637" s="266"/>
      <c r="E637" s="267"/>
      <c r="F637" s="267"/>
      <c r="G637" s="268"/>
      <c r="H637" s="269">
        <f t="shared" si="24"/>
        <v>0</v>
      </c>
      <c r="I637" s="270">
        <f t="shared" si="25"/>
        <v>0</v>
      </c>
    </row>
    <row r="638" spans="2:9" s="245" customFormat="1" ht="10.199999999999999">
      <c r="B638" s="758"/>
      <c r="C638" s="759"/>
      <c r="D638" s="271"/>
      <c r="E638" s="272"/>
      <c r="F638" s="272"/>
      <c r="G638" s="273"/>
      <c r="H638" s="274">
        <f t="shared" si="24"/>
        <v>0</v>
      </c>
      <c r="I638" s="275">
        <f t="shared" si="25"/>
        <v>0</v>
      </c>
    </row>
    <row r="639" spans="2:9" s="244" customFormat="1" ht="12">
      <c r="B639" s="762" t="s">
        <v>233</v>
      </c>
      <c r="C639" s="763"/>
      <c r="D639" s="763"/>
      <c r="E639" s="763"/>
      <c r="F639" s="763"/>
      <c r="G639" s="764"/>
      <c r="H639" s="276">
        <f>ROUND(SUM(H589:H638),3)</f>
        <v>0</v>
      </c>
      <c r="I639" s="277">
        <f>ROUND(SUM(I589:I638),3)</f>
        <v>0</v>
      </c>
    </row>
    <row r="640" spans="2:9" s="244" customFormat="1" ht="12.6" thickBot="1">
      <c r="B640" s="765" t="s">
        <v>234</v>
      </c>
      <c r="C640" s="766"/>
      <c r="D640" s="766"/>
      <c r="E640" s="766"/>
      <c r="F640" s="766"/>
      <c r="G640" s="767"/>
      <c r="H640" s="768">
        <f>ROUND(I639-H639+I588,3)</f>
        <v>0</v>
      </c>
      <c r="I640" s="769"/>
    </row>
    <row r="641" spans="2:9" s="245" customFormat="1" ht="10.8" thickTop="1">
      <c r="B641" s="770" t="s">
        <v>5</v>
      </c>
      <c r="C641" s="771"/>
      <c r="D641" s="774" t="s">
        <v>6</v>
      </c>
      <c r="E641" s="775"/>
      <c r="F641" s="775"/>
      <c r="G641" s="775"/>
      <c r="H641" s="775"/>
      <c r="I641" s="776"/>
    </row>
    <row r="642" spans="2:9" s="245" customFormat="1" ht="10.199999999999999">
      <c r="B642" s="772"/>
      <c r="C642" s="773"/>
      <c r="D642" s="777" t="s">
        <v>235</v>
      </c>
      <c r="E642" s="778"/>
      <c r="F642" s="778"/>
      <c r="G642" s="778"/>
      <c r="H642" s="779" t="s">
        <v>236</v>
      </c>
      <c r="I642" s="780"/>
    </row>
    <row r="643" spans="2:9" s="245" customFormat="1" ht="10.199999999999999">
      <c r="B643" s="798" t="str">
        <f>B571</f>
        <v>YENİ YAPI</v>
      </c>
      <c r="C643" s="799"/>
      <c r="D643" s="802" t="str">
        <f>D571</f>
        <v>Emrah Kulaklı</v>
      </c>
      <c r="E643" s="803"/>
      <c r="F643" s="803"/>
      <c r="G643" s="803"/>
      <c r="H643" s="802" t="str">
        <f>H571</f>
        <v>Emrullah Yavaş</v>
      </c>
      <c r="I643" s="804"/>
    </row>
    <row r="644" spans="2:9" s="245" customFormat="1" ht="10.199999999999999">
      <c r="B644" s="800"/>
      <c r="C644" s="801"/>
      <c r="D644" s="802" t="str">
        <f>D572</f>
        <v>İnşaat Mühendisi</v>
      </c>
      <c r="E644" s="803"/>
      <c r="F644" s="803"/>
      <c r="G644" s="803"/>
      <c r="H644" s="802" t="str">
        <f>H572</f>
        <v>İnşaat Mühendisi</v>
      </c>
      <c r="I644" s="804"/>
    </row>
    <row r="645" spans="2:9" s="245" customFormat="1" ht="10.199999999999999">
      <c r="B645" s="800"/>
      <c r="C645" s="801"/>
      <c r="D645" s="259"/>
      <c r="H645" s="259"/>
      <c r="I645" s="254"/>
    </row>
    <row r="646" spans="2:9" s="245" customFormat="1" ht="10.199999999999999">
      <c r="B646" s="253"/>
      <c r="D646" s="259"/>
      <c r="H646" s="259"/>
      <c r="I646" s="254"/>
    </row>
    <row r="647" spans="2:9" s="245" customFormat="1" ht="10.8" thickBot="1">
      <c r="B647" s="255"/>
      <c r="C647" s="256"/>
      <c r="D647" s="260"/>
      <c r="E647" s="256"/>
      <c r="F647" s="256"/>
      <c r="G647" s="256"/>
      <c r="H647" s="260"/>
      <c r="I647" s="257"/>
    </row>
    <row r="648" spans="2:9" s="245" customFormat="1" ht="6" customHeight="1" thickTop="1"/>
    <row r="649" spans="2:9" ht="3.75" customHeight="1"/>
    <row r="650" spans="2:9" ht="9.75" customHeight="1" thickBot="1">
      <c r="B650" s="246"/>
      <c r="C650" s="246"/>
      <c r="D650" s="245"/>
      <c r="H650" s="247" t="s">
        <v>232</v>
      </c>
      <c r="I650" s="248">
        <f>I578+1</f>
        <v>9</v>
      </c>
    </row>
    <row r="651" spans="2:9" s="244" customFormat="1" ht="12" customHeight="1" thickTop="1">
      <c r="B651" s="278" t="s">
        <v>6</v>
      </c>
      <c r="C651" s="760" t="str">
        <f>C579</f>
        <v>:FARSYAPI</v>
      </c>
      <c r="D651" s="760"/>
      <c r="E651" s="760"/>
      <c r="F651" s="760"/>
      <c r="G651" s="760"/>
      <c r="H651" s="760"/>
      <c r="I651" s="761"/>
    </row>
    <row r="652" spans="2:9" s="244" customFormat="1" ht="12">
      <c r="B652" s="279" t="s">
        <v>5</v>
      </c>
      <c r="C652" s="783" t="str">
        <f t="shared" ref="C652:C655" si="26">C580</f>
        <v>:YENİ YAPI</v>
      </c>
      <c r="D652" s="783"/>
      <c r="E652" s="783"/>
      <c r="F652" s="783"/>
      <c r="G652" s="783"/>
      <c r="H652" s="783"/>
      <c r="I652" s="784"/>
    </row>
    <row r="653" spans="2:9" s="244" customFormat="1" ht="12" customHeight="1">
      <c r="B653" s="279" t="s">
        <v>230</v>
      </c>
      <c r="C653" s="785" t="str">
        <f t="shared" si="26"/>
        <v xml:space="preserve">:PANDROS </v>
      </c>
      <c r="D653" s="785"/>
      <c r="E653" s="785"/>
      <c r="F653" s="785"/>
      <c r="G653" s="785"/>
      <c r="H653" s="785"/>
      <c r="I653" s="786"/>
    </row>
    <row r="654" spans="2:9" s="244" customFormat="1" ht="12" customHeight="1">
      <c r="B654" s="279" t="s">
        <v>231</v>
      </c>
      <c r="C654" s="783" t="str">
        <f t="shared" si="26"/>
        <v>:İNCE İŞLER</v>
      </c>
      <c r="D654" s="783"/>
      <c r="E654" s="783"/>
      <c r="F654" s="783"/>
      <c r="G654" s="783"/>
      <c r="H654" s="783"/>
      <c r="I654" s="784"/>
    </row>
    <row r="655" spans="2:9" s="244" customFormat="1" ht="33" customHeight="1">
      <c r="B655" s="280" t="s">
        <v>228</v>
      </c>
      <c r="C655" s="787" t="str">
        <f t="shared" si="26"/>
        <v>:Genel Temizlik Kesintisi</v>
      </c>
      <c r="D655" s="787"/>
      <c r="E655" s="787"/>
      <c r="F655" s="787"/>
      <c r="G655" s="787"/>
      <c r="H655" s="787"/>
      <c r="I655" s="788"/>
    </row>
    <row r="656" spans="2:9" s="244" customFormat="1" ht="12.6" thickBot="1">
      <c r="B656" s="281" t="s">
        <v>9</v>
      </c>
      <c r="C656" s="282" t="str">
        <f>C584</f>
        <v>:KES.03</v>
      </c>
      <c r="D656" s="283" t="s">
        <v>1</v>
      </c>
      <c r="E656" s="283" t="str">
        <f>E584</f>
        <v>:pkt</v>
      </c>
      <c r="F656" s="283"/>
      <c r="G656" s="283"/>
      <c r="H656" s="283" t="s">
        <v>198</v>
      </c>
      <c r="I656" s="284" t="str">
        <f>I584</f>
        <v>:1TL</v>
      </c>
    </row>
    <row r="657" spans="2:10" s="249" customFormat="1" ht="24" customHeight="1" thickTop="1" thickBot="1">
      <c r="B657" s="789" t="s">
        <v>229</v>
      </c>
      <c r="C657" s="790"/>
      <c r="D657" s="790"/>
      <c r="E657" s="790"/>
      <c r="F657" s="790"/>
      <c r="G657" s="790"/>
      <c r="H657" s="790"/>
      <c r="I657" s="791"/>
    </row>
    <row r="658" spans="2:10" s="244" customFormat="1" ht="12.6" thickTop="1">
      <c r="B658" s="792" t="s">
        <v>223</v>
      </c>
      <c r="C658" s="793"/>
      <c r="D658" s="793" t="s">
        <v>145</v>
      </c>
      <c r="E658" s="793"/>
      <c r="F658" s="793"/>
      <c r="G658" s="793"/>
      <c r="H658" s="796" t="s">
        <v>3</v>
      </c>
      <c r="I658" s="797"/>
    </row>
    <row r="659" spans="2:10" s="244" customFormat="1" ht="12">
      <c r="B659" s="794"/>
      <c r="C659" s="795"/>
      <c r="D659" s="251" t="s">
        <v>147</v>
      </c>
      <c r="E659" s="251" t="s">
        <v>224</v>
      </c>
      <c r="F659" s="251" t="s">
        <v>225</v>
      </c>
      <c r="G659" s="251" t="s">
        <v>148</v>
      </c>
      <c r="H659" s="258" t="s">
        <v>226</v>
      </c>
      <c r="I659" s="252" t="s">
        <v>227</v>
      </c>
      <c r="J659" s="250"/>
    </row>
    <row r="660" spans="2:10" s="244" customFormat="1" ht="12">
      <c r="B660" s="781" t="s">
        <v>237</v>
      </c>
      <c r="C660" s="782"/>
      <c r="D660" s="261"/>
      <c r="E660" s="262"/>
      <c r="F660" s="262"/>
      <c r="G660" s="263"/>
      <c r="H660" s="264"/>
      <c r="I660" s="265">
        <f>H640</f>
        <v>0</v>
      </c>
      <c r="J660" s="250"/>
    </row>
    <row r="661" spans="2:10" s="245" customFormat="1" ht="10.199999999999999">
      <c r="B661" s="756"/>
      <c r="C661" s="757"/>
      <c r="D661" s="266"/>
      <c r="E661" s="267"/>
      <c r="F661" s="267"/>
      <c r="G661" s="268"/>
      <c r="H661" s="269">
        <f>ROUND(IF(MID(B661,1,5)="MİNHA",PRODUCT(D661:G661),0),3)</f>
        <v>0</v>
      </c>
      <c r="I661" s="270">
        <f>ROUND(IF(MID(B661,1,5)&lt;&gt;"MİNHA",PRODUCT(D661:G661),0),3)</f>
        <v>0</v>
      </c>
    </row>
    <row r="662" spans="2:10" s="245" customFormat="1" ht="10.199999999999999">
      <c r="B662" s="756"/>
      <c r="C662" s="757"/>
      <c r="D662" s="266"/>
      <c r="E662" s="267"/>
      <c r="F662" s="267"/>
      <c r="G662" s="268"/>
      <c r="H662" s="269">
        <f t="shared" ref="H662:H710" si="27">ROUND(IF(MID(B662,1,5)="MİNHA",PRODUCT(D662:G662),0),3)</f>
        <v>0</v>
      </c>
      <c r="I662" s="270">
        <f t="shared" ref="I662:I710" si="28">ROUND(IF(MID(B662,1,5)&lt;&gt;"MİNHA",PRODUCT(D662:G662),0),3)</f>
        <v>0</v>
      </c>
    </row>
    <row r="663" spans="2:10" s="245" customFormat="1" ht="10.199999999999999">
      <c r="B663" s="756"/>
      <c r="C663" s="757"/>
      <c r="D663" s="266"/>
      <c r="E663" s="267"/>
      <c r="F663" s="267"/>
      <c r="G663" s="268"/>
      <c r="H663" s="269">
        <f t="shared" si="27"/>
        <v>0</v>
      </c>
      <c r="I663" s="270">
        <f t="shared" si="28"/>
        <v>0</v>
      </c>
    </row>
    <row r="664" spans="2:10" s="245" customFormat="1" ht="10.199999999999999">
      <c r="B664" s="756"/>
      <c r="C664" s="757"/>
      <c r="D664" s="266"/>
      <c r="E664" s="267"/>
      <c r="F664" s="267"/>
      <c r="G664" s="268"/>
      <c r="H664" s="269">
        <f t="shared" si="27"/>
        <v>0</v>
      </c>
      <c r="I664" s="270">
        <f t="shared" si="28"/>
        <v>0</v>
      </c>
    </row>
    <row r="665" spans="2:10" s="245" customFormat="1" ht="10.199999999999999">
      <c r="B665" s="756"/>
      <c r="C665" s="757"/>
      <c r="D665" s="266"/>
      <c r="E665" s="267"/>
      <c r="F665" s="267"/>
      <c r="G665" s="268"/>
      <c r="H665" s="269">
        <f t="shared" si="27"/>
        <v>0</v>
      </c>
      <c r="I665" s="270">
        <f t="shared" si="28"/>
        <v>0</v>
      </c>
    </row>
    <row r="666" spans="2:10" s="245" customFormat="1" ht="10.199999999999999">
      <c r="B666" s="756"/>
      <c r="C666" s="757"/>
      <c r="D666" s="266"/>
      <c r="E666" s="267"/>
      <c r="F666" s="267"/>
      <c r="G666" s="268"/>
      <c r="H666" s="269">
        <f t="shared" si="27"/>
        <v>0</v>
      </c>
      <c r="I666" s="270">
        <f t="shared" si="28"/>
        <v>0</v>
      </c>
    </row>
    <row r="667" spans="2:10" s="245" customFormat="1" ht="10.199999999999999">
      <c r="B667" s="756"/>
      <c r="C667" s="757"/>
      <c r="D667" s="266"/>
      <c r="E667" s="267"/>
      <c r="F667" s="267"/>
      <c r="G667" s="268"/>
      <c r="H667" s="269">
        <f t="shared" si="27"/>
        <v>0</v>
      </c>
      <c r="I667" s="270">
        <f t="shared" si="28"/>
        <v>0</v>
      </c>
    </row>
    <row r="668" spans="2:10" s="245" customFormat="1" ht="10.199999999999999">
      <c r="B668" s="756"/>
      <c r="C668" s="757"/>
      <c r="D668" s="266"/>
      <c r="E668" s="267"/>
      <c r="F668" s="267"/>
      <c r="G668" s="268"/>
      <c r="H668" s="269">
        <f t="shared" si="27"/>
        <v>0</v>
      </c>
      <c r="I668" s="270">
        <f t="shared" si="28"/>
        <v>0</v>
      </c>
    </row>
    <row r="669" spans="2:10" s="245" customFormat="1" ht="10.199999999999999">
      <c r="B669" s="756"/>
      <c r="C669" s="757"/>
      <c r="D669" s="266"/>
      <c r="E669" s="267"/>
      <c r="F669" s="267"/>
      <c r="G669" s="268"/>
      <c r="H669" s="269">
        <f t="shared" si="27"/>
        <v>0</v>
      </c>
      <c r="I669" s="270">
        <f t="shared" si="28"/>
        <v>0</v>
      </c>
    </row>
    <row r="670" spans="2:10" s="245" customFormat="1" ht="10.199999999999999">
      <c r="B670" s="756"/>
      <c r="C670" s="757"/>
      <c r="D670" s="266"/>
      <c r="E670" s="267"/>
      <c r="F670" s="267"/>
      <c r="G670" s="268"/>
      <c r="H670" s="269">
        <f t="shared" si="27"/>
        <v>0</v>
      </c>
      <c r="I670" s="270">
        <f t="shared" si="28"/>
        <v>0</v>
      </c>
    </row>
    <row r="671" spans="2:10" s="245" customFormat="1" ht="10.199999999999999">
      <c r="B671" s="756"/>
      <c r="C671" s="757"/>
      <c r="D671" s="266"/>
      <c r="E671" s="267"/>
      <c r="F671" s="267"/>
      <c r="G671" s="268"/>
      <c r="H671" s="269">
        <f t="shared" si="27"/>
        <v>0</v>
      </c>
      <c r="I671" s="270">
        <f t="shared" si="28"/>
        <v>0</v>
      </c>
    </row>
    <row r="672" spans="2:10" s="245" customFormat="1" ht="10.199999999999999">
      <c r="B672" s="756"/>
      <c r="C672" s="757"/>
      <c r="D672" s="266"/>
      <c r="E672" s="267"/>
      <c r="F672" s="267"/>
      <c r="G672" s="268"/>
      <c r="H672" s="269">
        <f t="shared" si="27"/>
        <v>0</v>
      </c>
      <c r="I672" s="270">
        <f t="shared" si="28"/>
        <v>0</v>
      </c>
    </row>
    <row r="673" spans="2:9" s="245" customFormat="1" ht="10.199999999999999">
      <c r="B673" s="756"/>
      <c r="C673" s="757"/>
      <c r="D673" s="266"/>
      <c r="E673" s="267"/>
      <c r="F673" s="267"/>
      <c r="G673" s="268"/>
      <c r="H673" s="269">
        <f t="shared" si="27"/>
        <v>0</v>
      </c>
      <c r="I673" s="270">
        <f t="shared" si="28"/>
        <v>0</v>
      </c>
    </row>
    <row r="674" spans="2:9" s="245" customFormat="1" ht="10.199999999999999">
      <c r="B674" s="756"/>
      <c r="C674" s="757"/>
      <c r="D674" s="266"/>
      <c r="E674" s="267"/>
      <c r="F674" s="267"/>
      <c r="G674" s="268"/>
      <c r="H674" s="269">
        <f t="shared" si="27"/>
        <v>0</v>
      </c>
      <c r="I674" s="270">
        <f t="shared" si="28"/>
        <v>0</v>
      </c>
    </row>
    <row r="675" spans="2:9" s="245" customFormat="1" ht="10.199999999999999">
      <c r="B675" s="756"/>
      <c r="C675" s="757"/>
      <c r="D675" s="266"/>
      <c r="E675" s="267"/>
      <c r="F675" s="267"/>
      <c r="G675" s="268"/>
      <c r="H675" s="269">
        <f t="shared" si="27"/>
        <v>0</v>
      </c>
      <c r="I675" s="270">
        <f t="shared" si="28"/>
        <v>0</v>
      </c>
    </row>
    <row r="676" spans="2:9" s="245" customFormat="1" ht="10.199999999999999">
      <c r="B676" s="756"/>
      <c r="C676" s="757"/>
      <c r="D676" s="266"/>
      <c r="E676" s="267"/>
      <c r="F676" s="267"/>
      <c r="G676" s="268"/>
      <c r="H676" s="269">
        <f t="shared" si="27"/>
        <v>0</v>
      </c>
      <c r="I676" s="270">
        <f t="shared" si="28"/>
        <v>0</v>
      </c>
    </row>
    <row r="677" spans="2:9" s="245" customFormat="1" ht="10.199999999999999">
      <c r="B677" s="756"/>
      <c r="C677" s="757"/>
      <c r="D677" s="266"/>
      <c r="E677" s="267"/>
      <c r="F677" s="267"/>
      <c r="G677" s="268"/>
      <c r="H677" s="269">
        <f t="shared" si="27"/>
        <v>0</v>
      </c>
      <c r="I677" s="270">
        <f t="shared" si="28"/>
        <v>0</v>
      </c>
    </row>
    <row r="678" spans="2:9" s="245" customFormat="1" ht="10.199999999999999">
      <c r="B678" s="756"/>
      <c r="C678" s="757"/>
      <c r="D678" s="266"/>
      <c r="E678" s="267"/>
      <c r="F678" s="267"/>
      <c r="G678" s="268"/>
      <c r="H678" s="269">
        <f t="shared" si="27"/>
        <v>0</v>
      </c>
      <c r="I678" s="270">
        <f t="shared" si="28"/>
        <v>0</v>
      </c>
    </row>
    <row r="679" spans="2:9" s="245" customFormat="1" ht="10.199999999999999">
      <c r="B679" s="756"/>
      <c r="C679" s="757"/>
      <c r="D679" s="266"/>
      <c r="E679" s="267"/>
      <c r="F679" s="267"/>
      <c r="G679" s="268"/>
      <c r="H679" s="269">
        <f t="shared" si="27"/>
        <v>0</v>
      </c>
      <c r="I679" s="270">
        <f t="shared" si="28"/>
        <v>0</v>
      </c>
    </row>
    <row r="680" spans="2:9" s="245" customFormat="1" ht="10.199999999999999">
      <c r="B680" s="756"/>
      <c r="C680" s="757"/>
      <c r="D680" s="266"/>
      <c r="E680" s="267"/>
      <c r="F680" s="267"/>
      <c r="G680" s="268"/>
      <c r="H680" s="269">
        <f t="shared" si="27"/>
        <v>0</v>
      </c>
      <c r="I680" s="270">
        <f t="shared" si="28"/>
        <v>0</v>
      </c>
    </row>
    <row r="681" spans="2:9" s="245" customFormat="1" ht="10.199999999999999">
      <c r="B681" s="756"/>
      <c r="C681" s="757"/>
      <c r="D681" s="266"/>
      <c r="E681" s="267"/>
      <c r="F681" s="267"/>
      <c r="G681" s="268"/>
      <c r="H681" s="269">
        <f t="shared" si="27"/>
        <v>0</v>
      </c>
      <c r="I681" s="270">
        <f t="shared" si="28"/>
        <v>0</v>
      </c>
    </row>
    <row r="682" spans="2:9" s="245" customFormat="1" ht="10.199999999999999">
      <c r="B682" s="756"/>
      <c r="C682" s="757"/>
      <c r="D682" s="266"/>
      <c r="E682" s="267"/>
      <c r="F682" s="267"/>
      <c r="G682" s="268"/>
      <c r="H682" s="269">
        <f t="shared" si="27"/>
        <v>0</v>
      </c>
      <c r="I682" s="270">
        <f t="shared" si="28"/>
        <v>0</v>
      </c>
    </row>
    <row r="683" spans="2:9" s="245" customFormat="1" ht="10.199999999999999">
      <c r="B683" s="756"/>
      <c r="C683" s="757"/>
      <c r="D683" s="266"/>
      <c r="E683" s="267"/>
      <c r="F683" s="267"/>
      <c r="G683" s="268"/>
      <c r="H683" s="269">
        <f t="shared" si="27"/>
        <v>0</v>
      </c>
      <c r="I683" s="270">
        <f t="shared" si="28"/>
        <v>0</v>
      </c>
    </row>
    <row r="684" spans="2:9" s="245" customFormat="1" ht="10.199999999999999">
      <c r="B684" s="756"/>
      <c r="C684" s="757"/>
      <c r="D684" s="266"/>
      <c r="E684" s="267"/>
      <c r="F684" s="267"/>
      <c r="G684" s="268"/>
      <c r="H684" s="269">
        <f t="shared" si="27"/>
        <v>0</v>
      </c>
      <c r="I684" s="270">
        <f t="shared" si="28"/>
        <v>0</v>
      </c>
    </row>
    <row r="685" spans="2:9" s="245" customFormat="1" ht="10.199999999999999">
      <c r="B685" s="756"/>
      <c r="C685" s="757"/>
      <c r="D685" s="266"/>
      <c r="E685" s="267"/>
      <c r="F685" s="267"/>
      <c r="G685" s="268"/>
      <c r="H685" s="269">
        <f t="shared" si="27"/>
        <v>0</v>
      </c>
      <c r="I685" s="270">
        <f t="shared" si="28"/>
        <v>0</v>
      </c>
    </row>
    <row r="686" spans="2:9" s="245" customFormat="1" ht="10.199999999999999">
      <c r="B686" s="756"/>
      <c r="C686" s="757"/>
      <c r="D686" s="266"/>
      <c r="E686" s="267"/>
      <c r="F686" s="267"/>
      <c r="G686" s="268"/>
      <c r="H686" s="269">
        <f t="shared" si="27"/>
        <v>0</v>
      </c>
      <c r="I686" s="270">
        <f t="shared" si="28"/>
        <v>0</v>
      </c>
    </row>
    <row r="687" spans="2:9" s="245" customFormat="1" ht="10.199999999999999">
      <c r="B687" s="756"/>
      <c r="C687" s="757"/>
      <c r="D687" s="266"/>
      <c r="E687" s="267"/>
      <c r="F687" s="267"/>
      <c r="G687" s="268"/>
      <c r="H687" s="269">
        <f t="shared" si="27"/>
        <v>0</v>
      </c>
      <c r="I687" s="270">
        <f t="shared" si="28"/>
        <v>0</v>
      </c>
    </row>
    <row r="688" spans="2:9" s="245" customFormat="1" ht="10.199999999999999">
      <c r="B688" s="756"/>
      <c r="C688" s="757"/>
      <c r="D688" s="266"/>
      <c r="E688" s="267"/>
      <c r="F688" s="267"/>
      <c r="G688" s="268"/>
      <c r="H688" s="269">
        <f t="shared" si="27"/>
        <v>0</v>
      </c>
      <c r="I688" s="270">
        <f t="shared" si="28"/>
        <v>0</v>
      </c>
    </row>
    <row r="689" spans="2:9" s="245" customFormat="1" ht="10.199999999999999">
      <c r="B689" s="756"/>
      <c r="C689" s="757"/>
      <c r="D689" s="266"/>
      <c r="E689" s="267"/>
      <c r="F689" s="267"/>
      <c r="G689" s="268"/>
      <c r="H689" s="269">
        <f t="shared" si="27"/>
        <v>0</v>
      </c>
      <c r="I689" s="270">
        <f t="shared" si="28"/>
        <v>0</v>
      </c>
    </row>
    <row r="690" spans="2:9" s="245" customFormat="1" ht="10.199999999999999">
      <c r="B690" s="756"/>
      <c r="C690" s="757"/>
      <c r="D690" s="266"/>
      <c r="E690" s="267"/>
      <c r="F690" s="267"/>
      <c r="G690" s="268"/>
      <c r="H690" s="269">
        <f t="shared" si="27"/>
        <v>0</v>
      </c>
      <c r="I690" s="270">
        <f t="shared" si="28"/>
        <v>0</v>
      </c>
    </row>
    <row r="691" spans="2:9" s="245" customFormat="1" ht="10.199999999999999">
      <c r="B691" s="756"/>
      <c r="C691" s="757"/>
      <c r="D691" s="266"/>
      <c r="E691" s="267"/>
      <c r="F691" s="267"/>
      <c r="G691" s="268"/>
      <c r="H691" s="269">
        <f t="shared" si="27"/>
        <v>0</v>
      </c>
      <c r="I691" s="270">
        <f t="shared" si="28"/>
        <v>0</v>
      </c>
    </row>
    <row r="692" spans="2:9" s="245" customFormat="1" ht="10.199999999999999">
      <c r="B692" s="756"/>
      <c r="C692" s="757"/>
      <c r="D692" s="266"/>
      <c r="E692" s="267"/>
      <c r="F692" s="267"/>
      <c r="G692" s="268"/>
      <c r="H692" s="269">
        <f t="shared" si="27"/>
        <v>0</v>
      </c>
      <c r="I692" s="270">
        <f t="shared" si="28"/>
        <v>0</v>
      </c>
    </row>
    <row r="693" spans="2:9" s="245" customFormat="1" ht="10.199999999999999">
      <c r="B693" s="756"/>
      <c r="C693" s="757"/>
      <c r="D693" s="266"/>
      <c r="E693" s="267"/>
      <c r="F693" s="267"/>
      <c r="G693" s="268"/>
      <c r="H693" s="269">
        <f t="shared" si="27"/>
        <v>0</v>
      </c>
      <c r="I693" s="270">
        <f t="shared" si="28"/>
        <v>0</v>
      </c>
    </row>
    <row r="694" spans="2:9" s="245" customFormat="1" ht="10.199999999999999">
      <c r="B694" s="756"/>
      <c r="C694" s="757"/>
      <c r="D694" s="266"/>
      <c r="E694" s="267"/>
      <c r="F694" s="267"/>
      <c r="G694" s="268"/>
      <c r="H694" s="269">
        <f t="shared" si="27"/>
        <v>0</v>
      </c>
      <c r="I694" s="270">
        <f t="shared" si="28"/>
        <v>0</v>
      </c>
    </row>
    <row r="695" spans="2:9" s="245" customFormat="1" ht="10.199999999999999">
      <c r="B695" s="756"/>
      <c r="C695" s="757"/>
      <c r="D695" s="266"/>
      <c r="E695" s="267"/>
      <c r="F695" s="267"/>
      <c r="G695" s="268"/>
      <c r="H695" s="269">
        <f t="shared" si="27"/>
        <v>0</v>
      </c>
      <c r="I695" s="270">
        <f t="shared" si="28"/>
        <v>0</v>
      </c>
    </row>
    <row r="696" spans="2:9" s="245" customFormat="1" ht="10.199999999999999">
      <c r="B696" s="756"/>
      <c r="C696" s="757"/>
      <c r="D696" s="266"/>
      <c r="E696" s="267"/>
      <c r="F696" s="267"/>
      <c r="G696" s="268"/>
      <c r="H696" s="269">
        <f t="shared" si="27"/>
        <v>0</v>
      </c>
      <c r="I696" s="270">
        <f t="shared" si="28"/>
        <v>0</v>
      </c>
    </row>
    <row r="697" spans="2:9" s="245" customFormat="1" ht="10.199999999999999">
      <c r="B697" s="756"/>
      <c r="C697" s="757"/>
      <c r="D697" s="266"/>
      <c r="E697" s="267"/>
      <c r="F697" s="267"/>
      <c r="G697" s="268"/>
      <c r="H697" s="269">
        <f t="shared" si="27"/>
        <v>0</v>
      </c>
      <c r="I697" s="270">
        <f t="shared" si="28"/>
        <v>0</v>
      </c>
    </row>
    <row r="698" spans="2:9" s="245" customFormat="1" ht="10.199999999999999">
      <c r="B698" s="756"/>
      <c r="C698" s="757"/>
      <c r="D698" s="266"/>
      <c r="E698" s="267"/>
      <c r="F698" s="267"/>
      <c r="G698" s="268"/>
      <c r="H698" s="269">
        <f t="shared" si="27"/>
        <v>0</v>
      </c>
      <c r="I698" s="270">
        <f t="shared" si="28"/>
        <v>0</v>
      </c>
    </row>
    <row r="699" spans="2:9" s="245" customFormat="1" ht="10.199999999999999">
      <c r="B699" s="756"/>
      <c r="C699" s="757"/>
      <c r="D699" s="266"/>
      <c r="E699" s="267"/>
      <c r="F699" s="267"/>
      <c r="G699" s="268"/>
      <c r="H699" s="269">
        <f t="shared" si="27"/>
        <v>0</v>
      </c>
      <c r="I699" s="270">
        <f t="shared" si="28"/>
        <v>0</v>
      </c>
    </row>
    <row r="700" spans="2:9" s="245" customFormat="1" ht="10.199999999999999">
      <c r="B700" s="756"/>
      <c r="C700" s="757"/>
      <c r="D700" s="266"/>
      <c r="E700" s="267"/>
      <c r="F700" s="267"/>
      <c r="G700" s="268"/>
      <c r="H700" s="269">
        <f t="shared" si="27"/>
        <v>0</v>
      </c>
      <c r="I700" s="270">
        <f t="shared" si="28"/>
        <v>0</v>
      </c>
    </row>
    <row r="701" spans="2:9" s="245" customFormat="1" ht="10.199999999999999">
      <c r="B701" s="756"/>
      <c r="C701" s="757"/>
      <c r="D701" s="266"/>
      <c r="E701" s="267"/>
      <c r="F701" s="267"/>
      <c r="G701" s="268"/>
      <c r="H701" s="269">
        <f t="shared" si="27"/>
        <v>0</v>
      </c>
      <c r="I701" s="270">
        <f t="shared" si="28"/>
        <v>0</v>
      </c>
    </row>
    <row r="702" spans="2:9" s="245" customFormat="1" ht="10.199999999999999">
      <c r="B702" s="756"/>
      <c r="C702" s="757"/>
      <c r="D702" s="266"/>
      <c r="E702" s="267"/>
      <c r="F702" s="267"/>
      <c r="G702" s="268"/>
      <c r="H702" s="269">
        <f t="shared" si="27"/>
        <v>0</v>
      </c>
      <c r="I702" s="270">
        <f t="shared" si="28"/>
        <v>0</v>
      </c>
    </row>
    <row r="703" spans="2:9" s="245" customFormat="1" ht="10.199999999999999">
      <c r="B703" s="756"/>
      <c r="C703" s="757"/>
      <c r="D703" s="266"/>
      <c r="E703" s="267"/>
      <c r="F703" s="267"/>
      <c r="G703" s="268"/>
      <c r="H703" s="269">
        <f t="shared" si="27"/>
        <v>0</v>
      </c>
      <c r="I703" s="270">
        <f t="shared" si="28"/>
        <v>0</v>
      </c>
    </row>
    <row r="704" spans="2:9" s="245" customFormat="1" ht="10.199999999999999">
      <c r="B704" s="756"/>
      <c r="C704" s="757"/>
      <c r="D704" s="266"/>
      <c r="E704" s="267"/>
      <c r="F704" s="267"/>
      <c r="G704" s="268"/>
      <c r="H704" s="269">
        <f t="shared" si="27"/>
        <v>0</v>
      </c>
      <c r="I704" s="270">
        <f t="shared" si="28"/>
        <v>0</v>
      </c>
    </row>
    <row r="705" spans="2:9" s="245" customFormat="1" ht="10.199999999999999">
      <c r="B705" s="756"/>
      <c r="C705" s="757"/>
      <c r="D705" s="266"/>
      <c r="E705" s="267"/>
      <c r="F705" s="267"/>
      <c r="G705" s="268"/>
      <c r="H705" s="269">
        <f t="shared" si="27"/>
        <v>0</v>
      </c>
      <c r="I705" s="270">
        <f t="shared" si="28"/>
        <v>0</v>
      </c>
    </row>
    <row r="706" spans="2:9" s="245" customFormat="1" ht="10.199999999999999">
      <c r="B706" s="756"/>
      <c r="C706" s="757"/>
      <c r="D706" s="266"/>
      <c r="E706" s="267"/>
      <c r="F706" s="267"/>
      <c r="G706" s="268"/>
      <c r="H706" s="269">
        <f t="shared" si="27"/>
        <v>0</v>
      </c>
      <c r="I706" s="270">
        <f t="shared" si="28"/>
        <v>0</v>
      </c>
    </row>
    <row r="707" spans="2:9" s="245" customFormat="1" ht="10.199999999999999">
      <c r="B707" s="756"/>
      <c r="C707" s="757"/>
      <c r="D707" s="266"/>
      <c r="E707" s="267"/>
      <c r="F707" s="267"/>
      <c r="G707" s="268"/>
      <c r="H707" s="269">
        <f t="shared" si="27"/>
        <v>0</v>
      </c>
      <c r="I707" s="270">
        <f t="shared" si="28"/>
        <v>0</v>
      </c>
    </row>
    <row r="708" spans="2:9" s="245" customFormat="1" ht="10.199999999999999">
      <c r="B708" s="756"/>
      <c r="C708" s="757"/>
      <c r="D708" s="266"/>
      <c r="E708" s="267"/>
      <c r="F708" s="267"/>
      <c r="G708" s="268"/>
      <c r="H708" s="269">
        <f t="shared" si="27"/>
        <v>0</v>
      </c>
      <c r="I708" s="270">
        <f t="shared" si="28"/>
        <v>0</v>
      </c>
    </row>
    <row r="709" spans="2:9" s="245" customFormat="1" ht="10.199999999999999">
      <c r="B709" s="756"/>
      <c r="C709" s="757"/>
      <c r="D709" s="266"/>
      <c r="E709" s="267"/>
      <c r="F709" s="267"/>
      <c r="G709" s="268"/>
      <c r="H709" s="269">
        <f t="shared" si="27"/>
        <v>0</v>
      </c>
      <c r="I709" s="270">
        <f t="shared" si="28"/>
        <v>0</v>
      </c>
    </row>
    <row r="710" spans="2:9" s="245" customFormat="1" ht="10.199999999999999">
      <c r="B710" s="758"/>
      <c r="C710" s="759"/>
      <c r="D710" s="271"/>
      <c r="E710" s="272"/>
      <c r="F710" s="272"/>
      <c r="G710" s="273"/>
      <c r="H710" s="274">
        <f t="shared" si="27"/>
        <v>0</v>
      </c>
      <c r="I710" s="275">
        <f t="shared" si="28"/>
        <v>0</v>
      </c>
    </row>
    <row r="711" spans="2:9" s="244" customFormat="1" ht="12">
      <c r="B711" s="762" t="s">
        <v>233</v>
      </c>
      <c r="C711" s="763"/>
      <c r="D711" s="763"/>
      <c r="E711" s="763"/>
      <c r="F711" s="763"/>
      <c r="G711" s="764"/>
      <c r="H711" s="276">
        <f>ROUND(SUM(H661:H710),3)</f>
        <v>0</v>
      </c>
      <c r="I711" s="277">
        <f>ROUND(SUM(I661:I710),3)</f>
        <v>0</v>
      </c>
    </row>
    <row r="712" spans="2:9" s="244" customFormat="1" ht="12.6" thickBot="1">
      <c r="B712" s="765" t="s">
        <v>234</v>
      </c>
      <c r="C712" s="766"/>
      <c r="D712" s="766"/>
      <c r="E712" s="766"/>
      <c r="F712" s="766"/>
      <c r="G712" s="767"/>
      <c r="H712" s="768">
        <f>ROUND(I711-H711+I660,3)</f>
        <v>0</v>
      </c>
      <c r="I712" s="769"/>
    </row>
    <row r="713" spans="2:9" s="245" customFormat="1" ht="10.8" thickTop="1">
      <c r="B713" s="770" t="s">
        <v>5</v>
      </c>
      <c r="C713" s="771"/>
      <c r="D713" s="774" t="s">
        <v>6</v>
      </c>
      <c r="E713" s="775"/>
      <c r="F713" s="775"/>
      <c r="G713" s="775"/>
      <c r="H713" s="775"/>
      <c r="I713" s="776"/>
    </row>
    <row r="714" spans="2:9" s="245" customFormat="1" ht="10.199999999999999">
      <c r="B714" s="772"/>
      <c r="C714" s="773"/>
      <c r="D714" s="777" t="s">
        <v>235</v>
      </c>
      <c r="E714" s="778"/>
      <c r="F714" s="778"/>
      <c r="G714" s="778"/>
      <c r="H714" s="779" t="s">
        <v>236</v>
      </c>
      <c r="I714" s="780"/>
    </row>
    <row r="715" spans="2:9" s="245" customFormat="1" ht="10.199999999999999">
      <c r="B715" s="798" t="str">
        <f>B643</f>
        <v>YENİ YAPI</v>
      </c>
      <c r="C715" s="799"/>
      <c r="D715" s="802" t="str">
        <f>D643</f>
        <v>Emrah Kulaklı</v>
      </c>
      <c r="E715" s="803"/>
      <c r="F715" s="803"/>
      <c r="G715" s="803"/>
      <c r="H715" s="802" t="str">
        <f>H643</f>
        <v>Emrullah Yavaş</v>
      </c>
      <c r="I715" s="804"/>
    </row>
    <row r="716" spans="2:9" s="245" customFormat="1" ht="10.199999999999999">
      <c r="B716" s="800"/>
      <c r="C716" s="801"/>
      <c r="D716" s="802" t="str">
        <f>D644</f>
        <v>İnşaat Mühendisi</v>
      </c>
      <c r="E716" s="803"/>
      <c r="F716" s="803"/>
      <c r="G716" s="803"/>
      <c r="H716" s="802" t="str">
        <f>H644</f>
        <v>İnşaat Mühendisi</v>
      </c>
      <c r="I716" s="804"/>
    </row>
    <row r="717" spans="2:9" s="245" customFormat="1" ht="10.199999999999999">
      <c r="B717" s="800"/>
      <c r="C717" s="801"/>
      <c r="D717" s="259"/>
      <c r="H717" s="259"/>
      <c r="I717" s="254"/>
    </row>
    <row r="718" spans="2:9" s="245" customFormat="1" ht="10.199999999999999">
      <c r="B718" s="253"/>
      <c r="D718" s="259"/>
      <c r="H718" s="259"/>
      <c r="I718" s="254"/>
    </row>
    <row r="719" spans="2:9" s="245" customFormat="1" ht="10.8" thickBot="1">
      <c r="B719" s="255"/>
      <c r="C719" s="256"/>
      <c r="D719" s="260"/>
      <c r="E719" s="256"/>
      <c r="F719" s="256"/>
      <c r="G719" s="256"/>
      <c r="H719" s="260"/>
      <c r="I719" s="257"/>
    </row>
    <row r="720" spans="2:9" s="245" customFormat="1" ht="6" customHeight="1" thickTop="1"/>
    <row r="721" spans="2:10" ht="3.75" customHeight="1"/>
    <row r="722" spans="2:10" ht="9.75" customHeight="1" thickBot="1">
      <c r="B722" s="246"/>
      <c r="C722" s="246"/>
      <c r="D722" s="245"/>
      <c r="H722" s="247" t="s">
        <v>232</v>
      </c>
      <c r="I722" s="248">
        <f>I650+1</f>
        <v>10</v>
      </c>
    </row>
    <row r="723" spans="2:10" s="244" customFormat="1" ht="12" customHeight="1" thickTop="1">
      <c r="B723" s="278" t="s">
        <v>6</v>
      </c>
      <c r="C723" s="760" t="str">
        <f>C651</f>
        <v>:FARSYAPI</v>
      </c>
      <c r="D723" s="760"/>
      <c r="E723" s="760"/>
      <c r="F723" s="760"/>
      <c r="G723" s="760"/>
      <c r="H723" s="760"/>
      <c r="I723" s="761"/>
    </row>
    <row r="724" spans="2:10" s="244" customFormat="1" ht="12">
      <c r="B724" s="279" t="s">
        <v>5</v>
      </c>
      <c r="C724" s="783" t="str">
        <f t="shared" ref="C724:C727" si="29">C652</f>
        <v>:YENİ YAPI</v>
      </c>
      <c r="D724" s="783"/>
      <c r="E724" s="783"/>
      <c r="F724" s="783"/>
      <c r="G724" s="783"/>
      <c r="H724" s="783"/>
      <c r="I724" s="784"/>
    </row>
    <row r="725" spans="2:10" s="244" customFormat="1" ht="12" customHeight="1">
      <c r="B725" s="279" t="s">
        <v>230</v>
      </c>
      <c r="C725" s="785" t="str">
        <f t="shared" si="29"/>
        <v xml:space="preserve">:PANDROS </v>
      </c>
      <c r="D725" s="785"/>
      <c r="E725" s="785"/>
      <c r="F725" s="785"/>
      <c r="G725" s="785"/>
      <c r="H725" s="785"/>
      <c r="I725" s="786"/>
    </row>
    <row r="726" spans="2:10" s="244" customFormat="1" ht="12" customHeight="1">
      <c r="B726" s="279" t="s">
        <v>231</v>
      </c>
      <c r="C726" s="783" t="str">
        <f t="shared" si="29"/>
        <v>:İNCE İŞLER</v>
      </c>
      <c r="D726" s="783"/>
      <c r="E726" s="783"/>
      <c r="F726" s="783"/>
      <c r="G726" s="783"/>
      <c r="H726" s="783"/>
      <c r="I726" s="784"/>
    </row>
    <row r="727" spans="2:10" s="244" customFormat="1" ht="33" customHeight="1">
      <c r="B727" s="280" t="s">
        <v>228</v>
      </c>
      <c r="C727" s="787" t="str">
        <f t="shared" si="29"/>
        <v>:Genel Temizlik Kesintisi</v>
      </c>
      <c r="D727" s="787"/>
      <c r="E727" s="787"/>
      <c r="F727" s="787"/>
      <c r="G727" s="787"/>
      <c r="H727" s="787"/>
      <c r="I727" s="788"/>
    </row>
    <row r="728" spans="2:10" s="244" customFormat="1" ht="12.6" thickBot="1">
      <c r="B728" s="281" t="s">
        <v>9</v>
      </c>
      <c r="C728" s="282" t="str">
        <f>C656</f>
        <v>:KES.03</v>
      </c>
      <c r="D728" s="283" t="s">
        <v>1</v>
      </c>
      <c r="E728" s="283" t="str">
        <f>E656</f>
        <v>:pkt</v>
      </c>
      <c r="F728" s="283"/>
      <c r="G728" s="283"/>
      <c r="H728" s="283" t="s">
        <v>198</v>
      </c>
      <c r="I728" s="284" t="str">
        <f>I656</f>
        <v>:1TL</v>
      </c>
    </row>
    <row r="729" spans="2:10" s="249" customFormat="1" ht="24" customHeight="1" thickTop="1" thickBot="1">
      <c r="B729" s="789" t="s">
        <v>229</v>
      </c>
      <c r="C729" s="790"/>
      <c r="D729" s="790"/>
      <c r="E729" s="790"/>
      <c r="F729" s="790"/>
      <c r="G729" s="790"/>
      <c r="H729" s="790"/>
      <c r="I729" s="791"/>
    </row>
    <row r="730" spans="2:10" s="244" customFormat="1" ht="12.6" thickTop="1">
      <c r="B730" s="792" t="s">
        <v>223</v>
      </c>
      <c r="C730" s="793"/>
      <c r="D730" s="793" t="s">
        <v>145</v>
      </c>
      <c r="E730" s="793"/>
      <c r="F730" s="793"/>
      <c r="G730" s="793"/>
      <c r="H730" s="796" t="s">
        <v>3</v>
      </c>
      <c r="I730" s="797"/>
    </row>
    <row r="731" spans="2:10" s="244" customFormat="1" ht="12">
      <c r="B731" s="794"/>
      <c r="C731" s="795"/>
      <c r="D731" s="251" t="s">
        <v>147</v>
      </c>
      <c r="E731" s="251" t="s">
        <v>224</v>
      </c>
      <c r="F731" s="251" t="s">
        <v>225</v>
      </c>
      <c r="G731" s="251" t="s">
        <v>148</v>
      </c>
      <c r="H731" s="258" t="s">
        <v>226</v>
      </c>
      <c r="I731" s="252" t="s">
        <v>227</v>
      </c>
      <c r="J731" s="250"/>
    </row>
    <row r="732" spans="2:10" s="244" customFormat="1" ht="12">
      <c r="B732" s="781" t="s">
        <v>237</v>
      </c>
      <c r="C732" s="782"/>
      <c r="D732" s="261"/>
      <c r="E732" s="262"/>
      <c r="F732" s="262"/>
      <c r="G732" s="263"/>
      <c r="H732" s="264"/>
      <c r="I732" s="265">
        <f>H712</f>
        <v>0</v>
      </c>
      <c r="J732" s="250"/>
    </row>
    <row r="733" spans="2:10" s="245" customFormat="1" ht="10.199999999999999">
      <c r="B733" s="756"/>
      <c r="C733" s="757"/>
      <c r="D733" s="266"/>
      <c r="E733" s="267"/>
      <c r="F733" s="267"/>
      <c r="G733" s="268"/>
      <c r="H733" s="269">
        <f>ROUND(IF(MID(B733,1,5)="MİNHA",PRODUCT(D733:G733),0),3)</f>
        <v>0</v>
      </c>
      <c r="I733" s="270">
        <f>ROUND(IF(MID(B733,1,5)&lt;&gt;"MİNHA",PRODUCT(D733:G733),0),3)</f>
        <v>0</v>
      </c>
    </row>
    <row r="734" spans="2:10" s="245" customFormat="1" ht="10.199999999999999">
      <c r="B734" s="756"/>
      <c r="C734" s="757"/>
      <c r="D734" s="266"/>
      <c r="E734" s="267"/>
      <c r="F734" s="267"/>
      <c r="G734" s="268"/>
      <c r="H734" s="269">
        <f t="shared" ref="H734:H782" si="30">ROUND(IF(MID(B734,1,5)="MİNHA",PRODUCT(D734:G734),0),3)</f>
        <v>0</v>
      </c>
      <c r="I734" s="270">
        <f t="shared" ref="I734:I782" si="31">ROUND(IF(MID(B734,1,5)&lt;&gt;"MİNHA",PRODUCT(D734:G734),0),3)</f>
        <v>0</v>
      </c>
    </row>
    <row r="735" spans="2:10" s="245" customFormat="1" ht="10.199999999999999">
      <c r="B735" s="756"/>
      <c r="C735" s="757"/>
      <c r="D735" s="266"/>
      <c r="E735" s="267"/>
      <c r="F735" s="267"/>
      <c r="G735" s="268"/>
      <c r="H735" s="269">
        <f t="shared" si="30"/>
        <v>0</v>
      </c>
      <c r="I735" s="270">
        <f t="shared" si="31"/>
        <v>0</v>
      </c>
    </row>
    <row r="736" spans="2:10" s="245" customFormat="1" ht="10.199999999999999">
      <c r="B736" s="756"/>
      <c r="C736" s="757"/>
      <c r="D736" s="266"/>
      <c r="E736" s="267"/>
      <c r="F736" s="267"/>
      <c r="G736" s="268"/>
      <c r="H736" s="269">
        <f t="shared" si="30"/>
        <v>0</v>
      </c>
      <c r="I736" s="270">
        <f t="shared" si="31"/>
        <v>0</v>
      </c>
    </row>
    <row r="737" spans="2:9" s="245" customFormat="1" ht="10.199999999999999">
      <c r="B737" s="756"/>
      <c r="C737" s="757"/>
      <c r="D737" s="266"/>
      <c r="E737" s="267"/>
      <c r="F737" s="267"/>
      <c r="G737" s="268"/>
      <c r="H737" s="269">
        <f t="shared" si="30"/>
        <v>0</v>
      </c>
      <c r="I737" s="270">
        <f t="shared" si="31"/>
        <v>0</v>
      </c>
    </row>
    <row r="738" spans="2:9" s="245" customFormat="1" ht="10.199999999999999">
      <c r="B738" s="756"/>
      <c r="C738" s="757"/>
      <c r="D738" s="266"/>
      <c r="E738" s="267"/>
      <c r="F738" s="267"/>
      <c r="G738" s="268"/>
      <c r="H738" s="269">
        <f t="shared" si="30"/>
        <v>0</v>
      </c>
      <c r="I738" s="270">
        <f t="shared" si="31"/>
        <v>0</v>
      </c>
    </row>
    <row r="739" spans="2:9" s="245" customFormat="1" ht="10.199999999999999">
      <c r="B739" s="756"/>
      <c r="C739" s="757"/>
      <c r="D739" s="266"/>
      <c r="E739" s="267"/>
      <c r="F739" s="267"/>
      <c r="G739" s="268"/>
      <c r="H739" s="269">
        <f t="shared" si="30"/>
        <v>0</v>
      </c>
      <c r="I739" s="270">
        <f t="shared" si="31"/>
        <v>0</v>
      </c>
    </row>
    <row r="740" spans="2:9" s="245" customFormat="1" ht="10.199999999999999">
      <c r="B740" s="756"/>
      <c r="C740" s="757"/>
      <c r="D740" s="266"/>
      <c r="E740" s="267"/>
      <c r="F740" s="267"/>
      <c r="G740" s="268"/>
      <c r="H740" s="269">
        <f t="shared" si="30"/>
        <v>0</v>
      </c>
      <c r="I740" s="270">
        <f t="shared" si="31"/>
        <v>0</v>
      </c>
    </row>
    <row r="741" spans="2:9" s="245" customFormat="1" ht="10.199999999999999">
      <c r="B741" s="756"/>
      <c r="C741" s="757"/>
      <c r="D741" s="266"/>
      <c r="E741" s="267"/>
      <c r="F741" s="267"/>
      <c r="G741" s="268"/>
      <c r="H741" s="269">
        <f t="shared" si="30"/>
        <v>0</v>
      </c>
      <c r="I741" s="270">
        <f t="shared" si="31"/>
        <v>0</v>
      </c>
    </row>
    <row r="742" spans="2:9" s="245" customFormat="1" ht="10.199999999999999">
      <c r="B742" s="756"/>
      <c r="C742" s="757"/>
      <c r="D742" s="266"/>
      <c r="E742" s="267"/>
      <c r="F742" s="267"/>
      <c r="G742" s="268"/>
      <c r="H742" s="269">
        <f t="shared" si="30"/>
        <v>0</v>
      </c>
      <c r="I742" s="270">
        <f t="shared" si="31"/>
        <v>0</v>
      </c>
    </row>
    <row r="743" spans="2:9" s="245" customFormat="1" ht="10.199999999999999">
      <c r="B743" s="756"/>
      <c r="C743" s="757"/>
      <c r="D743" s="266"/>
      <c r="E743" s="267"/>
      <c r="F743" s="267"/>
      <c r="G743" s="268"/>
      <c r="H743" s="269">
        <f t="shared" si="30"/>
        <v>0</v>
      </c>
      <c r="I743" s="270">
        <f t="shared" si="31"/>
        <v>0</v>
      </c>
    </row>
    <row r="744" spans="2:9" s="245" customFormat="1" ht="10.199999999999999">
      <c r="B744" s="756"/>
      <c r="C744" s="757"/>
      <c r="D744" s="266"/>
      <c r="E744" s="267"/>
      <c r="F744" s="267"/>
      <c r="G744" s="268"/>
      <c r="H744" s="269">
        <f t="shared" si="30"/>
        <v>0</v>
      </c>
      <c r="I744" s="270">
        <f t="shared" si="31"/>
        <v>0</v>
      </c>
    </row>
    <row r="745" spans="2:9" s="245" customFormat="1" ht="10.199999999999999">
      <c r="B745" s="756"/>
      <c r="C745" s="757"/>
      <c r="D745" s="266"/>
      <c r="E745" s="267"/>
      <c r="F745" s="267"/>
      <c r="G745" s="268"/>
      <c r="H745" s="269">
        <f t="shared" si="30"/>
        <v>0</v>
      </c>
      <c r="I745" s="270">
        <f t="shared" si="31"/>
        <v>0</v>
      </c>
    </row>
    <row r="746" spans="2:9" s="245" customFormat="1" ht="10.199999999999999">
      <c r="B746" s="756"/>
      <c r="C746" s="757"/>
      <c r="D746" s="266"/>
      <c r="E746" s="267"/>
      <c r="F746" s="267"/>
      <c r="G746" s="268"/>
      <c r="H746" s="269">
        <f t="shared" si="30"/>
        <v>0</v>
      </c>
      <c r="I746" s="270">
        <f t="shared" si="31"/>
        <v>0</v>
      </c>
    </row>
    <row r="747" spans="2:9" s="245" customFormat="1" ht="10.199999999999999">
      <c r="B747" s="756"/>
      <c r="C747" s="757"/>
      <c r="D747" s="266"/>
      <c r="E747" s="267"/>
      <c r="F747" s="267"/>
      <c r="G747" s="268"/>
      <c r="H747" s="269">
        <f t="shared" si="30"/>
        <v>0</v>
      </c>
      <c r="I747" s="270">
        <f t="shared" si="31"/>
        <v>0</v>
      </c>
    </row>
    <row r="748" spans="2:9" s="245" customFormat="1" ht="10.199999999999999">
      <c r="B748" s="756"/>
      <c r="C748" s="757"/>
      <c r="D748" s="266"/>
      <c r="E748" s="267"/>
      <c r="F748" s="267"/>
      <c r="G748" s="268"/>
      <c r="H748" s="269">
        <f t="shared" si="30"/>
        <v>0</v>
      </c>
      <c r="I748" s="270">
        <f t="shared" si="31"/>
        <v>0</v>
      </c>
    </row>
    <row r="749" spans="2:9" s="245" customFormat="1" ht="10.199999999999999">
      <c r="B749" s="756"/>
      <c r="C749" s="757"/>
      <c r="D749" s="266"/>
      <c r="E749" s="267"/>
      <c r="F749" s="267"/>
      <c r="G749" s="268"/>
      <c r="H749" s="269">
        <f t="shared" si="30"/>
        <v>0</v>
      </c>
      <c r="I749" s="270">
        <f t="shared" si="31"/>
        <v>0</v>
      </c>
    </row>
    <row r="750" spans="2:9" s="245" customFormat="1" ht="10.199999999999999">
      <c r="B750" s="756"/>
      <c r="C750" s="757"/>
      <c r="D750" s="266"/>
      <c r="E750" s="267"/>
      <c r="F750" s="267"/>
      <c r="G750" s="268"/>
      <c r="H750" s="269">
        <f t="shared" si="30"/>
        <v>0</v>
      </c>
      <c r="I750" s="270">
        <f t="shared" si="31"/>
        <v>0</v>
      </c>
    </row>
    <row r="751" spans="2:9" s="245" customFormat="1" ht="10.199999999999999">
      <c r="B751" s="756"/>
      <c r="C751" s="757"/>
      <c r="D751" s="266"/>
      <c r="E751" s="267"/>
      <c r="F751" s="267"/>
      <c r="G751" s="268"/>
      <c r="H751" s="269">
        <f t="shared" si="30"/>
        <v>0</v>
      </c>
      <c r="I751" s="270">
        <f t="shared" si="31"/>
        <v>0</v>
      </c>
    </row>
    <row r="752" spans="2:9" s="245" customFormat="1" ht="10.199999999999999">
      <c r="B752" s="756"/>
      <c r="C752" s="757"/>
      <c r="D752" s="266"/>
      <c r="E752" s="267"/>
      <c r="F752" s="267"/>
      <c r="G752" s="268"/>
      <c r="H752" s="269">
        <f t="shared" si="30"/>
        <v>0</v>
      </c>
      <c r="I752" s="270">
        <f t="shared" si="31"/>
        <v>0</v>
      </c>
    </row>
    <row r="753" spans="2:9" s="245" customFormat="1" ht="10.199999999999999">
      <c r="B753" s="756"/>
      <c r="C753" s="757"/>
      <c r="D753" s="266"/>
      <c r="E753" s="267"/>
      <c r="F753" s="267"/>
      <c r="G753" s="268"/>
      <c r="H753" s="269">
        <f t="shared" si="30"/>
        <v>0</v>
      </c>
      <c r="I753" s="270">
        <f t="shared" si="31"/>
        <v>0</v>
      </c>
    </row>
    <row r="754" spans="2:9" s="245" customFormat="1" ht="10.199999999999999">
      <c r="B754" s="756"/>
      <c r="C754" s="757"/>
      <c r="D754" s="266"/>
      <c r="E754" s="267"/>
      <c r="F754" s="267"/>
      <c r="G754" s="268"/>
      <c r="H754" s="269">
        <f t="shared" si="30"/>
        <v>0</v>
      </c>
      <c r="I754" s="270">
        <f t="shared" si="31"/>
        <v>0</v>
      </c>
    </row>
    <row r="755" spans="2:9" s="245" customFormat="1" ht="10.199999999999999">
      <c r="B755" s="756"/>
      <c r="C755" s="757"/>
      <c r="D755" s="266"/>
      <c r="E755" s="267"/>
      <c r="F755" s="267"/>
      <c r="G755" s="268"/>
      <c r="H755" s="269">
        <f t="shared" si="30"/>
        <v>0</v>
      </c>
      <c r="I755" s="270">
        <f t="shared" si="31"/>
        <v>0</v>
      </c>
    </row>
    <row r="756" spans="2:9" s="245" customFormat="1" ht="10.199999999999999">
      <c r="B756" s="756"/>
      <c r="C756" s="757"/>
      <c r="D756" s="266"/>
      <c r="E756" s="267"/>
      <c r="F756" s="267"/>
      <c r="G756" s="268"/>
      <c r="H756" s="269">
        <f t="shared" si="30"/>
        <v>0</v>
      </c>
      <c r="I756" s="270">
        <f t="shared" si="31"/>
        <v>0</v>
      </c>
    </row>
    <row r="757" spans="2:9" s="245" customFormat="1" ht="10.199999999999999">
      <c r="B757" s="756"/>
      <c r="C757" s="757"/>
      <c r="D757" s="266"/>
      <c r="E757" s="267"/>
      <c r="F757" s="267"/>
      <c r="G757" s="268"/>
      <c r="H757" s="269">
        <f t="shared" si="30"/>
        <v>0</v>
      </c>
      <c r="I757" s="270">
        <f t="shared" si="31"/>
        <v>0</v>
      </c>
    </row>
    <row r="758" spans="2:9" s="245" customFormat="1" ht="10.199999999999999">
      <c r="B758" s="756"/>
      <c r="C758" s="757"/>
      <c r="D758" s="266"/>
      <c r="E758" s="267"/>
      <c r="F758" s="267"/>
      <c r="G758" s="268"/>
      <c r="H758" s="269">
        <f t="shared" si="30"/>
        <v>0</v>
      </c>
      <c r="I758" s="270">
        <f t="shared" si="31"/>
        <v>0</v>
      </c>
    </row>
    <row r="759" spans="2:9" s="245" customFormat="1" ht="10.199999999999999">
      <c r="B759" s="756"/>
      <c r="C759" s="757"/>
      <c r="D759" s="266"/>
      <c r="E759" s="267"/>
      <c r="F759" s="267"/>
      <c r="G759" s="268"/>
      <c r="H759" s="269">
        <f t="shared" si="30"/>
        <v>0</v>
      </c>
      <c r="I759" s="270">
        <f t="shared" si="31"/>
        <v>0</v>
      </c>
    </row>
    <row r="760" spans="2:9" s="245" customFormat="1" ht="10.199999999999999">
      <c r="B760" s="756"/>
      <c r="C760" s="757"/>
      <c r="D760" s="266"/>
      <c r="E760" s="267"/>
      <c r="F760" s="267"/>
      <c r="G760" s="268"/>
      <c r="H760" s="269">
        <f t="shared" si="30"/>
        <v>0</v>
      </c>
      <c r="I760" s="270">
        <f t="shared" si="31"/>
        <v>0</v>
      </c>
    </row>
    <row r="761" spans="2:9" s="245" customFormat="1" ht="10.199999999999999">
      <c r="B761" s="756"/>
      <c r="C761" s="757"/>
      <c r="D761" s="266"/>
      <c r="E761" s="267"/>
      <c r="F761" s="267"/>
      <c r="G761" s="268"/>
      <c r="H761" s="269">
        <f t="shared" si="30"/>
        <v>0</v>
      </c>
      <c r="I761" s="270">
        <f t="shared" si="31"/>
        <v>0</v>
      </c>
    </row>
    <row r="762" spans="2:9" s="245" customFormat="1" ht="10.199999999999999">
      <c r="B762" s="756"/>
      <c r="C762" s="757"/>
      <c r="D762" s="266"/>
      <c r="E762" s="267"/>
      <c r="F762" s="267"/>
      <c r="G762" s="268"/>
      <c r="H762" s="269">
        <f t="shared" si="30"/>
        <v>0</v>
      </c>
      <c r="I762" s="270">
        <f t="shared" si="31"/>
        <v>0</v>
      </c>
    </row>
    <row r="763" spans="2:9" s="245" customFormat="1" ht="10.199999999999999">
      <c r="B763" s="756"/>
      <c r="C763" s="757"/>
      <c r="D763" s="266"/>
      <c r="E763" s="267"/>
      <c r="F763" s="267"/>
      <c r="G763" s="268"/>
      <c r="H763" s="269">
        <f t="shared" si="30"/>
        <v>0</v>
      </c>
      <c r="I763" s="270">
        <f t="shared" si="31"/>
        <v>0</v>
      </c>
    </row>
    <row r="764" spans="2:9" s="245" customFormat="1" ht="10.199999999999999">
      <c r="B764" s="756"/>
      <c r="C764" s="757"/>
      <c r="D764" s="266"/>
      <c r="E764" s="267"/>
      <c r="F764" s="267"/>
      <c r="G764" s="268"/>
      <c r="H764" s="269">
        <f t="shared" si="30"/>
        <v>0</v>
      </c>
      <c r="I764" s="270">
        <f t="shared" si="31"/>
        <v>0</v>
      </c>
    </row>
    <row r="765" spans="2:9" s="245" customFormat="1" ht="10.199999999999999">
      <c r="B765" s="756"/>
      <c r="C765" s="757"/>
      <c r="D765" s="266"/>
      <c r="E765" s="267"/>
      <c r="F765" s="267"/>
      <c r="G765" s="268"/>
      <c r="H765" s="269">
        <f t="shared" si="30"/>
        <v>0</v>
      </c>
      <c r="I765" s="270">
        <f t="shared" si="31"/>
        <v>0</v>
      </c>
    </row>
    <row r="766" spans="2:9" s="245" customFormat="1" ht="10.199999999999999">
      <c r="B766" s="756"/>
      <c r="C766" s="757"/>
      <c r="D766" s="266"/>
      <c r="E766" s="267"/>
      <c r="F766" s="267"/>
      <c r="G766" s="268"/>
      <c r="H766" s="269">
        <f t="shared" si="30"/>
        <v>0</v>
      </c>
      <c r="I766" s="270">
        <f t="shared" si="31"/>
        <v>0</v>
      </c>
    </row>
    <row r="767" spans="2:9" s="245" customFormat="1" ht="10.199999999999999">
      <c r="B767" s="756"/>
      <c r="C767" s="757"/>
      <c r="D767" s="266"/>
      <c r="E767" s="267"/>
      <c r="F767" s="267"/>
      <c r="G767" s="268"/>
      <c r="H767" s="269">
        <f t="shared" si="30"/>
        <v>0</v>
      </c>
      <c r="I767" s="270">
        <f t="shared" si="31"/>
        <v>0</v>
      </c>
    </row>
    <row r="768" spans="2:9" s="245" customFormat="1" ht="10.199999999999999">
      <c r="B768" s="756"/>
      <c r="C768" s="757"/>
      <c r="D768" s="266"/>
      <c r="E768" s="267"/>
      <c r="F768" s="267"/>
      <c r="G768" s="268"/>
      <c r="H768" s="269">
        <f t="shared" si="30"/>
        <v>0</v>
      </c>
      <c r="I768" s="270">
        <f t="shared" si="31"/>
        <v>0</v>
      </c>
    </row>
    <row r="769" spans="2:9" s="245" customFormat="1" ht="10.199999999999999">
      <c r="B769" s="756"/>
      <c r="C769" s="757"/>
      <c r="D769" s="266"/>
      <c r="E769" s="267"/>
      <c r="F769" s="267"/>
      <c r="G769" s="268"/>
      <c r="H769" s="269">
        <f t="shared" si="30"/>
        <v>0</v>
      </c>
      <c r="I769" s="270">
        <f t="shared" si="31"/>
        <v>0</v>
      </c>
    </row>
    <row r="770" spans="2:9" s="245" customFormat="1" ht="10.199999999999999">
      <c r="B770" s="756"/>
      <c r="C770" s="757"/>
      <c r="D770" s="266"/>
      <c r="E770" s="267"/>
      <c r="F770" s="267"/>
      <c r="G770" s="268"/>
      <c r="H770" s="269">
        <f t="shared" si="30"/>
        <v>0</v>
      </c>
      <c r="I770" s="270">
        <f t="shared" si="31"/>
        <v>0</v>
      </c>
    </row>
    <row r="771" spans="2:9" s="245" customFormat="1" ht="10.199999999999999">
      <c r="B771" s="756"/>
      <c r="C771" s="757"/>
      <c r="D771" s="266"/>
      <c r="E771" s="267"/>
      <c r="F771" s="267"/>
      <c r="G771" s="268"/>
      <c r="H771" s="269">
        <f t="shared" si="30"/>
        <v>0</v>
      </c>
      <c r="I771" s="270">
        <f t="shared" si="31"/>
        <v>0</v>
      </c>
    </row>
    <row r="772" spans="2:9" s="245" customFormat="1" ht="10.199999999999999">
      <c r="B772" s="756"/>
      <c r="C772" s="757"/>
      <c r="D772" s="266"/>
      <c r="E772" s="267"/>
      <c r="F772" s="267"/>
      <c r="G772" s="268"/>
      <c r="H772" s="269">
        <f t="shared" si="30"/>
        <v>0</v>
      </c>
      <c r="I772" s="270">
        <f t="shared" si="31"/>
        <v>0</v>
      </c>
    </row>
    <row r="773" spans="2:9" s="245" customFormat="1" ht="10.199999999999999">
      <c r="B773" s="756"/>
      <c r="C773" s="757"/>
      <c r="D773" s="266"/>
      <c r="E773" s="267"/>
      <c r="F773" s="267"/>
      <c r="G773" s="268"/>
      <c r="H773" s="269">
        <f t="shared" si="30"/>
        <v>0</v>
      </c>
      <c r="I773" s="270">
        <f t="shared" si="31"/>
        <v>0</v>
      </c>
    </row>
    <row r="774" spans="2:9" s="245" customFormat="1" ht="10.199999999999999">
      <c r="B774" s="756"/>
      <c r="C774" s="757"/>
      <c r="D774" s="266"/>
      <c r="E774" s="267"/>
      <c r="F774" s="267"/>
      <c r="G774" s="268"/>
      <c r="H774" s="269">
        <f t="shared" si="30"/>
        <v>0</v>
      </c>
      <c r="I774" s="270">
        <f t="shared" si="31"/>
        <v>0</v>
      </c>
    </row>
    <row r="775" spans="2:9" s="245" customFormat="1" ht="10.199999999999999">
      <c r="B775" s="756"/>
      <c r="C775" s="757"/>
      <c r="D775" s="266"/>
      <c r="E775" s="267"/>
      <c r="F775" s="267"/>
      <c r="G775" s="268"/>
      <c r="H775" s="269">
        <f t="shared" si="30"/>
        <v>0</v>
      </c>
      <c r="I775" s="270">
        <f t="shared" si="31"/>
        <v>0</v>
      </c>
    </row>
    <row r="776" spans="2:9" s="245" customFormat="1" ht="10.199999999999999">
      <c r="B776" s="756"/>
      <c r="C776" s="757"/>
      <c r="D776" s="266"/>
      <c r="E776" s="267"/>
      <c r="F776" s="267"/>
      <c r="G776" s="268"/>
      <c r="H776" s="269">
        <f t="shared" si="30"/>
        <v>0</v>
      </c>
      <c r="I776" s="270">
        <f t="shared" si="31"/>
        <v>0</v>
      </c>
    </row>
    <row r="777" spans="2:9" s="245" customFormat="1" ht="10.199999999999999">
      <c r="B777" s="756"/>
      <c r="C777" s="757"/>
      <c r="D777" s="266"/>
      <c r="E777" s="267"/>
      <c r="F777" s="267"/>
      <c r="G777" s="268"/>
      <c r="H777" s="269">
        <f t="shared" si="30"/>
        <v>0</v>
      </c>
      <c r="I777" s="270">
        <f t="shared" si="31"/>
        <v>0</v>
      </c>
    </row>
    <row r="778" spans="2:9" s="245" customFormat="1" ht="10.199999999999999">
      <c r="B778" s="756"/>
      <c r="C778" s="757"/>
      <c r="D778" s="266"/>
      <c r="E778" s="267"/>
      <c r="F778" s="267"/>
      <c r="G778" s="268"/>
      <c r="H778" s="269">
        <f t="shared" si="30"/>
        <v>0</v>
      </c>
      <c r="I778" s="270">
        <f t="shared" si="31"/>
        <v>0</v>
      </c>
    </row>
    <row r="779" spans="2:9" s="245" customFormat="1" ht="10.199999999999999">
      <c r="B779" s="756"/>
      <c r="C779" s="757"/>
      <c r="D779" s="266"/>
      <c r="E779" s="267"/>
      <c r="F779" s="267"/>
      <c r="G779" s="268"/>
      <c r="H779" s="269">
        <f t="shared" si="30"/>
        <v>0</v>
      </c>
      <c r="I779" s="270">
        <f t="shared" si="31"/>
        <v>0</v>
      </c>
    </row>
    <row r="780" spans="2:9" s="245" customFormat="1" ht="10.199999999999999">
      <c r="B780" s="756"/>
      <c r="C780" s="757"/>
      <c r="D780" s="266"/>
      <c r="E780" s="267"/>
      <c r="F780" s="267"/>
      <c r="G780" s="268"/>
      <c r="H780" s="269">
        <f t="shared" si="30"/>
        <v>0</v>
      </c>
      <c r="I780" s="270">
        <f t="shared" si="31"/>
        <v>0</v>
      </c>
    </row>
    <row r="781" spans="2:9" s="245" customFormat="1" ht="10.199999999999999">
      <c r="B781" s="756"/>
      <c r="C781" s="757"/>
      <c r="D781" s="266"/>
      <c r="E781" s="267"/>
      <c r="F781" s="267"/>
      <c r="G781" s="268"/>
      <c r="H781" s="269">
        <f t="shared" si="30"/>
        <v>0</v>
      </c>
      <c r="I781" s="270">
        <f t="shared" si="31"/>
        <v>0</v>
      </c>
    </row>
    <row r="782" spans="2:9" s="245" customFormat="1" ht="10.199999999999999">
      <c r="B782" s="758"/>
      <c r="C782" s="759"/>
      <c r="D782" s="271"/>
      <c r="E782" s="272"/>
      <c r="F782" s="272"/>
      <c r="G782" s="273"/>
      <c r="H782" s="274">
        <f t="shared" si="30"/>
        <v>0</v>
      </c>
      <c r="I782" s="275">
        <f t="shared" si="31"/>
        <v>0</v>
      </c>
    </row>
    <row r="783" spans="2:9" s="244" customFormat="1" ht="12">
      <c r="B783" s="762" t="s">
        <v>233</v>
      </c>
      <c r="C783" s="763"/>
      <c r="D783" s="763"/>
      <c r="E783" s="763"/>
      <c r="F783" s="763"/>
      <c r="G783" s="764"/>
      <c r="H783" s="276">
        <f>ROUND(SUM(H733:H782),3)</f>
        <v>0</v>
      </c>
      <c r="I783" s="277">
        <f>ROUND(SUM(I733:I782),3)</f>
        <v>0</v>
      </c>
    </row>
    <row r="784" spans="2:9" s="244" customFormat="1" ht="12.6" thickBot="1">
      <c r="B784" s="765" t="s">
        <v>234</v>
      </c>
      <c r="C784" s="766"/>
      <c r="D784" s="766"/>
      <c r="E784" s="766"/>
      <c r="F784" s="766"/>
      <c r="G784" s="767"/>
      <c r="H784" s="768">
        <f>ROUND(I783-H783+I732,3)</f>
        <v>0</v>
      </c>
      <c r="I784" s="769"/>
    </row>
    <row r="785" spans="2:9" s="245" customFormat="1" ht="10.8" thickTop="1">
      <c r="B785" s="770" t="s">
        <v>5</v>
      </c>
      <c r="C785" s="771"/>
      <c r="D785" s="774" t="s">
        <v>6</v>
      </c>
      <c r="E785" s="775"/>
      <c r="F785" s="775"/>
      <c r="G785" s="775"/>
      <c r="H785" s="775"/>
      <c r="I785" s="776"/>
    </row>
    <row r="786" spans="2:9" s="245" customFormat="1" ht="10.199999999999999">
      <c r="B786" s="772"/>
      <c r="C786" s="773"/>
      <c r="D786" s="777" t="s">
        <v>235</v>
      </c>
      <c r="E786" s="778"/>
      <c r="F786" s="778"/>
      <c r="G786" s="778"/>
      <c r="H786" s="779" t="s">
        <v>236</v>
      </c>
      <c r="I786" s="780"/>
    </row>
    <row r="787" spans="2:9" s="245" customFormat="1" ht="10.199999999999999">
      <c r="B787" s="798" t="str">
        <f>B715</f>
        <v>YENİ YAPI</v>
      </c>
      <c r="C787" s="799"/>
      <c r="D787" s="802" t="str">
        <f>D715</f>
        <v>Emrah Kulaklı</v>
      </c>
      <c r="E787" s="803"/>
      <c r="F787" s="803"/>
      <c r="G787" s="803"/>
      <c r="H787" s="802" t="str">
        <f>H715</f>
        <v>Emrullah Yavaş</v>
      </c>
      <c r="I787" s="804"/>
    </row>
    <row r="788" spans="2:9" s="245" customFormat="1" ht="10.199999999999999">
      <c r="B788" s="800"/>
      <c r="C788" s="801"/>
      <c r="D788" s="802" t="str">
        <f>D716</f>
        <v>İnşaat Mühendisi</v>
      </c>
      <c r="E788" s="803"/>
      <c r="F788" s="803"/>
      <c r="G788" s="803"/>
      <c r="H788" s="802" t="str">
        <f>H716</f>
        <v>İnşaat Mühendisi</v>
      </c>
      <c r="I788" s="804"/>
    </row>
    <row r="789" spans="2:9" s="245" customFormat="1" ht="10.199999999999999">
      <c r="B789" s="800"/>
      <c r="C789" s="801"/>
      <c r="D789" s="259"/>
      <c r="H789" s="259"/>
      <c r="I789" s="254"/>
    </row>
    <row r="790" spans="2:9" s="245" customFormat="1" ht="10.199999999999999">
      <c r="B790" s="253"/>
      <c r="D790" s="259"/>
      <c r="H790" s="259"/>
      <c r="I790" s="254"/>
    </row>
    <row r="791" spans="2:9" s="245" customFormat="1" ht="10.8" thickBot="1">
      <c r="B791" s="255"/>
      <c r="C791" s="256"/>
      <c r="D791" s="260"/>
      <c r="E791" s="256"/>
      <c r="F791" s="256"/>
      <c r="G791" s="256"/>
      <c r="H791" s="260"/>
      <c r="I791" s="257"/>
    </row>
    <row r="792" spans="2:9" s="245" customFormat="1" ht="6" customHeight="1" thickTop="1"/>
    <row r="793" spans="2:9" ht="3.75" customHeight="1"/>
    <row r="794" spans="2:9" ht="9.75" customHeight="1" thickBot="1">
      <c r="B794" s="246"/>
      <c r="C794" s="246"/>
      <c r="D794" s="245"/>
      <c r="H794" s="247" t="s">
        <v>232</v>
      </c>
      <c r="I794" s="248">
        <f>I722+1</f>
        <v>11</v>
      </c>
    </row>
    <row r="795" spans="2:9" s="244" customFormat="1" ht="12" customHeight="1" thickTop="1">
      <c r="B795" s="278" t="s">
        <v>6</v>
      </c>
      <c r="C795" s="760" t="str">
        <f>C723</f>
        <v>:FARSYAPI</v>
      </c>
      <c r="D795" s="760"/>
      <c r="E795" s="760"/>
      <c r="F795" s="760"/>
      <c r="G795" s="760"/>
      <c r="H795" s="760"/>
      <c r="I795" s="761"/>
    </row>
    <row r="796" spans="2:9" s="244" customFormat="1" ht="12">
      <c r="B796" s="279" t="s">
        <v>5</v>
      </c>
      <c r="C796" s="783" t="str">
        <f t="shared" ref="C796:C799" si="32">C724</f>
        <v>:YENİ YAPI</v>
      </c>
      <c r="D796" s="783"/>
      <c r="E796" s="783"/>
      <c r="F796" s="783"/>
      <c r="G796" s="783"/>
      <c r="H796" s="783"/>
      <c r="I796" s="784"/>
    </row>
    <row r="797" spans="2:9" s="244" customFormat="1" ht="12" customHeight="1">
      <c r="B797" s="279" t="s">
        <v>230</v>
      </c>
      <c r="C797" s="785" t="str">
        <f t="shared" si="32"/>
        <v xml:space="preserve">:PANDROS </v>
      </c>
      <c r="D797" s="785"/>
      <c r="E797" s="785"/>
      <c r="F797" s="785"/>
      <c r="G797" s="785"/>
      <c r="H797" s="785"/>
      <c r="I797" s="786"/>
    </row>
    <row r="798" spans="2:9" s="244" customFormat="1" ht="12" customHeight="1">
      <c r="B798" s="279" t="s">
        <v>231</v>
      </c>
      <c r="C798" s="783" t="str">
        <f t="shared" si="32"/>
        <v>:İNCE İŞLER</v>
      </c>
      <c r="D798" s="783"/>
      <c r="E798" s="783"/>
      <c r="F798" s="783"/>
      <c r="G798" s="783"/>
      <c r="H798" s="783"/>
      <c r="I798" s="784"/>
    </row>
    <row r="799" spans="2:9" s="244" customFormat="1" ht="33" customHeight="1">
      <c r="B799" s="280" t="s">
        <v>228</v>
      </c>
      <c r="C799" s="787" t="str">
        <f t="shared" si="32"/>
        <v>:Genel Temizlik Kesintisi</v>
      </c>
      <c r="D799" s="787"/>
      <c r="E799" s="787"/>
      <c r="F799" s="787"/>
      <c r="G799" s="787"/>
      <c r="H799" s="787"/>
      <c r="I799" s="788"/>
    </row>
    <row r="800" spans="2:9" s="244" customFormat="1" ht="12.6" thickBot="1">
      <c r="B800" s="281" t="s">
        <v>9</v>
      </c>
      <c r="C800" s="282" t="str">
        <f>C728</f>
        <v>:KES.03</v>
      </c>
      <c r="D800" s="283" t="s">
        <v>1</v>
      </c>
      <c r="E800" s="283" t="str">
        <f>E728</f>
        <v>:pkt</v>
      </c>
      <c r="F800" s="283"/>
      <c r="G800" s="283"/>
      <c r="H800" s="283" t="s">
        <v>198</v>
      </c>
      <c r="I800" s="284" t="str">
        <f>I728</f>
        <v>:1TL</v>
      </c>
    </row>
    <row r="801" spans="2:10" s="249" customFormat="1" ht="24" customHeight="1" thickTop="1" thickBot="1">
      <c r="B801" s="789" t="s">
        <v>229</v>
      </c>
      <c r="C801" s="790"/>
      <c r="D801" s="790"/>
      <c r="E801" s="790"/>
      <c r="F801" s="790"/>
      <c r="G801" s="790"/>
      <c r="H801" s="790"/>
      <c r="I801" s="791"/>
    </row>
    <row r="802" spans="2:10" s="244" customFormat="1" ht="12.6" thickTop="1">
      <c r="B802" s="792" t="s">
        <v>223</v>
      </c>
      <c r="C802" s="793"/>
      <c r="D802" s="793" t="s">
        <v>145</v>
      </c>
      <c r="E802" s="793"/>
      <c r="F802" s="793"/>
      <c r="G802" s="793"/>
      <c r="H802" s="796" t="s">
        <v>3</v>
      </c>
      <c r="I802" s="797"/>
    </row>
    <row r="803" spans="2:10" s="244" customFormat="1" ht="12">
      <c r="B803" s="794"/>
      <c r="C803" s="795"/>
      <c r="D803" s="251" t="s">
        <v>147</v>
      </c>
      <c r="E803" s="251" t="s">
        <v>224</v>
      </c>
      <c r="F803" s="251" t="s">
        <v>225</v>
      </c>
      <c r="G803" s="251" t="s">
        <v>148</v>
      </c>
      <c r="H803" s="258" t="s">
        <v>226</v>
      </c>
      <c r="I803" s="252" t="s">
        <v>227</v>
      </c>
      <c r="J803" s="250"/>
    </row>
    <row r="804" spans="2:10" s="244" customFormat="1" ht="12">
      <c r="B804" s="781" t="s">
        <v>237</v>
      </c>
      <c r="C804" s="782"/>
      <c r="D804" s="261"/>
      <c r="E804" s="262"/>
      <c r="F804" s="262"/>
      <c r="G804" s="263"/>
      <c r="H804" s="264"/>
      <c r="I804" s="265">
        <f>H784</f>
        <v>0</v>
      </c>
      <c r="J804" s="250"/>
    </row>
    <row r="805" spans="2:10" s="245" customFormat="1" ht="10.199999999999999">
      <c r="B805" s="756"/>
      <c r="C805" s="757"/>
      <c r="D805" s="266"/>
      <c r="E805" s="267"/>
      <c r="F805" s="267"/>
      <c r="G805" s="268"/>
      <c r="H805" s="269">
        <f>ROUND(IF(MID(B805,1,5)="MİNHA",PRODUCT(D805:G805),0),3)</f>
        <v>0</v>
      </c>
      <c r="I805" s="270">
        <f>ROUND(IF(MID(B805,1,5)&lt;&gt;"MİNHA",PRODUCT(D805:G805),0),3)</f>
        <v>0</v>
      </c>
    </row>
    <row r="806" spans="2:10" s="245" customFormat="1" ht="10.199999999999999">
      <c r="B806" s="756"/>
      <c r="C806" s="757"/>
      <c r="D806" s="266"/>
      <c r="E806" s="267"/>
      <c r="F806" s="267"/>
      <c r="G806" s="268"/>
      <c r="H806" s="269">
        <f t="shared" ref="H806:H854" si="33">ROUND(IF(MID(B806,1,5)="MİNHA",PRODUCT(D806:G806),0),3)</f>
        <v>0</v>
      </c>
      <c r="I806" s="270">
        <f t="shared" ref="I806:I854" si="34">ROUND(IF(MID(B806,1,5)&lt;&gt;"MİNHA",PRODUCT(D806:G806),0),3)</f>
        <v>0</v>
      </c>
    </row>
    <row r="807" spans="2:10" s="245" customFormat="1" ht="10.199999999999999">
      <c r="B807" s="756"/>
      <c r="C807" s="757"/>
      <c r="D807" s="266"/>
      <c r="E807" s="267"/>
      <c r="F807" s="267"/>
      <c r="G807" s="268"/>
      <c r="H807" s="269">
        <f t="shared" si="33"/>
        <v>0</v>
      </c>
      <c r="I807" s="270">
        <f t="shared" si="34"/>
        <v>0</v>
      </c>
    </row>
    <row r="808" spans="2:10" s="245" customFormat="1" ht="10.199999999999999">
      <c r="B808" s="756"/>
      <c r="C808" s="757"/>
      <c r="D808" s="266"/>
      <c r="E808" s="267"/>
      <c r="F808" s="267"/>
      <c r="G808" s="268"/>
      <c r="H808" s="269">
        <f t="shared" si="33"/>
        <v>0</v>
      </c>
      <c r="I808" s="270">
        <f t="shared" si="34"/>
        <v>0</v>
      </c>
    </row>
    <row r="809" spans="2:10" s="245" customFormat="1" ht="10.199999999999999">
      <c r="B809" s="756"/>
      <c r="C809" s="757"/>
      <c r="D809" s="266"/>
      <c r="E809" s="267"/>
      <c r="F809" s="267"/>
      <c r="G809" s="268"/>
      <c r="H809" s="269">
        <f t="shared" si="33"/>
        <v>0</v>
      </c>
      <c r="I809" s="270">
        <f t="shared" si="34"/>
        <v>0</v>
      </c>
    </row>
    <row r="810" spans="2:10" s="245" customFormat="1" ht="10.199999999999999">
      <c r="B810" s="756"/>
      <c r="C810" s="757"/>
      <c r="D810" s="266"/>
      <c r="E810" s="267"/>
      <c r="F810" s="267"/>
      <c r="G810" s="268"/>
      <c r="H810" s="269">
        <f t="shared" si="33"/>
        <v>0</v>
      </c>
      <c r="I810" s="270">
        <f t="shared" si="34"/>
        <v>0</v>
      </c>
    </row>
    <row r="811" spans="2:10" s="245" customFormat="1" ht="10.199999999999999">
      <c r="B811" s="756"/>
      <c r="C811" s="757"/>
      <c r="D811" s="266"/>
      <c r="E811" s="267"/>
      <c r="F811" s="267"/>
      <c r="G811" s="268"/>
      <c r="H811" s="269">
        <f t="shared" si="33"/>
        <v>0</v>
      </c>
      <c r="I811" s="270">
        <f t="shared" si="34"/>
        <v>0</v>
      </c>
    </row>
    <row r="812" spans="2:10" s="245" customFormat="1" ht="10.199999999999999">
      <c r="B812" s="756"/>
      <c r="C812" s="757"/>
      <c r="D812" s="266"/>
      <c r="E812" s="267"/>
      <c r="F812" s="267"/>
      <c r="G812" s="268"/>
      <c r="H812" s="269">
        <f t="shared" si="33"/>
        <v>0</v>
      </c>
      <c r="I812" s="270">
        <f t="shared" si="34"/>
        <v>0</v>
      </c>
    </row>
    <row r="813" spans="2:10" s="245" customFormat="1" ht="10.199999999999999">
      <c r="B813" s="756"/>
      <c r="C813" s="757"/>
      <c r="D813" s="266"/>
      <c r="E813" s="267"/>
      <c r="F813" s="267"/>
      <c r="G813" s="268"/>
      <c r="H813" s="269">
        <f t="shared" si="33"/>
        <v>0</v>
      </c>
      <c r="I813" s="270">
        <f t="shared" si="34"/>
        <v>0</v>
      </c>
    </row>
    <row r="814" spans="2:10" s="245" customFormat="1" ht="10.199999999999999">
      <c r="B814" s="756"/>
      <c r="C814" s="757"/>
      <c r="D814" s="266"/>
      <c r="E814" s="267"/>
      <c r="F814" s="267"/>
      <c r="G814" s="268"/>
      <c r="H814" s="269">
        <f t="shared" si="33"/>
        <v>0</v>
      </c>
      <c r="I814" s="270">
        <f t="shared" si="34"/>
        <v>0</v>
      </c>
    </row>
    <row r="815" spans="2:10" s="245" customFormat="1" ht="10.199999999999999">
      <c r="B815" s="756"/>
      <c r="C815" s="757"/>
      <c r="D815" s="266"/>
      <c r="E815" s="267"/>
      <c r="F815" s="267"/>
      <c r="G815" s="268"/>
      <c r="H815" s="269">
        <f t="shared" si="33"/>
        <v>0</v>
      </c>
      <c r="I815" s="270">
        <f t="shared" si="34"/>
        <v>0</v>
      </c>
    </row>
    <row r="816" spans="2:10" s="245" customFormat="1" ht="10.199999999999999">
      <c r="B816" s="756"/>
      <c r="C816" s="757"/>
      <c r="D816" s="266"/>
      <c r="E816" s="267"/>
      <c r="F816" s="267"/>
      <c r="G816" s="268"/>
      <c r="H816" s="269">
        <f t="shared" si="33"/>
        <v>0</v>
      </c>
      <c r="I816" s="270">
        <f t="shared" si="34"/>
        <v>0</v>
      </c>
    </row>
    <row r="817" spans="2:9" s="245" customFormat="1" ht="10.199999999999999">
      <c r="B817" s="756"/>
      <c r="C817" s="757"/>
      <c r="D817" s="266"/>
      <c r="E817" s="267"/>
      <c r="F817" s="267"/>
      <c r="G817" s="268"/>
      <c r="H817" s="269">
        <f t="shared" si="33"/>
        <v>0</v>
      </c>
      <c r="I817" s="270">
        <f t="shared" si="34"/>
        <v>0</v>
      </c>
    </row>
    <row r="818" spans="2:9" s="245" customFormat="1" ht="10.199999999999999">
      <c r="B818" s="756"/>
      <c r="C818" s="757"/>
      <c r="D818" s="266"/>
      <c r="E818" s="267"/>
      <c r="F818" s="267"/>
      <c r="G818" s="268"/>
      <c r="H818" s="269">
        <f t="shared" si="33"/>
        <v>0</v>
      </c>
      <c r="I818" s="270">
        <f t="shared" si="34"/>
        <v>0</v>
      </c>
    </row>
    <row r="819" spans="2:9" s="245" customFormat="1" ht="10.199999999999999">
      <c r="B819" s="756"/>
      <c r="C819" s="757"/>
      <c r="D819" s="266"/>
      <c r="E819" s="267"/>
      <c r="F819" s="267"/>
      <c r="G819" s="268"/>
      <c r="H819" s="269">
        <f t="shared" si="33"/>
        <v>0</v>
      </c>
      <c r="I819" s="270">
        <f t="shared" si="34"/>
        <v>0</v>
      </c>
    </row>
    <row r="820" spans="2:9" s="245" customFormat="1" ht="10.199999999999999">
      <c r="B820" s="756"/>
      <c r="C820" s="757"/>
      <c r="D820" s="266"/>
      <c r="E820" s="267"/>
      <c r="F820" s="267"/>
      <c r="G820" s="268"/>
      <c r="H820" s="269">
        <f t="shared" si="33"/>
        <v>0</v>
      </c>
      <c r="I820" s="270">
        <f t="shared" si="34"/>
        <v>0</v>
      </c>
    </row>
    <row r="821" spans="2:9" s="245" customFormat="1" ht="10.199999999999999">
      <c r="B821" s="756"/>
      <c r="C821" s="757"/>
      <c r="D821" s="266"/>
      <c r="E821" s="267"/>
      <c r="F821" s="267"/>
      <c r="G821" s="268"/>
      <c r="H821" s="269">
        <f t="shared" si="33"/>
        <v>0</v>
      </c>
      <c r="I821" s="270">
        <f t="shared" si="34"/>
        <v>0</v>
      </c>
    </row>
    <row r="822" spans="2:9" s="245" customFormat="1" ht="10.199999999999999">
      <c r="B822" s="756"/>
      <c r="C822" s="757"/>
      <c r="D822" s="266"/>
      <c r="E822" s="267"/>
      <c r="F822" s="267"/>
      <c r="G822" s="268"/>
      <c r="H822" s="269">
        <f t="shared" si="33"/>
        <v>0</v>
      </c>
      <c r="I822" s="270">
        <f t="shared" si="34"/>
        <v>0</v>
      </c>
    </row>
    <row r="823" spans="2:9" s="245" customFormat="1" ht="10.199999999999999">
      <c r="B823" s="756"/>
      <c r="C823" s="757"/>
      <c r="D823" s="266"/>
      <c r="E823" s="267"/>
      <c r="F823" s="267"/>
      <c r="G823" s="268"/>
      <c r="H823" s="269">
        <f t="shared" si="33"/>
        <v>0</v>
      </c>
      <c r="I823" s="270">
        <f t="shared" si="34"/>
        <v>0</v>
      </c>
    </row>
    <row r="824" spans="2:9" s="245" customFormat="1" ht="10.199999999999999">
      <c r="B824" s="756"/>
      <c r="C824" s="757"/>
      <c r="D824" s="266"/>
      <c r="E824" s="267"/>
      <c r="F824" s="267"/>
      <c r="G824" s="268"/>
      <c r="H824" s="269">
        <f t="shared" si="33"/>
        <v>0</v>
      </c>
      <c r="I824" s="270">
        <f t="shared" si="34"/>
        <v>0</v>
      </c>
    </row>
    <row r="825" spans="2:9" s="245" customFormat="1" ht="10.199999999999999">
      <c r="B825" s="756"/>
      <c r="C825" s="757"/>
      <c r="D825" s="266"/>
      <c r="E825" s="267"/>
      <c r="F825" s="267"/>
      <c r="G825" s="268"/>
      <c r="H825" s="269">
        <f t="shared" si="33"/>
        <v>0</v>
      </c>
      <c r="I825" s="270">
        <f t="shared" si="34"/>
        <v>0</v>
      </c>
    </row>
    <row r="826" spans="2:9" s="245" customFormat="1" ht="10.199999999999999">
      <c r="B826" s="756"/>
      <c r="C826" s="757"/>
      <c r="D826" s="266"/>
      <c r="E826" s="267"/>
      <c r="F826" s="267"/>
      <c r="G826" s="268"/>
      <c r="H826" s="269">
        <f t="shared" si="33"/>
        <v>0</v>
      </c>
      <c r="I826" s="270">
        <f t="shared" si="34"/>
        <v>0</v>
      </c>
    </row>
    <row r="827" spans="2:9" s="245" customFormat="1" ht="10.199999999999999">
      <c r="B827" s="756"/>
      <c r="C827" s="757"/>
      <c r="D827" s="266"/>
      <c r="E827" s="267"/>
      <c r="F827" s="267"/>
      <c r="G827" s="268"/>
      <c r="H827" s="269">
        <f t="shared" si="33"/>
        <v>0</v>
      </c>
      <c r="I827" s="270">
        <f t="shared" si="34"/>
        <v>0</v>
      </c>
    </row>
    <row r="828" spans="2:9" s="245" customFormat="1" ht="10.199999999999999">
      <c r="B828" s="756"/>
      <c r="C828" s="757"/>
      <c r="D828" s="266"/>
      <c r="E828" s="267"/>
      <c r="F828" s="267"/>
      <c r="G828" s="268"/>
      <c r="H828" s="269">
        <f t="shared" si="33"/>
        <v>0</v>
      </c>
      <c r="I828" s="270">
        <f t="shared" si="34"/>
        <v>0</v>
      </c>
    </row>
    <row r="829" spans="2:9" s="245" customFormat="1" ht="10.199999999999999">
      <c r="B829" s="756"/>
      <c r="C829" s="757"/>
      <c r="D829" s="266"/>
      <c r="E829" s="267"/>
      <c r="F829" s="267"/>
      <c r="G829" s="268"/>
      <c r="H829" s="269">
        <f t="shared" si="33"/>
        <v>0</v>
      </c>
      <c r="I829" s="270">
        <f t="shared" si="34"/>
        <v>0</v>
      </c>
    </row>
    <row r="830" spans="2:9" s="245" customFormat="1" ht="10.199999999999999">
      <c r="B830" s="756"/>
      <c r="C830" s="757"/>
      <c r="D830" s="266"/>
      <c r="E830" s="267"/>
      <c r="F830" s="267"/>
      <c r="G830" s="268"/>
      <c r="H830" s="269">
        <f t="shared" si="33"/>
        <v>0</v>
      </c>
      <c r="I830" s="270">
        <f t="shared" si="34"/>
        <v>0</v>
      </c>
    </row>
    <row r="831" spans="2:9" s="245" customFormat="1" ht="10.199999999999999">
      <c r="B831" s="756"/>
      <c r="C831" s="757"/>
      <c r="D831" s="266"/>
      <c r="E831" s="267"/>
      <c r="F831" s="267"/>
      <c r="G831" s="268"/>
      <c r="H831" s="269">
        <f t="shared" si="33"/>
        <v>0</v>
      </c>
      <c r="I831" s="270">
        <f t="shared" si="34"/>
        <v>0</v>
      </c>
    </row>
    <row r="832" spans="2:9" s="245" customFormat="1" ht="10.199999999999999">
      <c r="B832" s="756"/>
      <c r="C832" s="757"/>
      <c r="D832" s="266"/>
      <c r="E832" s="267"/>
      <c r="F832" s="267"/>
      <c r="G832" s="268"/>
      <c r="H832" s="269">
        <f t="shared" si="33"/>
        <v>0</v>
      </c>
      <c r="I832" s="270">
        <f t="shared" si="34"/>
        <v>0</v>
      </c>
    </row>
    <row r="833" spans="2:9" s="245" customFormat="1" ht="10.199999999999999">
      <c r="B833" s="756"/>
      <c r="C833" s="757"/>
      <c r="D833" s="266"/>
      <c r="E833" s="267"/>
      <c r="F833" s="267"/>
      <c r="G833" s="268"/>
      <c r="H833" s="269">
        <f t="shared" si="33"/>
        <v>0</v>
      </c>
      <c r="I833" s="270">
        <f t="shared" si="34"/>
        <v>0</v>
      </c>
    </row>
    <row r="834" spans="2:9" s="245" customFormat="1" ht="10.199999999999999">
      <c r="B834" s="756"/>
      <c r="C834" s="757"/>
      <c r="D834" s="266"/>
      <c r="E834" s="267"/>
      <c r="F834" s="267"/>
      <c r="G834" s="268"/>
      <c r="H834" s="269">
        <f t="shared" si="33"/>
        <v>0</v>
      </c>
      <c r="I834" s="270">
        <f t="shared" si="34"/>
        <v>0</v>
      </c>
    </row>
    <row r="835" spans="2:9" s="245" customFormat="1" ht="10.199999999999999">
      <c r="B835" s="756"/>
      <c r="C835" s="757"/>
      <c r="D835" s="266"/>
      <c r="E835" s="267"/>
      <c r="F835" s="267"/>
      <c r="G835" s="268"/>
      <c r="H835" s="269">
        <f t="shared" si="33"/>
        <v>0</v>
      </c>
      <c r="I835" s="270">
        <f t="shared" si="34"/>
        <v>0</v>
      </c>
    </row>
    <row r="836" spans="2:9" s="245" customFormat="1" ht="10.199999999999999">
      <c r="B836" s="756"/>
      <c r="C836" s="757"/>
      <c r="D836" s="266"/>
      <c r="E836" s="267"/>
      <c r="F836" s="267"/>
      <c r="G836" s="268"/>
      <c r="H836" s="269">
        <f t="shared" si="33"/>
        <v>0</v>
      </c>
      <c r="I836" s="270">
        <f t="shared" si="34"/>
        <v>0</v>
      </c>
    </row>
    <row r="837" spans="2:9" s="245" customFormat="1" ht="10.199999999999999">
      <c r="B837" s="756"/>
      <c r="C837" s="757"/>
      <c r="D837" s="266"/>
      <c r="E837" s="267"/>
      <c r="F837" s="267"/>
      <c r="G837" s="268"/>
      <c r="H837" s="269">
        <f t="shared" si="33"/>
        <v>0</v>
      </c>
      <c r="I837" s="270">
        <f t="shared" si="34"/>
        <v>0</v>
      </c>
    </row>
    <row r="838" spans="2:9" s="245" customFormat="1" ht="10.199999999999999">
      <c r="B838" s="756"/>
      <c r="C838" s="757"/>
      <c r="D838" s="266"/>
      <c r="E838" s="267"/>
      <c r="F838" s="267"/>
      <c r="G838" s="268"/>
      <c r="H838" s="269">
        <f t="shared" si="33"/>
        <v>0</v>
      </c>
      <c r="I838" s="270">
        <f t="shared" si="34"/>
        <v>0</v>
      </c>
    </row>
    <row r="839" spans="2:9" s="245" customFormat="1" ht="10.199999999999999">
      <c r="B839" s="756"/>
      <c r="C839" s="757"/>
      <c r="D839" s="266"/>
      <c r="E839" s="267"/>
      <c r="F839" s="267"/>
      <c r="G839" s="268"/>
      <c r="H839" s="269">
        <f t="shared" si="33"/>
        <v>0</v>
      </c>
      <c r="I839" s="270">
        <f t="shared" si="34"/>
        <v>0</v>
      </c>
    </row>
    <row r="840" spans="2:9" s="245" customFormat="1" ht="10.199999999999999">
      <c r="B840" s="756"/>
      <c r="C840" s="757"/>
      <c r="D840" s="266"/>
      <c r="E840" s="267"/>
      <c r="F840" s="267"/>
      <c r="G840" s="268"/>
      <c r="H840" s="269">
        <f t="shared" si="33"/>
        <v>0</v>
      </c>
      <c r="I840" s="270">
        <f t="shared" si="34"/>
        <v>0</v>
      </c>
    </row>
    <row r="841" spans="2:9" s="245" customFormat="1" ht="10.199999999999999">
      <c r="B841" s="756"/>
      <c r="C841" s="757"/>
      <c r="D841" s="266"/>
      <c r="E841" s="267"/>
      <c r="F841" s="267"/>
      <c r="G841" s="268"/>
      <c r="H841" s="269">
        <f t="shared" si="33"/>
        <v>0</v>
      </c>
      <c r="I841" s="270">
        <f t="shared" si="34"/>
        <v>0</v>
      </c>
    </row>
    <row r="842" spans="2:9" s="245" customFormat="1" ht="10.199999999999999">
      <c r="B842" s="756"/>
      <c r="C842" s="757"/>
      <c r="D842" s="266"/>
      <c r="E842" s="267"/>
      <c r="F842" s="267"/>
      <c r="G842" s="268"/>
      <c r="H842" s="269">
        <f t="shared" si="33"/>
        <v>0</v>
      </c>
      <c r="I842" s="270">
        <f t="shared" si="34"/>
        <v>0</v>
      </c>
    </row>
    <row r="843" spans="2:9" s="245" customFormat="1" ht="10.199999999999999">
      <c r="B843" s="756"/>
      <c r="C843" s="757"/>
      <c r="D843" s="266"/>
      <c r="E843" s="267"/>
      <c r="F843" s="267"/>
      <c r="G843" s="268"/>
      <c r="H843" s="269">
        <f t="shared" si="33"/>
        <v>0</v>
      </c>
      <c r="I843" s="270">
        <f t="shared" si="34"/>
        <v>0</v>
      </c>
    </row>
    <row r="844" spans="2:9" s="245" customFormat="1" ht="10.199999999999999">
      <c r="B844" s="756"/>
      <c r="C844" s="757"/>
      <c r="D844" s="266"/>
      <c r="E844" s="267"/>
      <c r="F844" s="267"/>
      <c r="G844" s="268"/>
      <c r="H844" s="269">
        <f t="shared" si="33"/>
        <v>0</v>
      </c>
      <c r="I844" s="270">
        <f t="shared" si="34"/>
        <v>0</v>
      </c>
    </row>
    <row r="845" spans="2:9" s="245" customFormat="1" ht="10.199999999999999">
      <c r="B845" s="756"/>
      <c r="C845" s="757"/>
      <c r="D845" s="266"/>
      <c r="E845" s="267"/>
      <c r="F845" s="267"/>
      <c r="G845" s="268"/>
      <c r="H845" s="269">
        <f t="shared" si="33"/>
        <v>0</v>
      </c>
      <c r="I845" s="270">
        <f t="shared" si="34"/>
        <v>0</v>
      </c>
    </row>
    <row r="846" spans="2:9" s="245" customFormat="1" ht="10.199999999999999">
      <c r="B846" s="756"/>
      <c r="C846" s="757"/>
      <c r="D846" s="266"/>
      <c r="E846" s="267"/>
      <c r="F846" s="267"/>
      <c r="G846" s="268"/>
      <c r="H846" s="269">
        <f t="shared" si="33"/>
        <v>0</v>
      </c>
      <c r="I846" s="270">
        <f t="shared" si="34"/>
        <v>0</v>
      </c>
    </row>
    <row r="847" spans="2:9" s="245" customFormat="1" ht="10.199999999999999">
      <c r="B847" s="756"/>
      <c r="C847" s="757"/>
      <c r="D847" s="266"/>
      <c r="E847" s="267"/>
      <c r="F847" s="267"/>
      <c r="G847" s="268"/>
      <c r="H847" s="269">
        <f t="shared" si="33"/>
        <v>0</v>
      </c>
      <c r="I847" s="270">
        <f t="shared" si="34"/>
        <v>0</v>
      </c>
    </row>
    <row r="848" spans="2:9" s="245" customFormat="1" ht="10.199999999999999">
      <c r="B848" s="756"/>
      <c r="C848" s="757"/>
      <c r="D848" s="266"/>
      <c r="E848" s="267"/>
      <c r="F848" s="267"/>
      <c r="G848" s="268"/>
      <c r="H848" s="269">
        <f t="shared" si="33"/>
        <v>0</v>
      </c>
      <c r="I848" s="270">
        <f t="shared" si="34"/>
        <v>0</v>
      </c>
    </row>
    <row r="849" spans="2:9" s="245" customFormat="1" ht="10.199999999999999">
      <c r="B849" s="756"/>
      <c r="C849" s="757"/>
      <c r="D849" s="266"/>
      <c r="E849" s="267"/>
      <c r="F849" s="267"/>
      <c r="G849" s="268"/>
      <c r="H849" s="269">
        <f t="shared" si="33"/>
        <v>0</v>
      </c>
      <c r="I849" s="270">
        <f t="shared" si="34"/>
        <v>0</v>
      </c>
    </row>
    <row r="850" spans="2:9" s="245" customFormat="1" ht="10.199999999999999">
      <c r="B850" s="756"/>
      <c r="C850" s="757"/>
      <c r="D850" s="266"/>
      <c r="E850" s="267"/>
      <c r="F850" s="267"/>
      <c r="G850" s="268"/>
      <c r="H850" s="269">
        <f t="shared" si="33"/>
        <v>0</v>
      </c>
      <c r="I850" s="270">
        <f t="shared" si="34"/>
        <v>0</v>
      </c>
    </row>
    <row r="851" spans="2:9" s="245" customFormat="1" ht="10.199999999999999">
      <c r="B851" s="756"/>
      <c r="C851" s="757"/>
      <c r="D851" s="266"/>
      <c r="E851" s="267"/>
      <c r="F851" s="267"/>
      <c r="G851" s="268"/>
      <c r="H851" s="269">
        <f t="shared" si="33"/>
        <v>0</v>
      </c>
      <c r="I851" s="270">
        <f t="shared" si="34"/>
        <v>0</v>
      </c>
    </row>
    <row r="852" spans="2:9" s="245" customFormat="1" ht="10.199999999999999">
      <c r="B852" s="756"/>
      <c r="C852" s="757"/>
      <c r="D852" s="266"/>
      <c r="E852" s="267"/>
      <c r="F852" s="267"/>
      <c r="G852" s="268"/>
      <c r="H852" s="269">
        <f t="shared" si="33"/>
        <v>0</v>
      </c>
      <c r="I852" s="270">
        <f t="shared" si="34"/>
        <v>0</v>
      </c>
    </row>
    <row r="853" spans="2:9" s="245" customFormat="1" ht="10.199999999999999">
      <c r="B853" s="756"/>
      <c r="C853" s="757"/>
      <c r="D853" s="266"/>
      <c r="E853" s="267"/>
      <c r="F853" s="267"/>
      <c r="G853" s="268"/>
      <c r="H853" s="269">
        <f t="shared" si="33"/>
        <v>0</v>
      </c>
      <c r="I853" s="270">
        <f t="shared" si="34"/>
        <v>0</v>
      </c>
    </row>
    <row r="854" spans="2:9" s="245" customFormat="1" ht="10.199999999999999">
      <c r="B854" s="758"/>
      <c r="C854" s="759"/>
      <c r="D854" s="271"/>
      <c r="E854" s="272"/>
      <c r="F854" s="272"/>
      <c r="G854" s="273"/>
      <c r="H854" s="274">
        <f t="shared" si="33"/>
        <v>0</v>
      </c>
      <c r="I854" s="275">
        <f t="shared" si="34"/>
        <v>0</v>
      </c>
    </row>
    <row r="855" spans="2:9" s="244" customFormat="1" ht="12">
      <c r="B855" s="762" t="s">
        <v>233</v>
      </c>
      <c r="C855" s="763"/>
      <c r="D855" s="763"/>
      <c r="E855" s="763"/>
      <c r="F855" s="763"/>
      <c r="G855" s="764"/>
      <c r="H855" s="276">
        <f>ROUND(SUM(H805:H854),3)</f>
        <v>0</v>
      </c>
      <c r="I855" s="277">
        <f>ROUND(SUM(I805:I854),3)</f>
        <v>0</v>
      </c>
    </row>
    <row r="856" spans="2:9" s="244" customFormat="1" ht="12.6" thickBot="1">
      <c r="B856" s="765" t="s">
        <v>234</v>
      </c>
      <c r="C856" s="766"/>
      <c r="D856" s="766"/>
      <c r="E856" s="766"/>
      <c r="F856" s="766"/>
      <c r="G856" s="767"/>
      <c r="H856" s="768">
        <f>ROUND(I855-H855+I804,3)</f>
        <v>0</v>
      </c>
      <c r="I856" s="769"/>
    </row>
    <row r="857" spans="2:9" s="245" customFormat="1" ht="10.8" thickTop="1">
      <c r="B857" s="770" t="s">
        <v>5</v>
      </c>
      <c r="C857" s="771"/>
      <c r="D857" s="774" t="s">
        <v>6</v>
      </c>
      <c r="E857" s="775"/>
      <c r="F857" s="775"/>
      <c r="G857" s="775"/>
      <c r="H857" s="775"/>
      <c r="I857" s="776"/>
    </row>
    <row r="858" spans="2:9" s="245" customFormat="1" ht="10.199999999999999">
      <c r="B858" s="772"/>
      <c r="C858" s="773"/>
      <c r="D858" s="777" t="s">
        <v>235</v>
      </c>
      <c r="E858" s="778"/>
      <c r="F858" s="778"/>
      <c r="G858" s="778"/>
      <c r="H858" s="779" t="s">
        <v>236</v>
      </c>
      <c r="I858" s="780"/>
    </row>
    <row r="859" spans="2:9" s="245" customFormat="1" ht="10.199999999999999">
      <c r="B859" s="798" t="str">
        <f>B787</f>
        <v>YENİ YAPI</v>
      </c>
      <c r="C859" s="799"/>
      <c r="D859" s="802" t="str">
        <f>D787</f>
        <v>Emrah Kulaklı</v>
      </c>
      <c r="E859" s="803"/>
      <c r="F859" s="803"/>
      <c r="G859" s="803"/>
      <c r="H859" s="802" t="str">
        <f>H787</f>
        <v>Emrullah Yavaş</v>
      </c>
      <c r="I859" s="804"/>
    </row>
    <row r="860" spans="2:9" s="245" customFormat="1" ht="10.199999999999999">
      <c r="B860" s="800"/>
      <c r="C860" s="801"/>
      <c r="D860" s="802" t="str">
        <f>D788</f>
        <v>İnşaat Mühendisi</v>
      </c>
      <c r="E860" s="803"/>
      <c r="F860" s="803"/>
      <c r="G860" s="803"/>
      <c r="H860" s="802" t="str">
        <f>H788</f>
        <v>İnşaat Mühendisi</v>
      </c>
      <c r="I860" s="804"/>
    </row>
    <row r="861" spans="2:9" s="245" customFormat="1" ht="10.199999999999999">
      <c r="B861" s="800"/>
      <c r="C861" s="801"/>
      <c r="D861" s="259"/>
      <c r="H861" s="259"/>
      <c r="I861" s="254"/>
    </row>
    <row r="862" spans="2:9" s="245" customFormat="1" ht="10.199999999999999">
      <c r="B862" s="253"/>
      <c r="D862" s="259"/>
      <c r="H862" s="259"/>
      <c r="I862" s="254"/>
    </row>
    <row r="863" spans="2:9" s="245" customFormat="1" ht="10.8" thickBot="1">
      <c r="B863" s="255"/>
      <c r="C863" s="256"/>
      <c r="D863" s="260"/>
      <c r="E863" s="256"/>
      <c r="F863" s="256"/>
      <c r="G863" s="256"/>
      <c r="H863" s="260"/>
      <c r="I863" s="257"/>
    </row>
    <row r="864" spans="2:9" s="245" customFormat="1" ht="6" customHeight="1" thickTop="1"/>
    <row r="865" spans="2:10" ht="3.75" customHeight="1"/>
    <row r="866" spans="2:10" ht="9.75" customHeight="1" thickBot="1">
      <c r="B866" s="246"/>
      <c r="C866" s="246"/>
      <c r="D866" s="245"/>
      <c r="H866" s="247" t="s">
        <v>232</v>
      </c>
      <c r="I866" s="248">
        <f>I794+1</f>
        <v>12</v>
      </c>
    </row>
    <row r="867" spans="2:10" s="244" customFormat="1" ht="12" customHeight="1" thickTop="1">
      <c r="B867" s="278" t="s">
        <v>6</v>
      </c>
      <c r="C867" s="760" t="str">
        <f>C795</f>
        <v>:FARSYAPI</v>
      </c>
      <c r="D867" s="760"/>
      <c r="E867" s="760"/>
      <c r="F867" s="760"/>
      <c r="G867" s="760"/>
      <c r="H867" s="760"/>
      <c r="I867" s="761"/>
    </row>
    <row r="868" spans="2:10" s="244" customFormat="1" ht="12">
      <c r="B868" s="279" t="s">
        <v>5</v>
      </c>
      <c r="C868" s="783" t="str">
        <f t="shared" ref="C868:C871" si="35">C796</f>
        <v>:YENİ YAPI</v>
      </c>
      <c r="D868" s="783"/>
      <c r="E868" s="783"/>
      <c r="F868" s="783"/>
      <c r="G868" s="783"/>
      <c r="H868" s="783"/>
      <c r="I868" s="784"/>
    </row>
    <row r="869" spans="2:10" s="244" customFormat="1" ht="12" customHeight="1">
      <c r="B869" s="279" t="s">
        <v>230</v>
      </c>
      <c r="C869" s="785" t="str">
        <f t="shared" si="35"/>
        <v xml:space="preserve">:PANDROS </v>
      </c>
      <c r="D869" s="785"/>
      <c r="E869" s="785"/>
      <c r="F869" s="785"/>
      <c r="G869" s="785"/>
      <c r="H869" s="785"/>
      <c r="I869" s="786"/>
    </row>
    <row r="870" spans="2:10" s="244" customFormat="1" ht="12" customHeight="1">
      <c r="B870" s="279" t="s">
        <v>231</v>
      </c>
      <c r="C870" s="783" t="str">
        <f t="shared" si="35"/>
        <v>:İNCE İŞLER</v>
      </c>
      <c r="D870" s="783"/>
      <c r="E870" s="783"/>
      <c r="F870" s="783"/>
      <c r="G870" s="783"/>
      <c r="H870" s="783"/>
      <c r="I870" s="784"/>
    </row>
    <row r="871" spans="2:10" s="244" customFormat="1" ht="33" customHeight="1">
      <c r="B871" s="280" t="s">
        <v>228</v>
      </c>
      <c r="C871" s="787" t="str">
        <f t="shared" si="35"/>
        <v>:Genel Temizlik Kesintisi</v>
      </c>
      <c r="D871" s="787"/>
      <c r="E871" s="787"/>
      <c r="F871" s="787"/>
      <c r="G871" s="787"/>
      <c r="H871" s="787"/>
      <c r="I871" s="788"/>
    </row>
    <row r="872" spans="2:10" s="244" customFormat="1" ht="12.6" thickBot="1">
      <c r="B872" s="281" t="s">
        <v>9</v>
      </c>
      <c r="C872" s="282" t="str">
        <f>C800</f>
        <v>:KES.03</v>
      </c>
      <c r="D872" s="283" t="s">
        <v>1</v>
      </c>
      <c r="E872" s="283" t="str">
        <f>E800</f>
        <v>:pkt</v>
      </c>
      <c r="F872" s="283"/>
      <c r="G872" s="283"/>
      <c r="H872" s="283" t="s">
        <v>198</v>
      </c>
      <c r="I872" s="284" t="str">
        <f>I800</f>
        <v>:1TL</v>
      </c>
    </row>
    <row r="873" spans="2:10" s="249" customFormat="1" ht="24" customHeight="1" thickTop="1" thickBot="1">
      <c r="B873" s="789" t="s">
        <v>229</v>
      </c>
      <c r="C873" s="790"/>
      <c r="D873" s="790"/>
      <c r="E873" s="790"/>
      <c r="F873" s="790"/>
      <c r="G873" s="790"/>
      <c r="H873" s="790"/>
      <c r="I873" s="791"/>
    </row>
    <row r="874" spans="2:10" s="244" customFormat="1" ht="12.6" thickTop="1">
      <c r="B874" s="792" t="s">
        <v>223</v>
      </c>
      <c r="C874" s="793"/>
      <c r="D874" s="793" t="s">
        <v>145</v>
      </c>
      <c r="E874" s="793"/>
      <c r="F874" s="793"/>
      <c r="G874" s="793"/>
      <c r="H874" s="796" t="s">
        <v>3</v>
      </c>
      <c r="I874" s="797"/>
    </row>
    <row r="875" spans="2:10" s="244" customFormat="1" ht="12">
      <c r="B875" s="794"/>
      <c r="C875" s="795"/>
      <c r="D875" s="251" t="s">
        <v>147</v>
      </c>
      <c r="E875" s="251" t="s">
        <v>224</v>
      </c>
      <c r="F875" s="251" t="s">
        <v>225</v>
      </c>
      <c r="G875" s="251" t="s">
        <v>148</v>
      </c>
      <c r="H875" s="258" t="s">
        <v>226</v>
      </c>
      <c r="I875" s="252" t="s">
        <v>227</v>
      </c>
      <c r="J875" s="250"/>
    </row>
    <row r="876" spans="2:10" s="244" customFormat="1" ht="12">
      <c r="B876" s="781" t="s">
        <v>237</v>
      </c>
      <c r="C876" s="782"/>
      <c r="D876" s="261"/>
      <c r="E876" s="262"/>
      <c r="F876" s="262"/>
      <c r="G876" s="263"/>
      <c r="H876" s="264"/>
      <c r="I876" s="265">
        <f>H856</f>
        <v>0</v>
      </c>
      <c r="J876" s="250"/>
    </row>
    <row r="877" spans="2:10" s="245" customFormat="1" ht="10.199999999999999">
      <c r="B877" s="756"/>
      <c r="C877" s="757"/>
      <c r="D877" s="266"/>
      <c r="E877" s="267"/>
      <c r="F877" s="267"/>
      <c r="G877" s="268"/>
      <c r="H877" s="269">
        <f>ROUND(IF(MID(B877,1,5)="MİNHA",PRODUCT(D877:G877),0),3)</f>
        <v>0</v>
      </c>
      <c r="I877" s="270">
        <f>ROUND(IF(MID(B877,1,5)&lt;&gt;"MİNHA",PRODUCT(D877:G877),0),3)</f>
        <v>0</v>
      </c>
    </row>
    <row r="878" spans="2:10" s="245" customFormat="1" ht="10.199999999999999">
      <c r="B878" s="756"/>
      <c r="C878" s="757"/>
      <c r="D878" s="266"/>
      <c r="E878" s="267"/>
      <c r="F878" s="267"/>
      <c r="G878" s="268"/>
      <c r="H878" s="269">
        <f t="shared" ref="H878:H926" si="36">ROUND(IF(MID(B878,1,5)="MİNHA",PRODUCT(D878:G878),0),3)</f>
        <v>0</v>
      </c>
      <c r="I878" s="270">
        <f t="shared" ref="I878:I926" si="37">ROUND(IF(MID(B878,1,5)&lt;&gt;"MİNHA",PRODUCT(D878:G878),0),3)</f>
        <v>0</v>
      </c>
    </row>
    <row r="879" spans="2:10" s="245" customFormat="1" ht="10.199999999999999">
      <c r="B879" s="756"/>
      <c r="C879" s="757"/>
      <c r="D879" s="266"/>
      <c r="E879" s="267"/>
      <c r="F879" s="267"/>
      <c r="G879" s="268"/>
      <c r="H879" s="269">
        <f t="shared" si="36"/>
        <v>0</v>
      </c>
      <c r="I879" s="270">
        <f t="shared" si="37"/>
        <v>0</v>
      </c>
    </row>
    <row r="880" spans="2:10" s="245" customFormat="1" ht="10.199999999999999">
      <c r="B880" s="756"/>
      <c r="C880" s="757"/>
      <c r="D880" s="266"/>
      <c r="E880" s="267"/>
      <c r="F880" s="267"/>
      <c r="G880" s="268"/>
      <c r="H880" s="269">
        <f t="shared" si="36"/>
        <v>0</v>
      </c>
      <c r="I880" s="270">
        <f t="shared" si="37"/>
        <v>0</v>
      </c>
    </row>
    <row r="881" spans="2:9" s="245" customFormat="1" ht="10.199999999999999">
      <c r="B881" s="756"/>
      <c r="C881" s="757"/>
      <c r="D881" s="266"/>
      <c r="E881" s="267"/>
      <c r="F881" s="267"/>
      <c r="G881" s="268"/>
      <c r="H881" s="269">
        <f t="shared" si="36"/>
        <v>0</v>
      </c>
      <c r="I881" s="270">
        <f t="shared" si="37"/>
        <v>0</v>
      </c>
    </row>
    <row r="882" spans="2:9" s="245" customFormat="1" ht="10.199999999999999">
      <c r="B882" s="756"/>
      <c r="C882" s="757"/>
      <c r="D882" s="266"/>
      <c r="E882" s="267"/>
      <c r="F882" s="267"/>
      <c r="G882" s="268"/>
      <c r="H882" s="269">
        <f t="shared" si="36"/>
        <v>0</v>
      </c>
      <c r="I882" s="270">
        <f t="shared" si="37"/>
        <v>0</v>
      </c>
    </row>
    <row r="883" spans="2:9" s="245" customFormat="1" ht="10.199999999999999">
      <c r="B883" s="756"/>
      <c r="C883" s="757"/>
      <c r="D883" s="266"/>
      <c r="E883" s="267"/>
      <c r="F883" s="267"/>
      <c r="G883" s="268"/>
      <c r="H883" s="269">
        <f t="shared" si="36"/>
        <v>0</v>
      </c>
      <c r="I883" s="270">
        <f t="shared" si="37"/>
        <v>0</v>
      </c>
    </row>
    <row r="884" spans="2:9" s="245" customFormat="1" ht="10.199999999999999">
      <c r="B884" s="756"/>
      <c r="C884" s="757"/>
      <c r="D884" s="266"/>
      <c r="E884" s="267"/>
      <c r="F884" s="267"/>
      <c r="G884" s="268"/>
      <c r="H884" s="269">
        <f t="shared" si="36"/>
        <v>0</v>
      </c>
      <c r="I884" s="270">
        <f t="shared" si="37"/>
        <v>0</v>
      </c>
    </row>
    <row r="885" spans="2:9" s="245" customFormat="1" ht="10.199999999999999">
      <c r="B885" s="756"/>
      <c r="C885" s="757"/>
      <c r="D885" s="266"/>
      <c r="E885" s="267"/>
      <c r="F885" s="267"/>
      <c r="G885" s="268"/>
      <c r="H885" s="269">
        <f t="shared" si="36"/>
        <v>0</v>
      </c>
      <c r="I885" s="270">
        <f t="shared" si="37"/>
        <v>0</v>
      </c>
    </row>
    <row r="886" spans="2:9" s="245" customFormat="1" ht="10.199999999999999">
      <c r="B886" s="756"/>
      <c r="C886" s="757"/>
      <c r="D886" s="266"/>
      <c r="E886" s="267"/>
      <c r="F886" s="267"/>
      <c r="G886" s="268"/>
      <c r="H886" s="269">
        <f t="shared" si="36"/>
        <v>0</v>
      </c>
      <c r="I886" s="270">
        <f t="shared" si="37"/>
        <v>0</v>
      </c>
    </row>
    <row r="887" spans="2:9" s="245" customFormat="1" ht="10.199999999999999">
      <c r="B887" s="756"/>
      <c r="C887" s="757"/>
      <c r="D887" s="266"/>
      <c r="E887" s="267"/>
      <c r="F887" s="267"/>
      <c r="G887" s="268"/>
      <c r="H887" s="269">
        <f t="shared" si="36"/>
        <v>0</v>
      </c>
      <c r="I887" s="270">
        <f t="shared" si="37"/>
        <v>0</v>
      </c>
    </row>
    <row r="888" spans="2:9" s="245" customFormat="1" ht="10.199999999999999">
      <c r="B888" s="756"/>
      <c r="C888" s="757"/>
      <c r="D888" s="266"/>
      <c r="E888" s="267"/>
      <c r="F888" s="267"/>
      <c r="G888" s="268"/>
      <c r="H888" s="269">
        <f t="shared" si="36"/>
        <v>0</v>
      </c>
      <c r="I888" s="270">
        <f t="shared" si="37"/>
        <v>0</v>
      </c>
    </row>
    <row r="889" spans="2:9" s="245" customFormat="1" ht="10.199999999999999">
      <c r="B889" s="756"/>
      <c r="C889" s="757"/>
      <c r="D889" s="266"/>
      <c r="E889" s="267"/>
      <c r="F889" s="267"/>
      <c r="G889" s="268"/>
      <c r="H889" s="269">
        <f t="shared" si="36"/>
        <v>0</v>
      </c>
      <c r="I889" s="270">
        <f t="shared" si="37"/>
        <v>0</v>
      </c>
    </row>
    <row r="890" spans="2:9" s="245" customFormat="1" ht="10.199999999999999">
      <c r="B890" s="756"/>
      <c r="C890" s="757"/>
      <c r="D890" s="266"/>
      <c r="E890" s="267"/>
      <c r="F890" s="267"/>
      <c r="G890" s="268"/>
      <c r="H890" s="269">
        <f t="shared" si="36"/>
        <v>0</v>
      </c>
      <c r="I890" s="270">
        <f t="shared" si="37"/>
        <v>0</v>
      </c>
    </row>
    <row r="891" spans="2:9" s="245" customFormat="1" ht="10.199999999999999">
      <c r="B891" s="756"/>
      <c r="C891" s="757"/>
      <c r="D891" s="266"/>
      <c r="E891" s="267"/>
      <c r="F891" s="267"/>
      <c r="G891" s="268"/>
      <c r="H891" s="269">
        <f t="shared" si="36"/>
        <v>0</v>
      </c>
      <c r="I891" s="270">
        <f t="shared" si="37"/>
        <v>0</v>
      </c>
    </row>
    <row r="892" spans="2:9" s="245" customFormat="1" ht="10.199999999999999">
      <c r="B892" s="756"/>
      <c r="C892" s="757"/>
      <c r="D892" s="266"/>
      <c r="E892" s="267"/>
      <c r="F892" s="267"/>
      <c r="G892" s="268"/>
      <c r="H892" s="269">
        <f t="shared" si="36"/>
        <v>0</v>
      </c>
      <c r="I892" s="270">
        <f t="shared" si="37"/>
        <v>0</v>
      </c>
    </row>
    <row r="893" spans="2:9" s="245" customFormat="1" ht="10.199999999999999">
      <c r="B893" s="756"/>
      <c r="C893" s="757"/>
      <c r="D893" s="266"/>
      <c r="E893" s="267"/>
      <c r="F893" s="267"/>
      <c r="G893" s="268"/>
      <c r="H893" s="269">
        <f t="shared" si="36"/>
        <v>0</v>
      </c>
      <c r="I893" s="270">
        <f t="shared" si="37"/>
        <v>0</v>
      </c>
    </row>
    <row r="894" spans="2:9" s="245" customFormat="1" ht="10.199999999999999">
      <c r="B894" s="756"/>
      <c r="C894" s="757"/>
      <c r="D894" s="266"/>
      <c r="E894" s="267"/>
      <c r="F894" s="267"/>
      <c r="G894" s="268"/>
      <c r="H894" s="269">
        <f t="shared" si="36"/>
        <v>0</v>
      </c>
      <c r="I894" s="270">
        <f t="shared" si="37"/>
        <v>0</v>
      </c>
    </row>
    <row r="895" spans="2:9" s="245" customFormat="1" ht="10.199999999999999">
      <c r="B895" s="756"/>
      <c r="C895" s="757"/>
      <c r="D895" s="266"/>
      <c r="E895" s="267"/>
      <c r="F895" s="267"/>
      <c r="G895" s="268"/>
      <c r="H895" s="269">
        <f t="shared" si="36"/>
        <v>0</v>
      </c>
      <c r="I895" s="270">
        <f t="shared" si="37"/>
        <v>0</v>
      </c>
    </row>
    <row r="896" spans="2:9" s="245" customFormat="1" ht="10.199999999999999">
      <c r="B896" s="756"/>
      <c r="C896" s="757"/>
      <c r="D896" s="266"/>
      <c r="E896" s="267"/>
      <c r="F896" s="267"/>
      <c r="G896" s="268"/>
      <c r="H896" s="269">
        <f t="shared" si="36"/>
        <v>0</v>
      </c>
      <c r="I896" s="270">
        <f t="shared" si="37"/>
        <v>0</v>
      </c>
    </row>
    <row r="897" spans="2:9" s="245" customFormat="1" ht="10.199999999999999">
      <c r="B897" s="756"/>
      <c r="C897" s="757"/>
      <c r="D897" s="266"/>
      <c r="E897" s="267"/>
      <c r="F897" s="267"/>
      <c r="G897" s="268"/>
      <c r="H897" s="269">
        <f t="shared" si="36"/>
        <v>0</v>
      </c>
      <c r="I897" s="270">
        <f t="shared" si="37"/>
        <v>0</v>
      </c>
    </row>
    <row r="898" spans="2:9" s="245" customFormat="1" ht="10.199999999999999">
      <c r="B898" s="756"/>
      <c r="C898" s="757"/>
      <c r="D898" s="266"/>
      <c r="E898" s="267"/>
      <c r="F898" s="267"/>
      <c r="G898" s="268"/>
      <c r="H898" s="269">
        <f t="shared" si="36"/>
        <v>0</v>
      </c>
      <c r="I898" s="270">
        <f t="shared" si="37"/>
        <v>0</v>
      </c>
    </row>
    <row r="899" spans="2:9" s="245" customFormat="1" ht="10.199999999999999">
      <c r="B899" s="756"/>
      <c r="C899" s="757"/>
      <c r="D899" s="266"/>
      <c r="E899" s="267"/>
      <c r="F899" s="267"/>
      <c r="G899" s="268"/>
      <c r="H899" s="269">
        <f t="shared" si="36"/>
        <v>0</v>
      </c>
      <c r="I899" s="270">
        <f t="shared" si="37"/>
        <v>0</v>
      </c>
    </row>
    <row r="900" spans="2:9" s="245" customFormat="1" ht="10.199999999999999">
      <c r="B900" s="756"/>
      <c r="C900" s="757"/>
      <c r="D900" s="266"/>
      <c r="E900" s="267"/>
      <c r="F900" s="267"/>
      <c r="G900" s="268"/>
      <c r="H900" s="269">
        <f t="shared" si="36"/>
        <v>0</v>
      </c>
      <c r="I900" s="270">
        <f t="shared" si="37"/>
        <v>0</v>
      </c>
    </row>
    <row r="901" spans="2:9" s="245" customFormat="1" ht="10.199999999999999">
      <c r="B901" s="756"/>
      <c r="C901" s="757"/>
      <c r="D901" s="266"/>
      <c r="E901" s="267"/>
      <c r="F901" s="267"/>
      <c r="G901" s="268"/>
      <c r="H901" s="269">
        <f t="shared" si="36"/>
        <v>0</v>
      </c>
      <c r="I901" s="270">
        <f t="shared" si="37"/>
        <v>0</v>
      </c>
    </row>
    <row r="902" spans="2:9" s="245" customFormat="1" ht="10.199999999999999">
      <c r="B902" s="756"/>
      <c r="C902" s="757"/>
      <c r="D902" s="266"/>
      <c r="E902" s="267"/>
      <c r="F902" s="267"/>
      <c r="G902" s="268"/>
      <c r="H902" s="269">
        <f t="shared" si="36"/>
        <v>0</v>
      </c>
      <c r="I902" s="270">
        <f t="shared" si="37"/>
        <v>0</v>
      </c>
    </row>
    <row r="903" spans="2:9" s="245" customFormat="1" ht="10.199999999999999">
      <c r="B903" s="756"/>
      <c r="C903" s="757"/>
      <c r="D903" s="266"/>
      <c r="E903" s="267"/>
      <c r="F903" s="267"/>
      <c r="G903" s="268"/>
      <c r="H903" s="269">
        <f t="shared" si="36"/>
        <v>0</v>
      </c>
      <c r="I903" s="270">
        <f t="shared" si="37"/>
        <v>0</v>
      </c>
    </row>
    <row r="904" spans="2:9" s="245" customFormat="1" ht="10.199999999999999">
      <c r="B904" s="756"/>
      <c r="C904" s="757"/>
      <c r="D904" s="266"/>
      <c r="E904" s="267"/>
      <c r="F904" s="267"/>
      <c r="G904" s="268"/>
      <c r="H904" s="269">
        <f t="shared" si="36"/>
        <v>0</v>
      </c>
      <c r="I904" s="270">
        <f t="shared" si="37"/>
        <v>0</v>
      </c>
    </row>
    <row r="905" spans="2:9" s="245" customFormat="1" ht="10.199999999999999">
      <c r="B905" s="756"/>
      <c r="C905" s="757"/>
      <c r="D905" s="266"/>
      <c r="E905" s="267"/>
      <c r="F905" s="267"/>
      <c r="G905" s="268"/>
      <c r="H905" s="269">
        <f t="shared" si="36"/>
        <v>0</v>
      </c>
      <c r="I905" s="270">
        <f t="shared" si="37"/>
        <v>0</v>
      </c>
    </row>
    <row r="906" spans="2:9" s="245" customFormat="1" ht="10.199999999999999">
      <c r="B906" s="756"/>
      <c r="C906" s="757"/>
      <c r="D906" s="266"/>
      <c r="E906" s="267"/>
      <c r="F906" s="267"/>
      <c r="G906" s="268"/>
      <c r="H906" s="269">
        <f t="shared" si="36"/>
        <v>0</v>
      </c>
      <c r="I906" s="270">
        <f t="shared" si="37"/>
        <v>0</v>
      </c>
    </row>
    <row r="907" spans="2:9" s="245" customFormat="1" ht="10.199999999999999">
      <c r="B907" s="756"/>
      <c r="C907" s="757"/>
      <c r="D907" s="266"/>
      <c r="E907" s="267"/>
      <c r="F907" s="267"/>
      <c r="G907" s="268"/>
      <c r="H907" s="269">
        <f t="shared" si="36"/>
        <v>0</v>
      </c>
      <c r="I907" s="270">
        <f t="shared" si="37"/>
        <v>0</v>
      </c>
    </row>
    <row r="908" spans="2:9" s="245" customFormat="1" ht="10.199999999999999">
      <c r="B908" s="756"/>
      <c r="C908" s="757"/>
      <c r="D908" s="266"/>
      <c r="E908" s="267"/>
      <c r="F908" s="267"/>
      <c r="G908" s="268"/>
      <c r="H908" s="269">
        <f t="shared" si="36"/>
        <v>0</v>
      </c>
      <c r="I908" s="270">
        <f t="shared" si="37"/>
        <v>0</v>
      </c>
    </row>
    <row r="909" spans="2:9" s="245" customFormat="1" ht="10.199999999999999">
      <c r="B909" s="756"/>
      <c r="C909" s="757"/>
      <c r="D909" s="266"/>
      <c r="E909" s="267"/>
      <c r="F909" s="267"/>
      <c r="G909" s="268"/>
      <c r="H909" s="269">
        <f t="shared" si="36"/>
        <v>0</v>
      </c>
      <c r="I909" s="270">
        <f t="shared" si="37"/>
        <v>0</v>
      </c>
    </row>
    <row r="910" spans="2:9" s="245" customFormat="1" ht="10.199999999999999">
      <c r="B910" s="756"/>
      <c r="C910" s="757"/>
      <c r="D910" s="266"/>
      <c r="E910" s="267"/>
      <c r="F910" s="267"/>
      <c r="G910" s="268"/>
      <c r="H910" s="269">
        <f t="shared" si="36"/>
        <v>0</v>
      </c>
      <c r="I910" s="270">
        <f t="shared" si="37"/>
        <v>0</v>
      </c>
    </row>
    <row r="911" spans="2:9" s="245" customFormat="1" ht="10.199999999999999">
      <c r="B911" s="756"/>
      <c r="C911" s="757"/>
      <c r="D911" s="266"/>
      <c r="E911" s="267"/>
      <c r="F911" s="267"/>
      <c r="G911" s="268"/>
      <c r="H911" s="269">
        <f t="shared" si="36"/>
        <v>0</v>
      </c>
      <c r="I911" s="270">
        <f t="shared" si="37"/>
        <v>0</v>
      </c>
    </row>
    <row r="912" spans="2:9" s="245" customFormat="1" ht="10.199999999999999">
      <c r="B912" s="756"/>
      <c r="C912" s="757"/>
      <c r="D912" s="266"/>
      <c r="E912" s="267"/>
      <c r="F912" s="267"/>
      <c r="G912" s="268"/>
      <c r="H912" s="269">
        <f t="shared" si="36"/>
        <v>0</v>
      </c>
      <c r="I912" s="270">
        <f t="shared" si="37"/>
        <v>0</v>
      </c>
    </row>
    <row r="913" spans="2:9" s="245" customFormat="1" ht="10.199999999999999">
      <c r="B913" s="756"/>
      <c r="C913" s="757"/>
      <c r="D913" s="266"/>
      <c r="E913" s="267"/>
      <c r="F913" s="267"/>
      <c r="G913" s="268"/>
      <c r="H913" s="269">
        <f t="shared" si="36"/>
        <v>0</v>
      </c>
      <c r="I913" s="270">
        <f t="shared" si="37"/>
        <v>0</v>
      </c>
    </row>
    <row r="914" spans="2:9" s="245" customFormat="1" ht="10.199999999999999">
      <c r="B914" s="756"/>
      <c r="C914" s="757"/>
      <c r="D914" s="266"/>
      <c r="E914" s="267"/>
      <c r="F914" s="267"/>
      <c r="G914" s="268"/>
      <c r="H914" s="269">
        <f t="shared" si="36"/>
        <v>0</v>
      </c>
      <c r="I914" s="270">
        <f t="shared" si="37"/>
        <v>0</v>
      </c>
    </row>
    <row r="915" spans="2:9" s="245" customFormat="1" ht="10.199999999999999">
      <c r="B915" s="756"/>
      <c r="C915" s="757"/>
      <c r="D915" s="266"/>
      <c r="E915" s="267"/>
      <c r="F915" s="267"/>
      <c r="G915" s="268"/>
      <c r="H915" s="269">
        <f t="shared" si="36"/>
        <v>0</v>
      </c>
      <c r="I915" s="270">
        <f t="shared" si="37"/>
        <v>0</v>
      </c>
    </row>
    <row r="916" spans="2:9" s="245" customFormat="1" ht="10.199999999999999">
      <c r="B916" s="756"/>
      <c r="C916" s="757"/>
      <c r="D916" s="266"/>
      <c r="E916" s="267"/>
      <c r="F916" s="267"/>
      <c r="G916" s="268"/>
      <c r="H916" s="269">
        <f t="shared" si="36"/>
        <v>0</v>
      </c>
      <c r="I916" s="270">
        <f t="shared" si="37"/>
        <v>0</v>
      </c>
    </row>
    <row r="917" spans="2:9" s="245" customFormat="1" ht="10.199999999999999">
      <c r="B917" s="756"/>
      <c r="C917" s="757"/>
      <c r="D917" s="266"/>
      <c r="E917" s="267"/>
      <c r="F917" s="267"/>
      <c r="G917" s="268"/>
      <c r="H917" s="269">
        <f t="shared" si="36"/>
        <v>0</v>
      </c>
      <c r="I917" s="270">
        <f t="shared" si="37"/>
        <v>0</v>
      </c>
    </row>
    <row r="918" spans="2:9" s="245" customFormat="1" ht="10.199999999999999">
      <c r="B918" s="756"/>
      <c r="C918" s="757"/>
      <c r="D918" s="266"/>
      <c r="E918" s="267"/>
      <c r="F918" s="267"/>
      <c r="G918" s="268"/>
      <c r="H918" s="269">
        <f t="shared" si="36"/>
        <v>0</v>
      </c>
      <c r="I918" s="270">
        <f t="shared" si="37"/>
        <v>0</v>
      </c>
    </row>
    <row r="919" spans="2:9" s="245" customFormat="1" ht="10.199999999999999">
      <c r="B919" s="756"/>
      <c r="C919" s="757"/>
      <c r="D919" s="266"/>
      <c r="E919" s="267"/>
      <c r="F919" s="267"/>
      <c r="G919" s="268"/>
      <c r="H919" s="269">
        <f t="shared" si="36"/>
        <v>0</v>
      </c>
      <c r="I919" s="270">
        <f t="shared" si="37"/>
        <v>0</v>
      </c>
    </row>
    <row r="920" spans="2:9" s="245" customFormat="1" ht="10.199999999999999">
      <c r="B920" s="756"/>
      <c r="C920" s="757"/>
      <c r="D920" s="266"/>
      <c r="E920" s="267"/>
      <c r="F920" s="267"/>
      <c r="G920" s="268"/>
      <c r="H920" s="269">
        <f t="shared" si="36"/>
        <v>0</v>
      </c>
      <c r="I920" s="270">
        <f t="shared" si="37"/>
        <v>0</v>
      </c>
    </row>
    <row r="921" spans="2:9" s="245" customFormat="1" ht="10.199999999999999">
      <c r="B921" s="756"/>
      <c r="C921" s="757"/>
      <c r="D921" s="266"/>
      <c r="E921" s="267"/>
      <c r="F921" s="267"/>
      <c r="G921" s="268"/>
      <c r="H921" s="269">
        <f t="shared" si="36"/>
        <v>0</v>
      </c>
      <c r="I921" s="270">
        <f t="shared" si="37"/>
        <v>0</v>
      </c>
    </row>
    <row r="922" spans="2:9" s="245" customFormat="1" ht="10.199999999999999">
      <c r="B922" s="756"/>
      <c r="C922" s="757"/>
      <c r="D922" s="266"/>
      <c r="E922" s="267"/>
      <c r="F922" s="267"/>
      <c r="G922" s="268"/>
      <c r="H922" s="269">
        <f t="shared" si="36"/>
        <v>0</v>
      </c>
      <c r="I922" s="270">
        <f t="shared" si="37"/>
        <v>0</v>
      </c>
    </row>
    <row r="923" spans="2:9" s="245" customFormat="1" ht="10.199999999999999">
      <c r="B923" s="756"/>
      <c r="C923" s="757"/>
      <c r="D923" s="266"/>
      <c r="E923" s="267"/>
      <c r="F923" s="267"/>
      <c r="G923" s="268"/>
      <c r="H923" s="269">
        <f t="shared" si="36"/>
        <v>0</v>
      </c>
      <c r="I923" s="270">
        <f t="shared" si="37"/>
        <v>0</v>
      </c>
    </row>
    <row r="924" spans="2:9" s="245" customFormat="1" ht="10.199999999999999">
      <c r="B924" s="756"/>
      <c r="C924" s="757"/>
      <c r="D924" s="266"/>
      <c r="E924" s="267"/>
      <c r="F924" s="267"/>
      <c r="G924" s="268"/>
      <c r="H924" s="269">
        <f t="shared" si="36"/>
        <v>0</v>
      </c>
      <c r="I924" s="270">
        <f t="shared" si="37"/>
        <v>0</v>
      </c>
    </row>
    <row r="925" spans="2:9" s="245" customFormat="1" ht="10.199999999999999">
      <c r="B925" s="756"/>
      <c r="C925" s="757"/>
      <c r="D925" s="266"/>
      <c r="E925" s="267"/>
      <c r="F925" s="267"/>
      <c r="G925" s="268"/>
      <c r="H925" s="269">
        <f t="shared" si="36"/>
        <v>0</v>
      </c>
      <c r="I925" s="270">
        <f t="shared" si="37"/>
        <v>0</v>
      </c>
    </row>
    <row r="926" spans="2:9" s="245" customFormat="1" ht="10.199999999999999">
      <c r="B926" s="758"/>
      <c r="C926" s="759"/>
      <c r="D926" s="271"/>
      <c r="E926" s="272"/>
      <c r="F926" s="272"/>
      <c r="G926" s="273"/>
      <c r="H926" s="274">
        <f t="shared" si="36"/>
        <v>0</v>
      </c>
      <c r="I926" s="275">
        <f t="shared" si="37"/>
        <v>0</v>
      </c>
    </row>
    <row r="927" spans="2:9" s="244" customFormat="1" ht="12">
      <c r="B927" s="762" t="s">
        <v>233</v>
      </c>
      <c r="C927" s="763"/>
      <c r="D927" s="763"/>
      <c r="E927" s="763"/>
      <c r="F927" s="763"/>
      <c r="G927" s="764"/>
      <c r="H927" s="276">
        <f>ROUND(SUM(H877:H926),3)</f>
        <v>0</v>
      </c>
      <c r="I927" s="277">
        <f>ROUND(SUM(I877:I926),3)</f>
        <v>0</v>
      </c>
    </row>
    <row r="928" spans="2:9" s="244" customFormat="1" ht="12.6" thickBot="1">
      <c r="B928" s="765" t="s">
        <v>234</v>
      </c>
      <c r="C928" s="766"/>
      <c r="D928" s="766"/>
      <c r="E928" s="766"/>
      <c r="F928" s="766"/>
      <c r="G928" s="767"/>
      <c r="H928" s="768">
        <f>ROUND(I927-H927+I876,3)</f>
        <v>0</v>
      </c>
      <c r="I928" s="769"/>
    </row>
    <row r="929" spans="2:9" s="245" customFormat="1" ht="10.8" thickTop="1">
      <c r="B929" s="770" t="s">
        <v>5</v>
      </c>
      <c r="C929" s="771"/>
      <c r="D929" s="774" t="s">
        <v>6</v>
      </c>
      <c r="E929" s="775"/>
      <c r="F929" s="775"/>
      <c r="G929" s="775"/>
      <c r="H929" s="775"/>
      <c r="I929" s="776"/>
    </row>
    <row r="930" spans="2:9" s="245" customFormat="1" ht="10.199999999999999">
      <c r="B930" s="772"/>
      <c r="C930" s="773"/>
      <c r="D930" s="777" t="s">
        <v>235</v>
      </c>
      <c r="E930" s="778"/>
      <c r="F930" s="778"/>
      <c r="G930" s="778"/>
      <c r="H930" s="779" t="s">
        <v>236</v>
      </c>
      <c r="I930" s="780"/>
    </row>
    <row r="931" spans="2:9" s="245" customFormat="1" ht="10.199999999999999">
      <c r="B931" s="798" t="str">
        <f>B859</f>
        <v>YENİ YAPI</v>
      </c>
      <c r="C931" s="799"/>
      <c r="D931" s="802" t="str">
        <f>D859</f>
        <v>Emrah Kulaklı</v>
      </c>
      <c r="E931" s="803"/>
      <c r="F931" s="803"/>
      <c r="G931" s="803"/>
      <c r="H931" s="802" t="str">
        <f>H859</f>
        <v>Emrullah Yavaş</v>
      </c>
      <c r="I931" s="804"/>
    </row>
    <row r="932" spans="2:9" s="245" customFormat="1" ht="10.199999999999999">
      <c r="B932" s="800"/>
      <c r="C932" s="801"/>
      <c r="D932" s="802" t="str">
        <f>D860</f>
        <v>İnşaat Mühendisi</v>
      </c>
      <c r="E932" s="803"/>
      <c r="F932" s="803"/>
      <c r="G932" s="803"/>
      <c r="H932" s="802" t="str">
        <f>H860</f>
        <v>İnşaat Mühendisi</v>
      </c>
      <c r="I932" s="804"/>
    </row>
    <row r="933" spans="2:9" s="245" customFormat="1" ht="10.199999999999999">
      <c r="B933" s="800"/>
      <c r="C933" s="801"/>
      <c r="D933" s="259"/>
      <c r="H933" s="259"/>
      <c r="I933" s="254"/>
    </row>
    <row r="934" spans="2:9" s="245" customFormat="1" ht="10.199999999999999">
      <c r="B934" s="253"/>
      <c r="D934" s="259"/>
      <c r="H934" s="259"/>
      <c r="I934" s="254"/>
    </row>
    <row r="935" spans="2:9" s="245" customFormat="1" ht="10.8" thickBot="1">
      <c r="B935" s="255"/>
      <c r="C935" s="256"/>
      <c r="D935" s="260"/>
      <c r="E935" s="256"/>
      <c r="F935" s="256"/>
      <c r="G935" s="256"/>
      <c r="H935" s="260"/>
      <c r="I935" s="257"/>
    </row>
    <row r="936" spans="2:9" s="245" customFormat="1" ht="6" customHeight="1" thickTop="1"/>
    <row r="937" spans="2:9" ht="3.75" customHeight="1"/>
    <row r="938" spans="2:9" ht="9.75" customHeight="1" thickBot="1">
      <c r="B938" s="246"/>
      <c r="C938" s="246"/>
      <c r="D938" s="245"/>
      <c r="H938" s="247" t="s">
        <v>232</v>
      </c>
      <c r="I938" s="248">
        <f>I866+1</f>
        <v>13</v>
      </c>
    </row>
    <row r="939" spans="2:9" s="244" customFormat="1" ht="12" customHeight="1" thickTop="1">
      <c r="B939" s="278" t="s">
        <v>6</v>
      </c>
      <c r="C939" s="760" t="str">
        <f>C867</f>
        <v>:FARSYAPI</v>
      </c>
      <c r="D939" s="760"/>
      <c r="E939" s="760"/>
      <c r="F939" s="760"/>
      <c r="G939" s="760"/>
      <c r="H939" s="760"/>
      <c r="I939" s="761"/>
    </row>
    <row r="940" spans="2:9" s="244" customFormat="1" ht="12">
      <c r="B940" s="279" t="s">
        <v>5</v>
      </c>
      <c r="C940" s="783" t="str">
        <f t="shared" ref="C940:C943" si="38">C868</f>
        <v>:YENİ YAPI</v>
      </c>
      <c r="D940" s="783"/>
      <c r="E940" s="783"/>
      <c r="F940" s="783"/>
      <c r="G940" s="783"/>
      <c r="H940" s="783"/>
      <c r="I940" s="784"/>
    </row>
    <row r="941" spans="2:9" s="244" customFormat="1" ht="12" customHeight="1">
      <c r="B941" s="279" t="s">
        <v>230</v>
      </c>
      <c r="C941" s="785" t="str">
        <f t="shared" si="38"/>
        <v xml:space="preserve">:PANDROS </v>
      </c>
      <c r="D941" s="785"/>
      <c r="E941" s="785"/>
      <c r="F941" s="785"/>
      <c r="G941" s="785"/>
      <c r="H941" s="785"/>
      <c r="I941" s="786"/>
    </row>
    <row r="942" spans="2:9" s="244" customFormat="1" ht="12" customHeight="1">
      <c r="B942" s="279" t="s">
        <v>231</v>
      </c>
      <c r="C942" s="783" t="str">
        <f t="shared" si="38"/>
        <v>:İNCE İŞLER</v>
      </c>
      <c r="D942" s="783"/>
      <c r="E942" s="783"/>
      <c r="F942" s="783"/>
      <c r="G942" s="783"/>
      <c r="H942" s="783"/>
      <c r="I942" s="784"/>
    </row>
    <row r="943" spans="2:9" s="244" customFormat="1" ht="33" customHeight="1">
      <c r="B943" s="280" t="s">
        <v>228</v>
      </c>
      <c r="C943" s="787" t="str">
        <f t="shared" si="38"/>
        <v>:Genel Temizlik Kesintisi</v>
      </c>
      <c r="D943" s="787"/>
      <c r="E943" s="787"/>
      <c r="F943" s="787"/>
      <c r="G943" s="787"/>
      <c r="H943" s="787"/>
      <c r="I943" s="788"/>
    </row>
    <row r="944" spans="2:9" s="244" customFormat="1" ht="12.6" thickBot="1">
      <c r="B944" s="281" t="s">
        <v>9</v>
      </c>
      <c r="C944" s="282" t="str">
        <f>C872</f>
        <v>:KES.03</v>
      </c>
      <c r="D944" s="283" t="s">
        <v>1</v>
      </c>
      <c r="E944" s="283" t="str">
        <f>E872</f>
        <v>:pkt</v>
      </c>
      <c r="F944" s="283"/>
      <c r="G944" s="283"/>
      <c r="H944" s="283" t="s">
        <v>198</v>
      </c>
      <c r="I944" s="284" t="str">
        <f>I872</f>
        <v>:1TL</v>
      </c>
    </row>
    <row r="945" spans="2:10" s="249" customFormat="1" ht="24" customHeight="1" thickTop="1" thickBot="1">
      <c r="B945" s="789" t="s">
        <v>229</v>
      </c>
      <c r="C945" s="790"/>
      <c r="D945" s="790"/>
      <c r="E945" s="790"/>
      <c r="F945" s="790"/>
      <c r="G945" s="790"/>
      <c r="H945" s="790"/>
      <c r="I945" s="791"/>
    </row>
    <row r="946" spans="2:10" s="244" customFormat="1" ht="12.6" thickTop="1">
      <c r="B946" s="792" t="s">
        <v>223</v>
      </c>
      <c r="C946" s="793"/>
      <c r="D946" s="793" t="s">
        <v>145</v>
      </c>
      <c r="E946" s="793"/>
      <c r="F946" s="793"/>
      <c r="G946" s="793"/>
      <c r="H946" s="796" t="s">
        <v>3</v>
      </c>
      <c r="I946" s="797"/>
    </row>
    <row r="947" spans="2:10" s="244" customFormat="1" ht="12">
      <c r="B947" s="794"/>
      <c r="C947" s="795"/>
      <c r="D947" s="251" t="s">
        <v>147</v>
      </c>
      <c r="E947" s="251" t="s">
        <v>224</v>
      </c>
      <c r="F947" s="251" t="s">
        <v>225</v>
      </c>
      <c r="G947" s="251" t="s">
        <v>148</v>
      </c>
      <c r="H947" s="258" t="s">
        <v>226</v>
      </c>
      <c r="I947" s="252" t="s">
        <v>227</v>
      </c>
      <c r="J947" s="250"/>
    </row>
    <row r="948" spans="2:10" s="244" customFormat="1" ht="12">
      <c r="B948" s="781" t="s">
        <v>237</v>
      </c>
      <c r="C948" s="782"/>
      <c r="D948" s="261"/>
      <c r="E948" s="262"/>
      <c r="F948" s="262"/>
      <c r="G948" s="263"/>
      <c r="H948" s="264"/>
      <c r="I948" s="265">
        <f>H928</f>
        <v>0</v>
      </c>
      <c r="J948" s="250"/>
    </row>
    <row r="949" spans="2:10" s="245" customFormat="1" ht="10.199999999999999">
      <c r="B949" s="756"/>
      <c r="C949" s="757"/>
      <c r="D949" s="266"/>
      <c r="E949" s="267"/>
      <c r="F949" s="267"/>
      <c r="G949" s="268"/>
      <c r="H949" s="269">
        <f>ROUND(IF(MID(B949,1,5)="MİNHA",PRODUCT(D949:G949),0),3)</f>
        <v>0</v>
      </c>
      <c r="I949" s="270">
        <f>ROUND(IF(MID(B949,1,5)&lt;&gt;"MİNHA",PRODUCT(D949:G949),0),3)</f>
        <v>0</v>
      </c>
    </row>
    <row r="950" spans="2:10" s="245" customFormat="1" ht="10.199999999999999">
      <c r="B950" s="756"/>
      <c r="C950" s="757"/>
      <c r="D950" s="266"/>
      <c r="E950" s="267"/>
      <c r="F950" s="267"/>
      <c r="G950" s="268"/>
      <c r="H950" s="269">
        <f t="shared" ref="H950:H998" si="39">ROUND(IF(MID(B950,1,5)="MİNHA",PRODUCT(D950:G950),0),3)</f>
        <v>0</v>
      </c>
      <c r="I950" s="270">
        <f t="shared" ref="I950:I998" si="40">ROUND(IF(MID(B950,1,5)&lt;&gt;"MİNHA",PRODUCT(D950:G950),0),3)</f>
        <v>0</v>
      </c>
    </row>
    <row r="951" spans="2:10" s="245" customFormat="1" ht="10.199999999999999">
      <c r="B951" s="756"/>
      <c r="C951" s="757"/>
      <c r="D951" s="266"/>
      <c r="E951" s="267"/>
      <c r="F951" s="267"/>
      <c r="G951" s="268"/>
      <c r="H951" s="269">
        <f t="shared" si="39"/>
        <v>0</v>
      </c>
      <c r="I951" s="270">
        <f t="shared" si="40"/>
        <v>0</v>
      </c>
    </row>
    <row r="952" spans="2:10" s="245" customFormat="1" ht="10.199999999999999">
      <c r="B952" s="756"/>
      <c r="C952" s="757"/>
      <c r="D952" s="266"/>
      <c r="E952" s="267"/>
      <c r="F952" s="267"/>
      <c r="G952" s="268"/>
      <c r="H952" s="269">
        <f t="shared" si="39"/>
        <v>0</v>
      </c>
      <c r="I952" s="270">
        <f t="shared" si="40"/>
        <v>0</v>
      </c>
    </row>
    <row r="953" spans="2:10" s="245" customFormat="1" ht="10.199999999999999">
      <c r="B953" s="756"/>
      <c r="C953" s="757"/>
      <c r="D953" s="266"/>
      <c r="E953" s="267"/>
      <c r="F953" s="267"/>
      <c r="G953" s="268"/>
      <c r="H953" s="269">
        <f t="shared" si="39"/>
        <v>0</v>
      </c>
      <c r="I953" s="270">
        <f t="shared" si="40"/>
        <v>0</v>
      </c>
    </row>
    <row r="954" spans="2:10" s="245" customFormat="1" ht="10.199999999999999">
      <c r="B954" s="756"/>
      <c r="C954" s="757"/>
      <c r="D954" s="266"/>
      <c r="E954" s="267"/>
      <c r="F954" s="267"/>
      <c r="G954" s="268"/>
      <c r="H954" s="269">
        <f t="shared" si="39"/>
        <v>0</v>
      </c>
      <c r="I954" s="270">
        <f t="shared" si="40"/>
        <v>0</v>
      </c>
    </row>
    <row r="955" spans="2:10" s="245" customFormat="1" ht="10.199999999999999">
      <c r="B955" s="756"/>
      <c r="C955" s="757"/>
      <c r="D955" s="266"/>
      <c r="E955" s="267"/>
      <c r="F955" s="267"/>
      <c r="G955" s="268"/>
      <c r="H955" s="269">
        <f t="shared" si="39"/>
        <v>0</v>
      </c>
      <c r="I955" s="270">
        <f t="shared" si="40"/>
        <v>0</v>
      </c>
    </row>
    <row r="956" spans="2:10" s="245" customFormat="1" ht="10.199999999999999">
      <c r="B956" s="756"/>
      <c r="C956" s="757"/>
      <c r="D956" s="266"/>
      <c r="E956" s="267"/>
      <c r="F956" s="267"/>
      <c r="G956" s="268"/>
      <c r="H956" s="269">
        <f t="shared" si="39"/>
        <v>0</v>
      </c>
      <c r="I956" s="270">
        <f t="shared" si="40"/>
        <v>0</v>
      </c>
    </row>
    <row r="957" spans="2:10" s="245" customFormat="1" ht="10.199999999999999">
      <c r="B957" s="756"/>
      <c r="C957" s="757"/>
      <c r="D957" s="266"/>
      <c r="E957" s="267"/>
      <c r="F957" s="267"/>
      <c r="G957" s="268"/>
      <c r="H957" s="269">
        <f t="shared" si="39"/>
        <v>0</v>
      </c>
      <c r="I957" s="270">
        <f t="shared" si="40"/>
        <v>0</v>
      </c>
    </row>
    <row r="958" spans="2:10" s="245" customFormat="1" ht="10.199999999999999">
      <c r="B958" s="756"/>
      <c r="C958" s="757"/>
      <c r="D958" s="266"/>
      <c r="E958" s="267"/>
      <c r="F958" s="267"/>
      <c r="G958" s="268"/>
      <c r="H958" s="269">
        <f t="shared" si="39"/>
        <v>0</v>
      </c>
      <c r="I958" s="270">
        <f t="shared" si="40"/>
        <v>0</v>
      </c>
    </row>
    <row r="959" spans="2:10" s="245" customFormat="1" ht="10.199999999999999">
      <c r="B959" s="756"/>
      <c r="C959" s="757"/>
      <c r="D959" s="266"/>
      <c r="E959" s="267"/>
      <c r="F959" s="267"/>
      <c r="G959" s="268"/>
      <c r="H959" s="269">
        <f t="shared" si="39"/>
        <v>0</v>
      </c>
      <c r="I959" s="270">
        <f t="shared" si="40"/>
        <v>0</v>
      </c>
    </row>
    <row r="960" spans="2:10" s="245" customFormat="1" ht="10.199999999999999">
      <c r="B960" s="756"/>
      <c r="C960" s="757"/>
      <c r="D960" s="266"/>
      <c r="E960" s="267"/>
      <c r="F960" s="267"/>
      <c r="G960" s="268"/>
      <c r="H960" s="269">
        <f t="shared" si="39"/>
        <v>0</v>
      </c>
      <c r="I960" s="270">
        <f t="shared" si="40"/>
        <v>0</v>
      </c>
    </row>
    <row r="961" spans="2:9" s="245" customFormat="1" ht="10.199999999999999">
      <c r="B961" s="756"/>
      <c r="C961" s="757"/>
      <c r="D961" s="266"/>
      <c r="E961" s="267"/>
      <c r="F961" s="267"/>
      <c r="G961" s="268"/>
      <c r="H961" s="269">
        <f t="shared" si="39"/>
        <v>0</v>
      </c>
      <c r="I961" s="270">
        <f t="shared" si="40"/>
        <v>0</v>
      </c>
    </row>
    <row r="962" spans="2:9" s="245" customFormat="1" ht="10.199999999999999">
      <c r="B962" s="756"/>
      <c r="C962" s="757"/>
      <c r="D962" s="266"/>
      <c r="E962" s="267"/>
      <c r="F962" s="267"/>
      <c r="G962" s="268"/>
      <c r="H962" s="269">
        <f t="shared" si="39"/>
        <v>0</v>
      </c>
      <c r="I962" s="270">
        <f t="shared" si="40"/>
        <v>0</v>
      </c>
    </row>
    <row r="963" spans="2:9" s="245" customFormat="1" ht="10.199999999999999">
      <c r="B963" s="756"/>
      <c r="C963" s="757"/>
      <c r="D963" s="266"/>
      <c r="E963" s="267"/>
      <c r="F963" s="267"/>
      <c r="G963" s="268"/>
      <c r="H963" s="269">
        <f t="shared" si="39"/>
        <v>0</v>
      </c>
      <c r="I963" s="270">
        <f t="shared" si="40"/>
        <v>0</v>
      </c>
    </row>
    <row r="964" spans="2:9" s="245" customFormat="1" ht="10.199999999999999">
      <c r="B964" s="756"/>
      <c r="C964" s="757"/>
      <c r="D964" s="266"/>
      <c r="E964" s="267"/>
      <c r="F964" s="267"/>
      <c r="G964" s="268"/>
      <c r="H964" s="269">
        <f t="shared" si="39"/>
        <v>0</v>
      </c>
      <c r="I964" s="270">
        <f t="shared" si="40"/>
        <v>0</v>
      </c>
    </row>
    <row r="965" spans="2:9" s="245" customFormat="1" ht="10.199999999999999">
      <c r="B965" s="756"/>
      <c r="C965" s="757"/>
      <c r="D965" s="266"/>
      <c r="E965" s="267"/>
      <c r="F965" s="267"/>
      <c r="G965" s="268"/>
      <c r="H965" s="269">
        <f t="shared" si="39"/>
        <v>0</v>
      </c>
      <c r="I965" s="270">
        <f t="shared" si="40"/>
        <v>0</v>
      </c>
    </row>
    <row r="966" spans="2:9" s="245" customFormat="1" ht="10.199999999999999">
      <c r="B966" s="756"/>
      <c r="C966" s="757"/>
      <c r="D966" s="266"/>
      <c r="E966" s="267"/>
      <c r="F966" s="267"/>
      <c r="G966" s="268"/>
      <c r="H966" s="269">
        <f t="shared" si="39"/>
        <v>0</v>
      </c>
      <c r="I966" s="270">
        <f t="shared" si="40"/>
        <v>0</v>
      </c>
    </row>
    <row r="967" spans="2:9" s="245" customFormat="1" ht="10.199999999999999">
      <c r="B967" s="756"/>
      <c r="C967" s="757"/>
      <c r="D967" s="266"/>
      <c r="E967" s="267"/>
      <c r="F967" s="267"/>
      <c r="G967" s="268"/>
      <c r="H967" s="269">
        <f t="shared" si="39"/>
        <v>0</v>
      </c>
      <c r="I967" s="270">
        <f t="shared" si="40"/>
        <v>0</v>
      </c>
    </row>
    <row r="968" spans="2:9" s="245" customFormat="1" ht="10.199999999999999">
      <c r="B968" s="756"/>
      <c r="C968" s="757"/>
      <c r="D968" s="266"/>
      <c r="E968" s="267"/>
      <c r="F968" s="267"/>
      <c r="G968" s="268"/>
      <c r="H968" s="269">
        <f t="shared" si="39"/>
        <v>0</v>
      </c>
      <c r="I968" s="270">
        <f t="shared" si="40"/>
        <v>0</v>
      </c>
    </row>
    <row r="969" spans="2:9" s="245" customFormat="1" ht="10.199999999999999">
      <c r="B969" s="756"/>
      <c r="C969" s="757"/>
      <c r="D969" s="266"/>
      <c r="E969" s="267"/>
      <c r="F969" s="267"/>
      <c r="G969" s="268"/>
      <c r="H969" s="269">
        <f t="shared" si="39"/>
        <v>0</v>
      </c>
      <c r="I969" s="270">
        <f t="shared" si="40"/>
        <v>0</v>
      </c>
    </row>
    <row r="970" spans="2:9" s="245" customFormat="1" ht="10.199999999999999">
      <c r="B970" s="756"/>
      <c r="C970" s="757"/>
      <c r="D970" s="266"/>
      <c r="E970" s="267"/>
      <c r="F970" s="267"/>
      <c r="G970" s="268"/>
      <c r="H970" s="269">
        <f t="shared" si="39"/>
        <v>0</v>
      </c>
      <c r="I970" s="270">
        <f t="shared" si="40"/>
        <v>0</v>
      </c>
    </row>
    <row r="971" spans="2:9" s="245" customFormat="1" ht="10.199999999999999">
      <c r="B971" s="756"/>
      <c r="C971" s="757"/>
      <c r="D971" s="266"/>
      <c r="E971" s="267"/>
      <c r="F971" s="267"/>
      <c r="G971" s="268"/>
      <c r="H971" s="269">
        <f t="shared" si="39"/>
        <v>0</v>
      </c>
      <c r="I971" s="270">
        <f t="shared" si="40"/>
        <v>0</v>
      </c>
    </row>
    <row r="972" spans="2:9" s="245" customFormat="1" ht="10.199999999999999">
      <c r="B972" s="756"/>
      <c r="C972" s="757"/>
      <c r="D972" s="266"/>
      <c r="E972" s="267"/>
      <c r="F972" s="267"/>
      <c r="G972" s="268"/>
      <c r="H972" s="269">
        <f t="shared" si="39"/>
        <v>0</v>
      </c>
      <c r="I972" s="270">
        <f t="shared" si="40"/>
        <v>0</v>
      </c>
    </row>
    <row r="973" spans="2:9" s="245" customFormat="1" ht="10.199999999999999">
      <c r="B973" s="756"/>
      <c r="C973" s="757"/>
      <c r="D973" s="266"/>
      <c r="E973" s="267"/>
      <c r="F973" s="267"/>
      <c r="G973" s="268"/>
      <c r="H973" s="269">
        <f t="shared" si="39"/>
        <v>0</v>
      </c>
      <c r="I973" s="270">
        <f t="shared" si="40"/>
        <v>0</v>
      </c>
    </row>
    <row r="974" spans="2:9" s="245" customFormat="1" ht="10.199999999999999">
      <c r="B974" s="756"/>
      <c r="C974" s="757"/>
      <c r="D974" s="266"/>
      <c r="E974" s="267"/>
      <c r="F974" s="267"/>
      <c r="G974" s="268"/>
      <c r="H974" s="269">
        <f t="shared" si="39"/>
        <v>0</v>
      </c>
      <c r="I974" s="270">
        <f t="shared" si="40"/>
        <v>0</v>
      </c>
    </row>
    <row r="975" spans="2:9" s="245" customFormat="1" ht="10.199999999999999">
      <c r="B975" s="756"/>
      <c r="C975" s="757"/>
      <c r="D975" s="266"/>
      <c r="E975" s="267"/>
      <c r="F975" s="267"/>
      <c r="G975" s="268"/>
      <c r="H975" s="269">
        <f t="shared" si="39"/>
        <v>0</v>
      </c>
      <c r="I975" s="270">
        <f t="shared" si="40"/>
        <v>0</v>
      </c>
    </row>
    <row r="976" spans="2:9" s="245" customFormat="1" ht="10.199999999999999">
      <c r="B976" s="756"/>
      <c r="C976" s="757"/>
      <c r="D976" s="266"/>
      <c r="E976" s="267"/>
      <c r="F976" s="267"/>
      <c r="G976" s="268"/>
      <c r="H976" s="269">
        <f t="shared" si="39"/>
        <v>0</v>
      </c>
      <c r="I976" s="270">
        <f t="shared" si="40"/>
        <v>0</v>
      </c>
    </row>
    <row r="977" spans="2:9" s="245" customFormat="1" ht="10.199999999999999">
      <c r="B977" s="756"/>
      <c r="C977" s="757"/>
      <c r="D977" s="266"/>
      <c r="E977" s="267"/>
      <c r="F977" s="267"/>
      <c r="G977" s="268"/>
      <c r="H977" s="269">
        <f t="shared" si="39"/>
        <v>0</v>
      </c>
      <c r="I977" s="270">
        <f t="shared" si="40"/>
        <v>0</v>
      </c>
    </row>
    <row r="978" spans="2:9" s="245" customFormat="1" ht="10.199999999999999">
      <c r="B978" s="756"/>
      <c r="C978" s="757"/>
      <c r="D978" s="266"/>
      <c r="E978" s="267"/>
      <c r="F978" s="267"/>
      <c r="G978" s="268"/>
      <c r="H978" s="269">
        <f t="shared" si="39"/>
        <v>0</v>
      </c>
      <c r="I978" s="270">
        <f t="shared" si="40"/>
        <v>0</v>
      </c>
    </row>
    <row r="979" spans="2:9" s="245" customFormat="1" ht="10.199999999999999">
      <c r="B979" s="756"/>
      <c r="C979" s="757"/>
      <c r="D979" s="266"/>
      <c r="E979" s="267"/>
      <c r="F979" s="267"/>
      <c r="G979" s="268"/>
      <c r="H979" s="269">
        <f t="shared" si="39"/>
        <v>0</v>
      </c>
      <c r="I979" s="270">
        <f t="shared" si="40"/>
        <v>0</v>
      </c>
    </row>
    <row r="980" spans="2:9" s="245" customFormat="1" ht="10.199999999999999">
      <c r="B980" s="756"/>
      <c r="C980" s="757"/>
      <c r="D980" s="266"/>
      <c r="E980" s="267"/>
      <c r="F980" s="267"/>
      <c r="G980" s="268"/>
      <c r="H980" s="269">
        <f t="shared" si="39"/>
        <v>0</v>
      </c>
      <c r="I980" s="270">
        <f t="shared" si="40"/>
        <v>0</v>
      </c>
    </row>
    <row r="981" spans="2:9" s="245" customFormat="1" ht="10.199999999999999">
      <c r="B981" s="756"/>
      <c r="C981" s="757"/>
      <c r="D981" s="266"/>
      <c r="E981" s="267"/>
      <c r="F981" s="267"/>
      <c r="G981" s="268"/>
      <c r="H981" s="269">
        <f t="shared" si="39"/>
        <v>0</v>
      </c>
      <c r="I981" s="270">
        <f t="shared" si="40"/>
        <v>0</v>
      </c>
    </row>
    <row r="982" spans="2:9" s="245" customFormat="1" ht="10.199999999999999">
      <c r="B982" s="756"/>
      <c r="C982" s="757"/>
      <c r="D982" s="266"/>
      <c r="E982" s="267"/>
      <c r="F982" s="267"/>
      <c r="G982" s="268"/>
      <c r="H982" s="269">
        <f t="shared" si="39"/>
        <v>0</v>
      </c>
      <c r="I982" s="270">
        <f t="shared" si="40"/>
        <v>0</v>
      </c>
    </row>
    <row r="983" spans="2:9" s="245" customFormat="1" ht="10.199999999999999">
      <c r="B983" s="756"/>
      <c r="C983" s="757"/>
      <c r="D983" s="266"/>
      <c r="E983" s="267"/>
      <c r="F983" s="267"/>
      <c r="G983" s="268"/>
      <c r="H983" s="269">
        <f t="shared" si="39"/>
        <v>0</v>
      </c>
      <c r="I983" s="270">
        <f t="shared" si="40"/>
        <v>0</v>
      </c>
    </row>
    <row r="984" spans="2:9" s="245" customFormat="1" ht="10.199999999999999">
      <c r="B984" s="756"/>
      <c r="C984" s="757"/>
      <c r="D984" s="266"/>
      <c r="E984" s="267"/>
      <c r="F984" s="267"/>
      <c r="G984" s="268"/>
      <c r="H984" s="269">
        <f t="shared" si="39"/>
        <v>0</v>
      </c>
      <c r="I984" s="270">
        <f t="shared" si="40"/>
        <v>0</v>
      </c>
    </row>
    <row r="985" spans="2:9" s="245" customFormat="1" ht="10.199999999999999">
      <c r="B985" s="756"/>
      <c r="C985" s="757"/>
      <c r="D985" s="266"/>
      <c r="E985" s="267"/>
      <c r="F985" s="267"/>
      <c r="G985" s="268"/>
      <c r="H985" s="269">
        <f t="shared" si="39"/>
        <v>0</v>
      </c>
      <c r="I985" s="270">
        <f t="shared" si="40"/>
        <v>0</v>
      </c>
    </row>
    <row r="986" spans="2:9" s="245" customFormat="1" ht="10.199999999999999">
      <c r="B986" s="756"/>
      <c r="C986" s="757"/>
      <c r="D986" s="266"/>
      <c r="E986" s="267"/>
      <c r="F986" s="267"/>
      <c r="G986" s="268"/>
      <c r="H986" s="269">
        <f t="shared" si="39"/>
        <v>0</v>
      </c>
      <c r="I986" s="270">
        <f t="shared" si="40"/>
        <v>0</v>
      </c>
    </row>
    <row r="987" spans="2:9" s="245" customFormat="1" ht="10.199999999999999">
      <c r="B987" s="756"/>
      <c r="C987" s="757"/>
      <c r="D987" s="266"/>
      <c r="E987" s="267"/>
      <c r="F987" s="267"/>
      <c r="G987" s="268"/>
      <c r="H987" s="269">
        <f t="shared" si="39"/>
        <v>0</v>
      </c>
      <c r="I987" s="270">
        <f t="shared" si="40"/>
        <v>0</v>
      </c>
    </row>
    <row r="988" spans="2:9" s="245" customFormat="1" ht="10.199999999999999">
      <c r="B988" s="756"/>
      <c r="C988" s="757"/>
      <c r="D988" s="266"/>
      <c r="E988" s="267"/>
      <c r="F988" s="267"/>
      <c r="G988" s="268"/>
      <c r="H988" s="269">
        <f t="shared" si="39"/>
        <v>0</v>
      </c>
      <c r="I988" s="270">
        <f t="shared" si="40"/>
        <v>0</v>
      </c>
    </row>
    <row r="989" spans="2:9" s="245" customFormat="1" ht="10.199999999999999">
      <c r="B989" s="756"/>
      <c r="C989" s="757"/>
      <c r="D989" s="266"/>
      <c r="E989" s="267"/>
      <c r="F989" s="267"/>
      <c r="G989" s="268"/>
      <c r="H989" s="269">
        <f t="shared" si="39"/>
        <v>0</v>
      </c>
      <c r="I989" s="270">
        <f t="shared" si="40"/>
        <v>0</v>
      </c>
    </row>
    <row r="990" spans="2:9" s="245" customFormat="1" ht="10.199999999999999">
      <c r="B990" s="756"/>
      <c r="C990" s="757"/>
      <c r="D990" s="266"/>
      <c r="E990" s="267"/>
      <c r="F990" s="267"/>
      <c r="G990" s="268"/>
      <c r="H990" s="269">
        <f t="shared" si="39"/>
        <v>0</v>
      </c>
      <c r="I990" s="270">
        <f t="shared" si="40"/>
        <v>0</v>
      </c>
    </row>
    <row r="991" spans="2:9" s="245" customFormat="1" ht="10.199999999999999">
      <c r="B991" s="756"/>
      <c r="C991" s="757"/>
      <c r="D991" s="266"/>
      <c r="E991" s="267"/>
      <c r="F991" s="267"/>
      <c r="G991" s="268"/>
      <c r="H991" s="269">
        <f t="shared" si="39"/>
        <v>0</v>
      </c>
      <c r="I991" s="270">
        <f t="shared" si="40"/>
        <v>0</v>
      </c>
    </row>
    <row r="992" spans="2:9" s="245" customFormat="1" ht="10.199999999999999">
      <c r="B992" s="756"/>
      <c r="C992" s="757"/>
      <c r="D992" s="266"/>
      <c r="E992" s="267"/>
      <c r="F992" s="267"/>
      <c r="G992" s="268"/>
      <c r="H992" s="269">
        <f t="shared" si="39"/>
        <v>0</v>
      </c>
      <c r="I992" s="270">
        <f t="shared" si="40"/>
        <v>0</v>
      </c>
    </row>
    <row r="993" spans="2:9" s="245" customFormat="1" ht="10.199999999999999">
      <c r="B993" s="756"/>
      <c r="C993" s="757"/>
      <c r="D993" s="266"/>
      <c r="E993" s="267"/>
      <c r="F993" s="267"/>
      <c r="G993" s="268"/>
      <c r="H993" s="269">
        <f t="shared" si="39"/>
        <v>0</v>
      </c>
      <c r="I993" s="270">
        <f t="shared" si="40"/>
        <v>0</v>
      </c>
    </row>
    <row r="994" spans="2:9" s="245" customFormat="1" ht="10.199999999999999">
      <c r="B994" s="756"/>
      <c r="C994" s="757"/>
      <c r="D994" s="266"/>
      <c r="E994" s="267"/>
      <c r="F994" s="267"/>
      <c r="G994" s="268"/>
      <c r="H994" s="269">
        <f t="shared" si="39"/>
        <v>0</v>
      </c>
      <c r="I994" s="270">
        <f t="shared" si="40"/>
        <v>0</v>
      </c>
    </row>
    <row r="995" spans="2:9" s="245" customFormat="1" ht="10.199999999999999">
      <c r="B995" s="756"/>
      <c r="C995" s="757"/>
      <c r="D995" s="266"/>
      <c r="E995" s="267"/>
      <c r="F995" s="267"/>
      <c r="G995" s="268"/>
      <c r="H995" s="269">
        <f t="shared" si="39"/>
        <v>0</v>
      </c>
      <c r="I995" s="270">
        <f t="shared" si="40"/>
        <v>0</v>
      </c>
    </row>
    <row r="996" spans="2:9" s="245" customFormat="1" ht="10.199999999999999">
      <c r="B996" s="756"/>
      <c r="C996" s="757"/>
      <c r="D996" s="266"/>
      <c r="E996" s="267"/>
      <c r="F996" s="267"/>
      <c r="G996" s="268"/>
      <c r="H996" s="269">
        <f t="shared" si="39"/>
        <v>0</v>
      </c>
      <c r="I996" s="270">
        <f t="shared" si="40"/>
        <v>0</v>
      </c>
    </row>
    <row r="997" spans="2:9" s="245" customFormat="1" ht="10.199999999999999">
      <c r="B997" s="756"/>
      <c r="C997" s="757"/>
      <c r="D997" s="266"/>
      <c r="E997" s="267"/>
      <c r="F997" s="267"/>
      <c r="G997" s="268"/>
      <c r="H997" s="269">
        <f t="shared" si="39"/>
        <v>0</v>
      </c>
      <c r="I997" s="270">
        <f t="shared" si="40"/>
        <v>0</v>
      </c>
    </row>
    <row r="998" spans="2:9" s="245" customFormat="1" ht="10.199999999999999">
      <c r="B998" s="758"/>
      <c r="C998" s="759"/>
      <c r="D998" s="271"/>
      <c r="E998" s="272"/>
      <c r="F998" s="272"/>
      <c r="G998" s="273"/>
      <c r="H998" s="274">
        <f t="shared" si="39"/>
        <v>0</v>
      </c>
      <c r="I998" s="275">
        <f t="shared" si="40"/>
        <v>0</v>
      </c>
    </row>
    <row r="999" spans="2:9" s="244" customFormat="1" ht="12">
      <c r="B999" s="762" t="s">
        <v>233</v>
      </c>
      <c r="C999" s="763"/>
      <c r="D999" s="763"/>
      <c r="E999" s="763"/>
      <c r="F999" s="763"/>
      <c r="G999" s="764"/>
      <c r="H999" s="276">
        <f>ROUND(SUM(H949:H998),3)</f>
        <v>0</v>
      </c>
      <c r="I999" s="277">
        <f>ROUND(SUM(I949:I998),3)</f>
        <v>0</v>
      </c>
    </row>
    <row r="1000" spans="2:9" s="244" customFormat="1" ht="12.6" thickBot="1">
      <c r="B1000" s="765" t="s">
        <v>234</v>
      </c>
      <c r="C1000" s="766"/>
      <c r="D1000" s="766"/>
      <c r="E1000" s="766"/>
      <c r="F1000" s="766"/>
      <c r="G1000" s="767"/>
      <c r="H1000" s="768">
        <f>ROUND(I999-H999+I948,3)</f>
        <v>0</v>
      </c>
      <c r="I1000" s="769"/>
    </row>
    <row r="1001" spans="2:9" s="245" customFormat="1" ht="10.8" thickTop="1">
      <c r="B1001" s="770" t="s">
        <v>5</v>
      </c>
      <c r="C1001" s="771"/>
      <c r="D1001" s="774" t="s">
        <v>6</v>
      </c>
      <c r="E1001" s="775"/>
      <c r="F1001" s="775"/>
      <c r="G1001" s="775"/>
      <c r="H1001" s="775"/>
      <c r="I1001" s="776"/>
    </row>
    <row r="1002" spans="2:9" s="245" customFormat="1" ht="10.199999999999999">
      <c r="B1002" s="772"/>
      <c r="C1002" s="773"/>
      <c r="D1002" s="777" t="s">
        <v>235</v>
      </c>
      <c r="E1002" s="778"/>
      <c r="F1002" s="778"/>
      <c r="G1002" s="778"/>
      <c r="H1002" s="779" t="s">
        <v>236</v>
      </c>
      <c r="I1002" s="780"/>
    </row>
    <row r="1003" spans="2:9" s="245" customFormat="1" ht="10.199999999999999">
      <c r="B1003" s="798" t="str">
        <f>B931</f>
        <v>YENİ YAPI</v>
      </c>
      <c r="C1003" s="799"/>
      <c r="D1003" s="802" t="str">
        <f>D931</f>
        <v>Emrah Kulaklı</v>
      </c>
      <c r="E1003" s="803"/>
      <c r="F1003" s="803"/>
      <c r="G1003" s="803"/>
      <c r="H1003" s="802" t="str">
        <f>H931</f>
        <v>Emrullah Yavaş</v>
      </c>
      <c r="I1003" s="804"/>
    </row>
    <row r="1004" spans="2:9" s="245" customFormat="1" ht="10.199999999999999">
      <c r="B1004" s="800"/>
      <c r="C1004" s="801"/>
      <c r="D1004" s="802" t="str">
        <f>D932</f>
        <v>İnşaat Mühendisi</v>
      </c>
      <c r="E1004" s="803"/>
      <c r="F1004" s="803"/>
      <c r="G1004" s="803"/>
      <c r="H1004" s="802" t="str">
        <f>H932</f>
        <v>İnşaat Mühendisi</v>
      </c>
      <c r="I1004" s="804"/>
    </row>
    <row r="1005" spans="2:9" s="245" customFormat="1" ht="10.199999999999999">
      <c r="B1005" s="800"/>
      <c r="C1005" s="801"/>
      <c r="D1005" s="259"/>
      <c r="H1005" s="259"/>
      <c r="I1005" s="254"/>
    </row>
    <row r="1006" spans="2:9" s="245" customFormat="1" ht="10.199999999999999">
      <c r="B1006" s="253"/>
      <c r="D1006" s="259"/>
      <c r="H1006" s="259"/>
      <c r="I1006" s="254"/>
    </row>
    <row r="1007" spans="2:9" s="245" customFormat="1" ht="10.8" thickBot="1">
      <c r="B1007" s="255"/>
      <c r="C1007" s="256"/>
      <c r="D1007" s="260"/>
      <c r="E1007" s="256"/>
      <c r="F1007" s="256"/>
      <c r="G1007" s="256"/>
      <c r="H1007" s="260"/>
      <c r="I1007" s="257"/>
    </row>
    <row r="1008" spans="2:9" s="245" customFormat="1" ht="6" customHeight="1" thickTop="1"/>
    <row r="1009" spans="2:10" ht="3.75" customHeight="1"/>
    <row r="1010" spans="2:10" ht="9.75" customHeight="1" thickBot="1">
      <c r="B1010" s="246"/>
      <c r="C1010" s="246"/>
      <c r="D1010" s="245"/>
      <c r="H1010" s="247" t="s">
        <v>232</v>
      </c>
      <c r="I1010" s="248">
        <f>I938+1</f>
        <v>14</v>
      </c>
    </row>
    <row r="1011" spans="2:10" s="244" customFormat="1" ht="12" customHeight="1" thickTop="1">
      <c r="B1011" s="278" t="s">
        <v>6</v>
      </c>
      <c r="C1011" s="760" t="str">
        <f>C939</f>
        <v>:FARSYAPI</v>
      </c>
      <c r="D1011" s="760"/>
      <c r="E1011" s="760"/>
      <c r="F1011" s="760"/>
      <c r="G1011" s="760"/>
      <c r="H1011" s="760"/>
      <c r="I1011" s="761"/>
    </row>
    <row r="1012" spans="2:10" s="244" customFormat="1" ht="12">
      <c r="B1012" s="279" t="s">
        <v>5</v>
      </c>
      <c r="C1012" s="783" t="str">
        <f t="shared" ref="C1012:C1015" si="41">C940</f>
        <v>:YENİ YAPI</v>
      </c>
      <c r="D1012" s="783"/>
      <c r="E1012" s="783"/>
      <c r="F1012" s="783"/>
      <c r="G1012" s="783"/>
      <c r="H1012" s="783"/>
      <c r="I1012" s="784"/>
    </row>
    <row r="1013" spans="2:10" s="244" customFormat="1" ht="12" customHeight="1">
      <c r="B1013" s="279" t="s">
        <v>230</v>
      </c>
      <c r="C1013" s="785" t="str">
        <f t="shared" si="41"/>
        <v xml:space="preserve">:PANDROS </v>
      </c>
      <c r="D1013" s="785"/>
      <c r="E1013" s="785"/>
      <c r="F1013" s="785"/>
      <c r="G1013" s="785"/>
      <c r="H1013" s="785"/>
      <c r="I1013" s="786"/>
    </row>
    <row r="1014" spans="2:10" s="244" customFormat="1" ht="12" customHeight="1">
      <c r="B1014" s="279" t="s">
        <v>231</v>
      </c>
      <c r="C1014" s="783" t="str">
        <f t="shared" si="41"/>
        <v>:İNCE İŞLER</v>
      </c>
      <c r="D1014" s="783"/>
      <c r="E1014" s="783"/>
      <c r="F1014" s="783"/>
      <c r="G1014" s="783"/>
      <c r="H1014" s="783"/>
      <c r="I1014" s="784"/>
    </row>
    <row r="1015" spans="2:10" s="244" customFormat="1" ht="33" customHeight="1">
      <c r="B1015" s="280" t="s">
        <v>228</v>
      </c>
      <c r="C1015" s="787" t="str">
        <f t="shared" si="41"/>
        <v>:Genel Temizlik Kesintisi</v>
      </c>
      <c r="D1015" s="787"/>
      <c r="E1015" s="787"/>
      <c r="F1015" s="787"/>
      <c r="G1015" s="787"/>
      <c r="H1015" s="787"/>
      <c r="I1015" s="788"/>
    </row>
    <row r="1016" spans="2:10" s="244" customFormat="1" ht="12.6" thickBot="1">
      <c r="B1016" s="281" t="s">
        <v>9</v>
      </c>
      <c r="C1016" s="282" t="str">
        <f>C944</f>
        <v>:KES.03</v>
      </c>
      <c r="D1016" s="283" t="s">
        <v>1</v>
      </c>
      <c r="E1016" s="283" t="str">
        <f>E944</f>
        <v>:pkt</v>
      </c>
      <c r="F1016" s="283"/>
      <c r="G1016" s="283"/>
      <c r="H1016" s="283" t="s">
        <v>198</v>
      </c>
      <c r="I1016" s="284" t="str">
        <f>I944</f>
        <v>:1TL</v>
      </c>
    </row>
    <row r="1017" spans="2:10" s="249" customFormat="1" ht="24" customHeight="1" thickTop="1" thickBot="1">
      <c r="B1017" s="789" t="s">
        <v>229</v>
      </c>
      <c r="C1017" s="790"/>
      <c r="D1017" s="790"/>
      <c r="E1017" s="790"/>
      <c r="F1017" s="790"/>
      <c r="G1017" s="790"/>
      <c r="H1017" s="790"/>
      <c r="I1017" s="791"/>
    </row>
    <row r="1018" spans="2:10" s="244" customFormat="1" ht="12.6" thickTop="1">
      <c r="B1018" s="792" t="s">
        <v>223</v>
      </c>
      <c r="C1018" s="793"/>
      <c r="D1018" s="793" t="s">
        <v>145</v>
      </c>
      <c r="E1018" s="793"/>
      <c r="F1018" s="793"/>
      <c r="G1018" s="793"/>
      <c r="H1018" s="796" t="s">
        <v>3</v>
      </c>
      <c r="I1018" s="797"/>
    </row>
    <row r="1019" spans="2:10" s="244" customFormat="1" ht="12">
      <c r="B1019" s="794"/>
      <c r="C1019" s="795"/>
      <c r="D1019" s="251" t="s">
        <v>147</v>
      </c>
      <c r="E1019" s="251" t="s">
        <v>224</v>
      </c>
      <c r="F1019" s="251" t="s">
        <v>225</v>
      </c>
      <c r="G1019" s="251" t="s">
        <v>148</v>
      </c>
      <c r="H1019" s="258" t="s">
        <v>226</v>
      </c>
      <c r="I1019" s="252" t="s">
        <v>227</v>
      </c>
      <c r="J1019" s="250"/>
    </row>
    <row r="1020" spans="2:10" s="244" customFormat="1" ht="12">
      <c r="B1020" s="781" t="s">
        <v>237</v>
      </c>
      <c r="C1020" s="782"/>
      <c r="D1020" s="261"/>
      <c r="E1020" s="262"/>
      <c r="F1020" s="262"/>
      <c r="G1020" s="263"/>
      <c r="H1020" s="264"/>
      <c r="I1020" s="265">
        <f>H1000</f>
        <v>0</v>
      </c>
      <c r="J1020" s="250"/>
    </row>
    <row r="1021" spans="2:10" s="245" customFormat="1" ht="10.199999999999999">
      <c r="B1021" s="756"/>
      <c r="C1021" s="757"/>
      <c r="D1021" s="266"/>
      <c r="E1021" s="267"/>
      <c r="F1021" s="267"/>
      <c r="G1021" s="268"/>
      <c r="H1021" s="269">
        <f>ROUND(IF(MID(B1021,1,5)="MİNHA",PRODUCT(D1021:G1021),0),3)</f>
        <v>0</v>
      </c>
      <c r="I1021" s="270">
        <f>ROUND(IF(MID(B1021,1,5)&lt;&gt;"MİNHA",PRODUCT(D1021:G1021),0),3)</f>
        <v>0</v>
      </c>
    </row>
    <row r="1022" spans="2:10" s="245" customFormat="1" ht="10.199999999999999">
      <c r="B1022" s="756"/>
      <c r="C1022" s="757"/>
      <c r="D1022" s="266"/>
      <c r="E1022" s="267"/>
      <c r="F1022" s="267"/>
      <c r="G1022" s="268"/>
      <c r="H1022" s="269">
        <f t="shared" ref="H1022:H1070" si="42">ROUND(IF(MID(B1022,1,5)="MİNHA",PRODUCT(D1022:G1022),0),3)</f>
        <v>0</v>
      </c>
      <c r="I1022" s="270">
        <f t="shared" ref="I1022:I1070" si="43">ROUND(IF(MID(B1022,1,5)&lt;&gt;"MİNHA",PRODUCT(D1022:G1022),0),3)</f>
        <v>0</v>
      </c>
    </row>
    <row r="1023" spans="2:10" s="245" customFormat="1" ht="10.199999999999999">
      <c r="B1023" s="756"/>
      <c r="C1023" s="757"/>
      <c r="D1023" s="266"/>
      <c r="E1023" s="267"/>
      <c r="F1023" s="267"/>
      <c r="G1023" s="268"/>
      <c r="H1023" s="269">
        <f t="shared" si="42"/>
        <v>0</v>
      </c>
      <c r="I1023" s="270">
        <f t="shared" si="43"/>
        <v>0</v>
      </c>
    </row>
    <row r="1024" spans="2:10" s="245" customFormat="1" ht="10.199999999999999">
      <c r="B1024" s="756"/>
      <c r="C1024" s="757"/>
      <c r="D1024" s="266"/>
      <c r="E1024" s="267"/>
      <c r="F1024" s="267"/>
      <c r="G1024" s="268"/>
      <c r="H1024" s="269">
        <f t="shared" si="42"/>
        <v>0</v>
      </c>
      <c r="I1024" s="270">
        <f t="shared" si="43"/>
        <v>0</v>
      </c>
    </row>
    <row r="1025" spans="2:9" s="245" customFormat="1" ht="10.199999999999999">
      <c r="B1025" s="756"/>
      <c r="C1025" s="757"/>
      <c r="D1025" s="266"/>
      <c r="E1025" s="267"/>
      <c r="F1025" s="267"/>
      <c r="G1025" s="268"/>
      <c r="H1025" s="269">
        <f t="shared" si="42"/>
        <v>0</v>
      </c>
      <c r="I1025" s="270">
        <f t="shared" si="43"/>
        <v>0</v>
      </c>
    </row>
    <row r="1026" spans="2:9" s="245" customFormat="1" ht="10.199999999999999">
      <c r="B1026" s="756"/>
      <c r="C1026" s="757"/>
      <c r="D1026" s="266"/>
      <c r="E1026" s="267"/>
      <c r="F1026" s="267"/>
      <c r="G1026" s="268"/>
      <c r="H1026" s="269">
        <f t="shared" si="42"/>
        <v>0</v>
      </c>
      <c r="I1026" s="270">
        <f t="shared" si="43"/>
        <v>0</v>
      </c>
    </row>
    <row r="1027" spans="2:9" s="245" customFormat="1" ht="10.199999999999999">
      <c r="B1027" s="756"/>
      <c r="C1027" s="757"/>
      <c r="D1027" s="266"/>
      <c r="E1027" s="267"/>
      <c r="F1027" s="267"/>
      <c r="G1027" s="268"/>
      <c r="H1027" s="269">
        <f t="shared" si="42"/>
        <v>0</v>
      </c>
      <c r="I1027" s="270">
        <f t="shared" si="43"/>
        <v>0</v>
      </c>
    </row>
    <row r="1028" spans="2:9" s="245" customFormat="1" ht="10.199999999999999">
      <c r="B1028" s="756"/>
      <c r="C1028" s="757"/>
      <c r="D1028" s="266"/>
      <c r="E1028" s="267"/>
      <c r="F1028" s="267"/>
      <c r="G1028" s="268"/>
      <c r="H1028" s="269">
        <f t="shared" si="42"/>
        <v>0</v>
      </c>
      <c r="I1028" s="270">
        <f t="shared" si="43"/>
        <v>0</v>
      </c>
    </row>
    <row r="1029" spans="2:9" s="245" customFormat="1" ht="10.199999999999999">
      <c r="B1029" s="756"/>
      <c r="C1029" s="757"/>
      <c r="D1029" s="266"/>
      <c r="E1029" s="267"/>
      <c r="F1029" s="267"/>
      <c r="G1029" s="268"/>
      <c r="H1029" s="269">
        <f t="shared" si="42"/>
        <v>0</v>
      </c>
      <c r="I1029" s="270">
        <f t="shared" si="43"/>
        <v>0</v>
      </c>
    </row>
    <row r="1030" spans="2:9" s="245" customFormat="1" ht="10.199999999999999">
      <c r="B1030" s="756"/>
      <c r="C1030" s="757"/>
      <c r="D1030" s="266"/>
      <c r="E1030" s="267"/>
      <c r="F1030" s="267"/>
      <c r="G1030" s="268"/>
      <c r="H1030" s="269">
        <f t="shared" si="42"/>
        <v>0</v>
      </c>
      <c r="I1030" s="270">
        <f t="shared" si="43"/>
        <v>0</v>
      </c>
    </row>
    <row r="1031" spans="2:9" s="245" customFormat="1" ht="10.199999999999999">
      <c r="B1031" s="756"/>
      <c r="C1031" s="757"/>
      <c r="D1031" s="266"/>
      <c r="E1031" s="267"/>
      <c r="F1031" s="267"/>
      <c r="G1031" s="268"/>
      <c r="H1031" s="269">
        <f t="shared" si="42"/>
        <v>0</v>
      </c>
      <c r="I1031" s="270">
        <f t="shared" si="43"/>
        <v>0</v>
      </c>
    </row>
    <row r="1032" spans="2:9" s="245" customFormat="1" ht="10.199999999999999">
      <c r="B1032" s="756"/>
      <c r="C1032" s="757"/>
      <c r="D1032" s="266"/>
      <c r="E1032" s="267"/>
      <c r="F1032" s="267"/>
      <c r="G1032" s="268"/>
      <c r="H1032" s="269">
        <f t="shared" si="42"/>
        <v>0</v>
      </c>
      <c r="I1032" s="270">
        <f t="shared" si="43"/>
        <v>0</v>
      </c>
    </row>
    <row r="1033" spans="2:9" s="245" customFormat="1" ht="10.199999999999999">
      <c r="B1033" s="756"/>
      <c r="C1033" s="757"/>
      <c r="D1033" s="266"/>
      <c r="E1033" s="267"/>
      <c r="F1033" s="267"/>
      <c r="G1033" s="268"/>
      <c r="H1033" s="269">
        <f t="shared" si="42"/>
        <v>0</v>
      </c>
      <c r="I1033" s="270">
        <f t="shared" si="43"/>
        <v>0</v>
      </c>
    </row>
    <row r="1034" spans="2:9" s="245" customFormat="1" ht="10.199999999999999">
      <c r="B1034" s="756"/>
      <c r="C1034" s="757"/>
      <c r="D1034" s="266"/>
      <c r="E1034" s="267"/>
      <c r="F1034" s="267"/>
      <c r="G1034" s="268"/>
      <c r="H1034" s="269">
        <f t="shared" si="42"/>
        <v>0</v>
      </c>
      <c r="I1034" s="270">
        <f t="shared" si="43"/>
        <v>0</v>
      </c>
    </row>
    <row r="1035" spans="2:9" s="245" customFormat="1" ht="10.199999999999999">
      <c r="B1035" s="756"/>
      <c r="C1035" s="757"/>
      <c r="D1035" s="266"/>
      <c r="E1035" s="267"/>
      <c r="F1035" s="267"/>
      <c r="G1035" s="268"/>
      <c r="H1035" s="269">
        <f t="shared" si="42"/>
        <v>0</v>
      </c>
      <c r="I1035" s="270">
        <f t="shared" si="43"/>
        <v>0</v>
      </c>
    </row>
    <row r="1036" spans="2:9" s="245" customFormat="1" ht="10.199999999999999">
      <c r="B1036" s="756"/>
      <c r="C1036" s="757"/>
      <c r="D1036" s="266"/>
      <c r="E1036" s="267"/>
      <c r="F1036" s="267"/>
      <c r="G1036" s="268"/>
      <c r="H1036" s="269">
        <f t="shared" si="42"/>
        <v>0</v>
      </c>
      <c r="I1036" s="270">
        <f t="shared" si="43"/>
        <v>0</v>
      </c>
    </row>
    <row r="1037" spans="2:9" s="245" customFormat="1" ht="10.199999999999999">
      <c r="B1037" s="756"/>
      <c r="C1037" s="757"/>
      <c r="D1037" s="266"/>
      <c r="E1037" s="267"/>
      <c r="F1037" s="267"/>
      <c r="G1037" s="268"/>
      <c r="H1037" s="269">
        <f t="shared" si="42"/>
        <v>0</v>
      </c>
      <c r="I1037" s="270">
        <f t="shared" si="43"/>
        <v>0</v>
      </c>
    </row>
    <row r="1038" spans="2:9" s="245" customFormat="1" ht="10.199999999999999">
      <c r="B1038" s="756"/>
      <c r="C1038" s="757"/>
      <c r="D1038" s="266"/>
      <c r="E1038" s="267"/>
      <c r="F1038" s="267"/>
      <c r="G1038" s="268"/>
      <c r="H1038" s="269">
        <f t="shared" si="42"/>
        <v>0</v>
      </c>
      <c r="I1038" s="270">
        <f t="shared" si="43"/>
        <v>0</v>
      </c>
    </row>
    <row r="1039" spans="2:9" s="245" customFormat="1" ht="10.199999999999999">
      <c r="B1039" s="756"/>
      <c r="C1039" s="757"/>
      <c r="D1039" s="266"/>
      <c r="E1039" s="267"/>
      <c r="F1039" s="267"/>
      <c r="G1039" s="268"/>
      <c r="H1039" s="269">
        <f t="shared" si="42"/>
        <v>0</v>
      </c>
      <c r="I1039" s="270">
        <f t="shared" si="43"/>
        <v>0</v>
      </c>
    </row>
    <row r="1040" spans="2:9" s="245" customFormat="1" ht="10.199999999999999">
      <c r="B1040" s="756"/>
      <c r="C1040" s="757"/>
      <c r="D1040" s="266"/>
      <c r="E1040" s="267"/>
      <c r="F1040" s="267"/>
      <c r="G1040" s="268"/>
      <c r="H1040" s="269">
        <f t="shared" si="42"/>
        <v>0</v>
      </c>
      <c r="I1040" s="270">
        <f t="shared" si="43"/>
        <v>0</v>
      </c>
    </row>
    <row r="1041" spans="2:9" s="245" customFormat="1" ht="10.199999999999999">
      <c r="B1041" s="756"/>
      <c r="C1041" s="757"/>
      <c r="D1041" s="266"/>
      <c r="E1041" s="267"/>
      <c r="F1041" s="267"/>
      <c r="G1041" s="268"/>
      <c r="H1041" s="269">
        <f t="shared" si="42"/>
        <v>0</v>
      </c>
      <c r="I1041" s="270">
        <f t="shared" si="43"/>
        <v>0</v>
      </c>
    </row>
    <row r="1042" spans="2:9" s="245" customFormat="1" ht="10.199999999999999">
      <c r="B1042" s="756"/>
      <c r="C1042" s="757"/>
      <c r="D1042" s="266"/>
      <c r="E1042" s="267"/>
      <c r="F1042" s="267"/>
      <c r="G1042" s="268"/>
      <c r="H1042" s="269">
        <f t="shared" si="42"/>
        <v>0</v>
      </c>
      <c r="I1042" s="270">
        <f t="shared" si="43"/>
        <v>0</v>
      </c>
    </row>
    <row r="1043" spans="2:9" s="245" customFormat="1" ht="10.199999999999999">
      <c r="B1043" s="756"/>
      <c r="C1043" s="757"/>
      <c r="D1043" s="266"/>
      <c r="E1043" s="267"/>
      <c r="F1043" s="267"/>
      <c r="G1043" s="268"/>
      <c r="H1043" s="269">
        <f t="shared" si="42"/>
        <v>0</v>
      </c>
      <c r="I1043" s="270">
        <f t="shared" si="43"/>
        <v>0</v>
      </c>
    </row>
    <row r="1044" spans="2:9" s="245" customFormat="1" ht="10.199999999999999">
      <c r="B1044" s="756"/>
      <c r="C1044" s="757"/>
      <c r="D1044" s="266"/>
      <c r="E1044" s="267"/>
      <c r="F1044" s="267"/>
      <c r="G1044" s="268"/>
      <c r="H1044" s="269">
        <f t="shared" si="42"/>
        <v>0</v>
      </c>
      <c r="I1044" s="270">
        <f t="shared" si="43"/>
        <v>0</v>
      </c>
    </row>
    <row r="1045" spans="2:9" s="245" customFormat="1" ht="10.199999999999999">
      <c r="B1045" s="756"/>
      <c r="C1045" s="757"/>
      <c r="D1045" s="266"/>
      <c r="E1045" s="267"/>
      <c r="F1045" s="267"/>
      <c r="G1045" s="268"/>
      <c r="H1045" s="269">
        <f t="shared" si="42"/>
        <v>0</v>
      </c>
      <c r="I1045" s="270">
        <f t="shared" si="43"/>
        <v>0</v>
      </c>
    </row>
    <row r="1046" spans="2:9" s="245" customFormat="1" ht="10.199999999999999">
      <c r="B1046" s="756"/>
      <c r="C1046" s="757"/>
      <c r="D1046" s="266"/>
      <c r="E1046" s="267"/>
      <c r="F1046" s="267"/>
      <c r="G1046" s="268"/>
      <c r="H1046" s="269">
        <f t="shared" si="42"/>
        <v>0</v>
      </c>
      <c r="I1046" s="270">
        <f t="shared" si="43"/>
        <v>0</v>
      </c>
    </row>
    <row r="1047" spans="2:9" s="245" customFormat="1" ht="10.199999999999999">
      <c r="B1047" s="756"/>
      <c r="C1047" s="757"/>
      <c r="D1047" s="266"/>
      <c r="E1047" s="267"/>
      <c r="F1047" s="267"/>
      <c r="G1047" s="268"/>
      <c r="H1047" s="269">
        <f t="shared" si="42"/>
        <v>0</v>
      </c>
      <c r="I1047" s="270">
        <f t="shared" si="43"/>
        <v>0</v>
      </c>
    </row>
    <row r="1048" spans="2:9" s="245" customFormat="1" ht="10.199999999999999">
      <c r="B1048" s="756"/>
      <c r="C1048" s="757"/>
      <c r="D1048" s="266"/>
      <c r="E1048" s="267"/>
      <c r="F1048" s="267"/>
      <c r="G1048" s="268"/>
      <c r="H1048" s="269">
        <f t="shared" si="42"/>
        <v>0</v>
      </c>
      <c r="I1048" s="270">
        <f t="shared" si="43"/>
        <v>0</v>
      </c>
    </row>
    <row r="1049" spans="2:9" s="245" customFormat="1" ht="10.199999999999999">
      <c r="B1049" s="756"/>
      <c r="C1049" s="757"/>
      <c r="D1049" s="266"/>
      <c r="E1049" s="267"/>
      <c r="F1049" s="267"/>
      <c r="G1049" s="268"/>
      <c r="H1049" s="269">
        <f t="shared" si="42"/>
        <v>0</v>
      </c>
      <c r="I1049" s="270">
        <f t="shared" si="43"/>
        <v>0</v>
      </c>
    </row>
    <row r="1050" spans="2:9" s="245" customFormat="1" ht="10.199999999999999">
      <c r="B1050" s="756"/>
      <c r="C1050" s="757"/>
      <c r="D1050" s="266"/>
      <c r="E1050" s="267"/>
      <c r="F1050" s="267"/>
      <c r="G1050" s="268"/>
      <c r="H1050" s="269">
        <f t="shared" si="42"/>
        <v>0</v>
      </c>
      <c r="I1050" s="270">
        <f t="shared" si="43"/>
        <v>0</v>
      </c>
    </row>
    <row r="1051" spans="2:9" s="245" customFormat="1" ht="10.199999999999999">
      <c r="B1051" s="756"/>
      <c r="C1051" s="757"/>
      <c r="D1051" s="266"/>
      <c r="E1051" s="267"/>
      <c r="F1051" s="267"/>
      <c r="G1051" s="268"/>
      <c r="H1051" s="269">
        <f t="shared" si="42"/>
        <v>0</v>
      </c>
      <c r="I1051" s="270">
        <f t="shared" si="43"/>
        <v>0</v>
      </c>
    </row>
    <row r="1052" spans="2:9" s="245" customFormat="1" ht="10.199999999999999">
      <c r="B1052" s="756"/>
      <c r="C1052" s="757"/>
      <c r="D1052" s="266"/>
      <c r="E1052" s="267"/>
      <c r="F1052" s="267"/>
      <c r="G1052" s="268"/>
      <c r="H1052" s="269">
        <f t="shared" si="42"/>
        <v>0</v>
      </c>
      <c r="I1052" s="270">
        <f t="shared" si="43"/>
        <v>0</v>
      </c>
    </row>
    <row r="1053" spans="2:9" s="245" customFormat="1" ht="10.199999999999999">
      <c r="B1053" s="756"/>
      <c r="C1053" s="757"/>
      <c r="D1053" s="266"/>
      <c r="E1053" s="267"/>
      <c r="F1053" s="267"/>
      <c r="G1053" s="268"/>
      <c r="H1053" s="269">
        <f t="shared" si="42"/>
        <v>0</v>
      </c>
      <c r="I1053" s="270">
        <f t="shared" si="43"/>
        <v>0</v>
      </c>
    </row>
    <row r="1054" spans="2:9" s="245" customFormat="1" ht="10.199999999999999">
      <c r="B1054" s="756"/>
      <c r="C1054" s="757"/>
      <c r="D1054" s="266"/>
      <c r="E1054" s="267"/>
      <c r="F1054" s="267"/>
      <c r="G1054" s="268"/>
      <c r="H1054" s="269">
        <f t="shared" si="42"/>
        <v>0</v>
      </c>
      <c r="I1054" s="270">
        <f t="shared" si="43"/>
        <v>0</v>
      </c>
    </row>
    <row r="1055" spans="2:9" s="245" customFormat="1" ht="10.199999999999999">
      <c r="B1055" s="756"/>
      <c r="C1055" s="757"/>
      <c r="D1055" s="266"/>
      <c r="E1055" s="267"/>
      <c r="F1055" s="267"/>
      <c r="G1055" s="268"/>
      <c r="H1055" s="269">
        <f t="shared" si="42"/>
        <v>0</v>
      </c>
      <c r="I1055" s="270">
        <f t="shared" si="43"/>
        <v>0</v>
      </c>
    </row>
    <row r="1056" spans="2:9" s="245" customFormat="1" ht="10.199999999999999">
      <c r="B1056" s="756"/>
      <c r="C1056" s="757"/>
      <c r="D1056" s="266"/>
      <c r="E1056" s="267"/>
      <c r="F1056" s="267"/>
      <c r="G1056" s="268"/>
      <c r="H1056" s="269">
        <f t="shared" si="42"/>
        <v>0</v>
      </c>
      <c r="I1056" s="270">
        <f t="shared" si="43"/>
        <v>0</v>
      </c>
    </row>
    <row r="1057" spans="2:9" s="245" customFormat="1" ht="10.199999999999999">
      <c r="B1057" s="756"/>
      <c r="C1057" s="757"/>
      <c r="D1057" s="266"/>
      <c r="E1057" s="267"/>
      <c r="F1057" s="267"/>
      <c r="G1057" s="268"/>
      <c r="H1057" s="269">
        <f t="shared" si="42"/>
        <v>0</v>
      </c>
      <c r="I1057" s="270">
        <f t="shared" si="43"/>
        <v>0</v>
      </c>
    </row>
    <row r="1058" spans="2:9" s="245" customFormat="1" ht="10.199999999999999">
      <c r="B1058" s="756"/>
      <c r="C1058" s="757"/>
      <c r="D1058" s="266"/>
      <c r="E1058" s="267"/>
      <c r="F1058" s="267"/>
      <c r="G1058" s="268"/>
      <c r="H1058" s="269">
        <f t="shared" si="42"/>
        <v>0</v>
      </c>
      <c r="I1058" s="270">
        <f t="shared" si="43"/>
        <v>0</v>
      </c>
    </row>
    <row r="1059" spans="2:9" s="245" customFormat="1" ht="10.199999999999999">
      <c r="B1059" s="756"/>
      <c r="C1059" s="757"/>
      <c r="D1059" s="266"/>
      <c r="E1059" s="267"/>
      <c r="F1059" s="267"/>
      <c r="G1059" s="268"/>
      <c r="H1059" s="269">
        <f t="shared" si="42"/>
        <v>0</v>
      </c>
      <c r="I1059" s="270">
        <f t="shared" si="43"/>
        <v>0</v>
      </c>
    </row>
    <row r="1060" spans="2:9" s="245" customFormat="1" ht="10.199999999999999">
      <c r="B1060" s="756"/>
      <c r="C1060" s="757"/>
      <c r="D1060" s="266"/>
      <c r="E1060" s="267"/>
      <c r="F1060" s="267"/>
      <c r="G1060" s="268"/>
      <c r="H1060" s="269">
        <f t="shared" si="42"/>
        <v>0</v>
      </c>
      <c r="I1060" s="270">
        <f t="shared" si="43"/>
        <v>0</v>
      </c>
    </row>
    <row r="1061" spans="2:9" s="245" customFormat="1" ht="10.199999999999999">
      <c r="B1061" s="756"/>
      <c r="C1061" s="757"/>
      <c r="D1061" s="266"/>
      <c r="E1061" s="267"/>
      <c r="F1061" s="267"/>
      <c r="G1061" s="268"/>
      <c r="H1061" s="269">
        <f t="shared" si="42"/>
        <v>0</v>
      </c>
      <c r="I1061" s="270">
        <f t="shared" si="43"/>
        <v>0</v>
      </c>
    </row>
    <row r="1062" spans="2:9" s="245" customFormat="1" ht="10.199999999999999">
      <c r="B1062" s="756"/>
      <c r="C1062" s="757"/>
      <c r="D1062" s="266"/>
      <c r="E1062" s="267"/>
      <c r="F1062" s="267"/>
      <c r="G1062" s="268"/>
      <c r="H1062" s="269">
        <f t="shared" si="42"/>
        <v>0</v>
      </c>
      <c r="I1062" s="270">
        <f t="shared" si="43"/>
        <v>0</v>
      </c>
    </row>
    <row r="1063" spans="2:9" s="245" customFormat="1" ht="10.199999999999999">
      <c r="B1063" s="756"/>
      <c r="C1063" s="757"/>
      <c r="D1063" s="266"/>
      <c r="E1063" s="267"/>
      <c r="F1063" s="267"/>
      <c r="G1063" s="268"/>
      <c r="H1063" s="269">
        <f t="shared" si="42"/>
        <v>0</v>
      </c>
      <c r="I1063" s="270">
        <f t="shared" si="43"/>
        <v>0</v>
      </c>
    </row>
    <row r="1064" spans="2:9" s="245" customFormat="1" ht="10.199999999999999">
      <c r="B1064" s="756"/>
      <c r="C1064" s="757"/>
      <c r="D1064" s="266"/>
      <c r="E1064" s="267"/>
      <c r="F1064" s="267"/>
      <c r="G1064" s="268"/>
      <c r="H1064" s="269">
        <f t="shared" si="42"/>
        <v>0</v>
      </c>
      <c r="I1064" s="270">
        <f t="shared" si="43"/>
        <v>0</v>
      </c>
    </row>
    <row r="1065" spans="2:9" s="245" customFormat="1" ht="10.199999999999999">
      <c r="B1065" s="756"/>
      <c r="C1065" s="757"/>
      <c r="D1065" s="266"/>
      <c r="E1065" s="267"/>
      <c r="F1065" s="267"/>
      <c r="G1065" s="268"/>
      <c r="H1065" s="269">
        <f t="shared" si="42"/>
        <v>0</v>
      </c>
      <c r="I1065" s="270">
        <f t="shared" si="43"/>
        <v>0</v>
      </c>
    </row>
    <row r="1066" spans="2:9" s="245" customFormat="1" ht="10.199999999999999">
      <c r="B1066" s="756"/>
      <c r="C1066" s="757"/>
      <c r="D1066" s="266"/>
      <c r="E1066" s="267"/>
      <c r="F1066" s="267"/>
      <c r="G1066" s="268"/>
      <c r="H1066" s="269">
        <f t="shared" si="42"/>
        <v>0</v>
      </c>
      <c r="I1066" s="270">
        <f t="shared" si="43"/>
        <v>0</v>
      </c>
    </row>
    <row r="1067" spans="2:9" s="245" customFormat="1" ht="10.199999999999999">
      <c r="B1067" s="756"/>
      <c r="C1067" s="757"/>
      <c r="D1067" s="266"/>
      <c r="E1067" s="267"/>
      <c r="F1067" s="267"/>
      <c r="G1067" s="268"/>
      <c r="H1067" s="269">
        <f t="shared" si="42"/>
        <v>0</v>
      </c>
      <c r="I1067" s="270">
        <f t="shared" si="43"/>
        <v>0</v>
      </c>
    </row>
    <row r="1068" spans="2:9" s="245" customFormat="1" ht="10.199999999999999">
      <c r="B1068" s="756"/>
      <c r="C1068" s="757"/>
      <c r="D1068" s="266"/>
      <c r="E1068" s="267"/>
      <c r="F1068" s="267"/>
      <c r="G1068" s="268"/>
      <c r="H1068" s="269">
        <f t="shared" si="42"/>
        <v>0</v>
      </c>
      <c r="I1068" s="270">
        <f t="shared" si="43"/>
        <v>0</v>
      </c>
    </row>
    <row r="1069" spans="2:9" s="245" customFormat="1" ht="10.199999999999999">
      <c r="B1069" s="756"/>
      <c r="C1069" s="757"/>
      <c r="D1069" s="266"/>
      <c r="E1069" s="267"/>
      <c r="F1069" s="267"/>
      <c r="G1069" s="268"/>
      <c r="H1069" s="269">
        <f t="shared" si="42"/>
        <v>0</v>
      </c>
      <c r="I1069" s="270">
        <f t="shared" si="43"/>
        <v>0</v>
      </c>
    </row>
    <row r="1070" spans="2:9" s="245" customFormat="1" ht="10.199999999999999">
      <c r="B1070" s="758"/>
      <c r="C1070" s="759"/>
      <c r="D1070" s="271"/>
      <c r="E1070" s="272"/>
      <c r="F1070" s="272"/>
      <c r="G1070" s="273"/>
      <c r="H1070" s="274">
        <f t="shared" si="42"/>
        <v>0</v>
      </c>
      <c r="I1070" s="275">
        <f t="shared" si="43"/>
        <v>0</v>
      </c>
    </row>
    <row r="1071" spans="2:9" s="244" customFormat="1" ht="12">
      <c r="B1071" s="762" t="s">
        <v>233</v>
      </c>
      <c r="C1071" s="763"/>
      <c r="D1071" s="763"/>
      <c r="E1071" s="763"/>
      <c r="F1071" s="763"/>
      <c r="G1071" s="764"/>
      <c r="H1071" s="276">
        <f>ROUND(SUM(H1021:H1070),3)</f>
        <v>0</v>
      </c>
      <c r="I1071" s="277">
        <f>ROUND(SUM(I1021:I1070),3)</f>
        <v>0</v>
      </c>
    </row>
    <row r="1072" spans="2:9" s="244" customFormat="1" ht="12.6" thickBot="1">
      <c r="B1072" s="765" t="s">
        <v>234</v>
      </c>
      <c r="C1072" s="766"/>
      <c r="D1072" s="766"/>
      <c r="E1072" s="766"/>
      <c r="F1072" s="766"/>
      <c r="G1072" s="767"/>
      <c r="H1072" s="768">
        <f>ROUND(I1071-H1071+I1020,3)</f>
        <v>0</v>
      </c>
      <c r="I1072" s="769"/>
    </row>
    <row r="1073" spans="2:9" s="245" customFormat="1" ht="10.8" thickTop="1">
      <c r="B1073" s="770" t="s">
        <v>5</v>
      </c>
      <c r="C1073" s="771"/>
      <c r="D1073" s="774" t="s">
        <v>6</v>
      </c>
      <c r="E1073" s="775"/>
      <c r="F1073" s="775"/>
      <c r="G1073" s="775"/>
      <c r="H1073" s="775"/>
      <c r="I1073" s="776"/>
    </row>
    <row r="1074" spans="2:9" s="245" customFormat="1" ht="10.199999999999999">
      <c r="B1074" s="772"/>
      <c r="C1074" s="773"/>
      <c r="D1074" s="777" t="s">
        <v>235</v>
      </c>
      <c r="E1074" s="778"/>
      <c r="F1074" s="778"/>
      <c r="G1074" s="778"/>
      <c r="H1074" s="779" t="s">
        <v>236</v>
      </c>
      <c r="I1074" s="780"/>
    </row>
    <row r="1075" spans="2:9" s="245" customFormat="1" ht="10.199999999999999">
      <c r="B1075" s="798" t="str">
        <f>B1003</f>
        <v>YENİ YAPI</v>
      </c>
      <c r="C1075" s="799"/>
      <c r="D1075" s="802" t="str">
        <f>D1003</f>
        <v>Emrah Kulaklı</v>
      </c>
      <c r="E1075" s="803"/>
      <c r="F1075" s="803"/>
      <c r="G1075" s="803"/>
      <c r="H1075" s="802" t="str">
        <f>H1003</f>
        <v>Emrullah Yavaş</v>
      </c>
      <c r="I1075" s="804"/>
    </row>
    <row r="1076" spans="2:9" s="245" customFormat="1" ht="10.199999999999999">
      <c r="B1076" s="800"/>
      <c r="C1076" s="801"/>
      <c r="D1076" s="802" t="str">
        <f>D1004</f>
        <v>İnşaat Mühendisi</v>
      </c>
      <c r="E1076" s="803"/>
      <c r="F1076" s="803"/>
      <c r="G1076" s="803"/>
      <c r="H1076" s="802" t="str">
        <f>H1004</f>
        <v>İnşaat Mühendisi</v>
      </c>
      <c r="I1076" s="804"/>
    </row>
    <row r="1077" spans="2:9" s="245" customFormat="1" ht="10.199999999999999">
      <c r="B1077" s="800"/>
      <c r="C1077" s="801"/>
      <c r="D1077" s="259"/>
      <c r="H1077" s="259"/>
      <c r="I1077" s="254"/>
    </row>
    <row r="1078" spans="2:9" s="245" customFormat="1" ht="10.199999999999999">
      <c r="B1078" s="253"/>
      <c r="D1078" s="259"/>
      <c r="H1078" s="259"/>
      <c r="I1078" s="254"/>
    </row>
    <row r="1079" spans="2:9" s="245" customFormat="1" ht="10.8" thickBot="1">
      <c r="B1079" s="255"/>
      <c r="C1079" s="256"/>
      <c r="D1079" s="260"/>
      <c r="E1079" s="256"/>
      <c r="F1079" s="256"/>
      <c r="G1079" s="256"/>
      <c r="H1079" s="260"/>
      <c r="I1079" s="257"/>
    </row>
    <row r="1080" spans="2:9" s="245" customFormat="1" ht="6" customHeight="1" thickTop="1"/>
    <row r="1081" spans="2:9" ht="3.75" customHeight="1"/>
    <row r="1082" spans="2:9" ht="9.75" customHeight="1" thickBot="1">
      <c r="B1082" s="246"/>
      <c r="C1082" s="246"/>
      <c r="D1082" s="245"/>
      <c r="H1082" s="247" t="s">
        <v>232</v>
      </c>
      <c r="I1082" s="248">
        <f>I1010+1</f>
        <v>15</v>
      </c>
    </row>
    <row r="1083" spans="2:9" s="244" customFormat="1" ht="12" customHeight="1" thickTop="1">
      <c r="B1083" s="278" t="s">
        <v>6</v>
      </c>
      <c r="C1083" s="760" t="str">
        <f>C1011</f>
        <v>:FARSYAPI</v>
      </c>
      <c r="D1083" s="760"/>
      <c r="E1083" s="760"/>
      <c r="F1083" s="760"/>
      <c r="G1083" s="760"/>
      <c r="H1083" s="760"/>
      <c r="I1083" s="761"/>
    </row>
    <row r="1084" spans="2:9" s="244" customFormat="1" ht="12">
      <c r="B1084" s="279" t="s">
        <v>5</v>
      </c>
      <c r="C1084" s="783" t="str">
        <f t="shared" ref="C1084:C1087" si="44">C1012</f>
        <v>:YENİ YAPI</v>
      </c>
      <c r="D1084" s="783"/>
      <c r="E1084" s="783"/>
      <c r="F1084" s="783"/>
      <c r="G1084" s="783"/>
      <c r="H1084" s="783"/>
      <c r="I1084" s="784"/>
    </row>
    <row r="1085" spans="2:9" s="244" customFormat="1" ht="12" customHeight="1">
      <c r="B1085" s="279" t="s">
        <v>230</v>
      </c>
      <c r="C1085" s="785" t="str">
        <f t="shared" si="44"/>
        <v xml:space="preserve">:PANDROS </v>
      </c>
      <c r="D1085" s="785"/>
      <c r="E1085" s="785"/>
      <c r="F1085" s="785"/>
      <c r="G1085" s="785"/>
      <c r="H1085" s="785"/>
      <c r="I1085" s="786"/>
    </row>
    <row r="1086" spans="2:9" s="244" customFormat="1" ht="12" customHeight="1">
      <c r="B1086" s="279" t="s">
        <v>231</v>
      </c>
      <c r="C1086" s="783" t="str">
        <f t="shared" si="44"/>
        <v>:İNCE İŞLER</v>
      </c>
      <c r="D1086" s="783"/>
      <c r="E1086" s="783"/>
      <c r="F1086" s="783"/>
      <c r="G1086" s="783"/>
      <c r="H1086" s="783"/>
      <c r="I1086" s="784"/>
    </row>
    <row r="1087" spans="2:9" s="244" customFormat="1" ht="33" customHeight="1">
      <c r="B1087" s="280" t="s">
        <v>228</v>
      </c>
      <c r="C1087" s="787" t="str">
        <f t="shared" si="44"/>
        <v>:Genel Temizlik Kesintisi</v>
      </c>
      <c r="D1087" s="787"/>
      <c r="E1087" s="787"/>
      <c r="F1087" s="787"/>
      <c r="G1087" s="787"/>
      <c r="H1087" s="787"/>
      <c r="I1087" s="788"/>
    </row>
    <row r="1088" spans="2:9" s="244" customFormat="1" ht="12.6" thickBot="1">
      <c r="B1088" s="281" t="s">
        <v>9</v>
      </c>
      <c r="C1088" s="282" t="str">
        <f>C1016</f>
        <v>:KES.03</v>
      </c>
      <c r="D1088" s="283" t="s">
        <v>1</v>
      </c>
      <c r="E1088" s="283" t="str">
        <f>E1016</f>
        <v>:pkt</v>
      </c>
      <c r="F1088" s="283"/>
      <c r="G1088" s="283"/>
      <c r="H1088" s="283" t="s">
        <v>198</v>
      </c>
      <c r="I1088" s="284" t="str">
        <f>I1016</f>
        <v>:1TL</v>
      </c>
    </row>
    <row r="1089" spans="2:10" s="249" customFormat="1" ht="24" customHeight="1" thickTop="1" thickBot="1">
      <c r="B1089" s="789" t="s">
        <v>229</v>
      </c>
      <c r="C1089" s="790"/>
      <c r="D1089" s="790"/>
      <c r="E1089" s="790"/>
      <c r="F1089" s="790"/>
      <c r="G1089" s="790"/>
      <c r="H1089" s="790"/>
      <c r="I1089" s="791"/>
    </row>
    <row r="1090" spans="2:10" s="244" customFormat="1" ht="12.6" thickTop="1">
      <c r="B1090" s="792" t="s">
        <v>223</v>
      </c>
      <c r="C1090" s="793"/>
      <c r="D1090" s="793" t="s">
        <v>145</v>
      </c>
      <c r="E1090" s="793"/>
      <c r="F1090" s="793"/>
      <c r="G1090" s="793"/>
      <c r="H1090" s="796" t="s">
        <v>3</v>
      </c>
      <c r="I1090" s="797"/>
    </row>
    <row r="1091" spans="2:10" s="244" customFormat="1" ht="12">
      <c r="B1091" s="794"/>
      <c r="C1091" s="795"/>
      <c r="D1091" s="251" t="s">
        <v>147</v>
      </c>
      <c r="E1091" s="251" t="s">
        <v>224</v>
      </c>
      <c r="F1091" s="251" t="s">
        <v>225</v>
      </c>
      <c r="G1091" s="251" t="s">
        <v>148</v>
      </c>
      <c r="H1091" s="258" t="s">
        <v>226</v>
      </c>
      <c r="I1091" s="252" t="s">
        <v>227</v>
      </c>
      <c r="J1091" s="250"/>
    </row>
    <row r="1092" spans="2:10" s="244" customFormat="1" ht="12">
      <c r="B1092" s="781" t="s">
        <v>237</v>
      </c>
      <c r="C1092" s="782"/>
      <c r="D1092" s="261"/>
      <c r="E1092" s="262"/>
      <c r="F1092" s="262"/>
      <c r="G1092" s="263"/>
      <c r="H1092" s="264"/>
      <c r="I1092" s="265">
        <f>H1072</f>
        <v>0</v>
      </c>
      <c r="J1092" s="250"/>
    </row>
    <row r="1093" spans="2:10" s="245" customFormat="1" ht="10.199999999999999">
      <c r="B1093" s="756"/>
      <c r="C1093" s="757"/>
      <c r="D1093" s="266"/>
      <c r="E1093" s="267"/>
      <c r="F1093" s="267"/>
      <c r="G1093" s="268"/>
      <c r="H1093" s="269">
        <f>ROUND(IF(MID(B1093,1,5)="MİNHA",PRODUCT(D1093:G1093),0),3)</f>
        <v>0</v>
      </c>
      <c r="I1093" s="270">
        <f>ROUND(IF(MID(B1093,1,5)&lt;&gt;"MİNHA",PRODUCT(D1093:G1093),0),3)</f>
        <v>0</v>
      </c>
    </row>
    <row r="1094" spans="2:10" s="245" customFormat="1" ht="10.199999999999999">
      <c r="B1094" s="756"/>
      <c r="C1094" s="757"/>
      <c r="D1094" s="266"/>
      <c r="E1094" s="267"/>
      <c r="F1094" s="267"/>
      <c r="G1094" s="268"/>
      <c r="H1094" s="269">
        <f t="shared" ref="H1094:H1142" si="45">ROUND(IF(MID(B1094,1,5)="MİNHA",PRODUCT(D1094:G1094),0),3)</f>
        <v>0</v>
      </c>
      <c r="I1094" s="270">
        <f t="shared" ref="I1094:I1142" si="46">ROUND(IF(MID(B1094,1,5)&lt;&gt;"MİNHA",PRODUCT(D1094:G1094),0),3)</f>
        <v>0</v>
      </c>
    </row>
    <row r="1095" spans="2:10" s="245" customFormat="1" ht="10.199999999999999">
      <c r="B1095" s="756"/>
      <c r="C1095" s="757"/>
      <c r="D1095" s="266"/>
      <c r="E1095" s="267"/>
      <c r="F1095" s="267"/>
      <c r="G1095" s="268"/>
      <c r="H1095" s="269">
        <f t="shared" si="45"/>
        <v>0</v>
      </c>
      <c r="I1095" s="270">
        <f t="shared" si="46"/>
        <v>0</v>
      </c>
    </row>
    <row r="1096" spans="2:10" s="245" customFormat="1" ht="10.199999999999999">
      <c r="B1096" s="756"/>
      <c r="C1096" s="757"/>
      <c r="D1096" s="266"/>
      <c r="E1096" s="267"/>
      <c r="F1096" s="267"/>
      <c r="G1096" s="268"/>
      <c r="H1096" s="269">
        <f t="shared" si="45"/>
        <v>0</v>
      </c>
      <c r="I1096" s="270">
        <f t="shared" si="46"/>
        <v>0</v>
      </c>
    </row>
    <row r="1097" spans="2:10" s="245" customFormat="1" ht="10.199999999999999">
      <c r="B1097" s="756"/>
      <c r="C1097" s="757"/>
      <c r="D1097" s="266"/>
      <c r="E1097" s="267"/>
      <c r="F1097" s="267"/>
      <c r="G1097" s="268"/>
      <c r="H1097" s="269">
        <f t="shared" si="45"/>
        <v>0</v>
      </c>
      <c r="I1097" s="270">
        <f t="shared" si="46"/>
        <v>0</v>
      </c>
    </row>
    <row r="1098" spans="2:10" s="245" customFormat="1" ht="10.199999999999999">
      <c r="B1098" s="756"/>
      <c r="C1098" s="757"/>
      <c r="D1098" s="266"/>
      <c r="E1098" s="267"/>
      <c r="F1098" s="267"/>
      <c r="G1098" s="268"/>
      <c r="H1098" s="269">
        <f t="shared" si="45"/>
        <v>0</v>
      </c>
      <c r="I1098" s="270">
        <f t="shared" si="46"/>
        <v>0</v>
      </c>
    </row>
    <row r="1099" spans="2:10" s="245" customFormat="1" ht="10.199999999999999">
      <c r="B1099" s="756"/>
      <c r="C1099" s="757"/>
      <c r="D1099" s="266"/>
      <c r="E1099" s="267"/>
      <c r="F1099" s="267"/>
      <c r="G1099" s="268"/>
      <c r="H1099" s="269">
        <f t="shared" si="45"/>
        <v>0</v>
      </c>
      <c r="I1099" s="270">
        <f t="shared" si="46"/>
        <v>0</v>
      </c>
    </row>
    <row r="1100" spans="2:10" s="245" customFormat="1" ht="10.199999999999999">
      <c r="B1100" s="756"/>
      <c r="C1100" s="757"/>
      <c r="D1100" s="266"/>
      <c r="E1100" s="267"/>
      <c r="F1100" s="267"/>
      <c r="G1100" s="268"/>
      <c r="H1100" s="269">
        <f t="shared" si="45"/>
        <v>0</v>
      </c>
      <c r="I1100" s="270">
        <f t="shared" si="46"/>
        <v>0</v>
      </c>
    </row>
    <row r="1101" spans="2:10" s="245" customFormat="1" ht="10.199999999999999">
      <c r="B1101" s="756"/>
      <c r="C1101" s="757"/>
      <c r="D1101" s="266"/>
      <c r="E1101" s="267"/>
      <c r="F1101" s="267"/>
      <c r="G1101" s="268"/>
      <c r="H1101" s="269">
        <f t="shared" si="45"/>
        <v>0</v>
      </c>
      <c r="I1101" s="270">
        <f t="shared" si="46"/>
        <v>0</v>
      </c>
    </row>
    <row r="1102" spans="2:10" s="245" customFormat="1" ht="10.199999999999999">
      <c r="B1102" s="756"/>
      <c r="C1102" s="757"/>
      <c r="D1102" s="266"/>
      <c r="E1102" s="267"/>
      <c r="F1102" s="267"/>
      <c r="G1102" s="268"/>
      <c r="H1102" s="269">
        <f t="shared" si="45"/>
        <v>0</v>
      </c>
      <c r="I1102" s="270">
        <f t="shared" si="46"/>
        <v>0</v>
      </c>
    </row>
    <row r="1103" spans="2:10" s="245" customFormat="1" ht="10.199999999999999">
      <c r="B1103" s="756"/>
      <c r="C1103" s="757"/>
      <c r="D1103" s="266"/>
      <c r="E1103" s="267"/>
      <c r="F1103" s="267"/>
      <c r="G1103" s="268"/>
      <c r="H1103" s="269">
        <f t="shared" si="45"/>
        <v>0</v>
      </c>
      <c r="I1103" s="270">
        <f t="shared" si="46"/>
        <v>0</v>
      </c>
    </row>
    <row r="1104" spans="2:10" s="245" customFormat="1" ht="10.199999999999999">
      <c r="B1104" s="756"/>
      <c r="C1104" s="757"/>
      <c r="D1104" s="266"/>
      <c r="E1104" s="267"/>
      <c r="F1104" s="267"/>
      <c r="G1104" s="268"/>
      <c r="H1104" s="269">
        <f t="shared" si="45"/>
        <v>0</v>
      </c>
      <c r="I1104" s="270">
        <f t="shared" si="46"/>
        <v>0</v>
      </c>
    </row>
    <row r="1105" spans="2:9" s="245" customFormat="1" ht="10.199999999999999">
      <c r="B1105" s="756"/>
      <c r="C1105" s="757"/>
      <c r="D1105" s="266"/>
      <c r="E1105" s="267"/>
      <c r="F1105" s="267"/>
      <c r="G1105" s="268"/>
      <c r="H1105" s="269">
        <f t="shared" si="45"/>
        <v>0</v>
      </c>
      <c r="I1105" s="270">
        <f t="shared" si="46"/>
        <v>0</v>
      </c>
    </row>
    <row r="1106" spans="2:9" s="245" customFormat="1" ht="10.199999999999999">
      <c r="B1106" s="756"/>
      <c r="C1106" s="757"/>
      <c r="D1106" s="266"/>
      <c r="E1106" s="267"/>
      <c r="F1106" s="267"/>
      <c r="G1106" s="268"/>
      <c r="H1106" s="269">
        <f t="shared" si="45"/>
        <v>0</v>
      </c>
      <c r="I1106" s="270">
        <f t="shared" si="46"/>
        <v>0</v>
      </c>
    </row>
    <row r="1107" spans="2:9" s="245" customFormat="1" ht="10.199999999999999">
      <c r="B1107" s="756"/>
      <c r="C1107" s="757"/>
      <c r="D1107" s="266"/>
      <c r="E1107" s="267"/>
      <c r="F1107" s="267"/>
      <c r="G1107" s="268"/>
      <c r="H1107" s="269">
        <f t="shared" si="45"/>
        <v>0</v>
      </c>
      <c r="I1107" s="270">
        <f t="shared" si="46"/>
        <v>0</v>
      </c>
    </row>
    <row r="1108" spans="2:9" s="245" customFormat="1" ht="10.199999999999999">
      <c r="B1108" s="756"/>
      <c r="C1108" s="757"/>
      <c r="D1108" s="266"/>
      <c r="E1108" s="267"/>
      <c r="F1108" s="267"/>
      <c r="G1108" s="268"/>
      <c r="H1108" s="269">
        <f t="shared" si="45"/>
        <v>0</v>
      </c>
      <c r="I1108" s="270">
        <f t="shared" si="46"/>
        <v>0</v>
      </c>
    </row>
    <row r="1109" spans="2:9" s="245" customFormat="1" ht="10.199999999999999">
      <c r="B1109" s="756"/>
      <c r="C1109" s="757"/>
      <c r="D1109" s="266"/>
      <c r="E1109" s="267"/>
      <c r="F1109" s="267"/>
      <c r="G1109" s="268"/>
      <c r="H1109" s="269">
        <f t="shared" si="45"/>
        <v>0</v>
      </c>
      <c r="I1109" s="270">
        <f t="shared" si="46"/>
        <v>0</v>
      </c>
    </row>
    <row r="1110" spans="2:9" s="245" customFormat="1" ht="10.199999999999999">
      <c r="B1110" s="756"/>
      <c r="C1110" s="757"/>
      <c r="D1110" s="266"/>
      <c r="E1110" s="267"/>
      <c r="F1110" s="267"/>
      <c r="G1110" s="268"/>
      <c r="H1110" s="269">
        <f t="shared" si="45"/>
        <v>0</v>
      </c>
      <c r="I1110" s="270">
        <f t="shared" si="46"/>
        <v>0</v>
      </c>
    </row>
    <row r="1111" spans="2:9" s="245" customFormat="1" ht="10.199999999999999">
      <c r="B1111" s="756"/>
      <c r="C1111" s="757"/>
      <c r="D1111" s="266"/>
      <c r="E1111" s="267"/>
      <c r="F1111" s="267"/>
      <c r="G1111" s="268"/>
      <c r="H1111" s="269">
        <f t="shared" si="45"/>
        <v>0</v>
      </c>
      <c r="I1111" s="270">
        <f t="shared" si="46"/>
        <v>0</v>
      </c>
    </row>
    <row r="1112" spans="2:9" s="245" customFormat="1" ht="10.199999999999999">
      <c r="B1112" s="756"/>
      <c r="C1112" s="757"/>
      <c r="D1112" s="266"/>
      <c r="E1112" s="267"/>
      <c r="F1112" s="267"/>
      <c r="G1112" s="268"/>
      <c r="H1112" s="269">
        <f t="shared" si="45"/>
        <v>0</v>
      </c>
      <c r="I1112" s="270">
        <f t="shared" si="46"/>
        <v>0</v>
      </c>
    </row>
    <row r="1113" spans="2:9" s="245" customFormat="1" ht="10.199999999999999">
      <c r="B1113" s="756"/>
      <c r="C1113" s="757"/>
      <c r="D1113" s="266"/>
      <c r="E1113" s="267"/>
      <c r="F1113" s="267"/>
      <c r="G1113" s="268"/>
      <c r="H1113" s="269">
        <f t="shared" si="45"/>
        <v>0</v>
      </c>
      <c r="I1113" s="270">
        <f t="shared" si="46"/>
        <v>0</v>
      </c>
    </row>
    <row r="1114" spans="2:9" s="245" customFormat="1" ht="10.199999999999999">
      <c r="B1114" s="756"/>
      <c r="C1114" s="757"/>
      <c r="D1114" s="266"/>
      <c r="E1114" s="267"/>
      <c r="F1114" s="267"/>
      <c r="G1114" s="268"/>
      <c r="H1114" s="269">
        <f t="shared" si="45"/>
        <v>0</v>
      </c>
      <c r="I1114" s="270">
        <f t="shared" si="46"/>
        <v>0</v>
      </c>
    </row>
    <row r="1115" spans="2:9" s="245" customFormat="1" ht="10.199999999999999">
      <c r="B1115" s="756"/>
      <c r="C1115" s="757"/>
      <c r="D1115" s="266"/>
      <c r="E1115" s="267"/>
      <c r="F1115" s="267"/>
      <c r="G1115" s="268"/>
      <c r="H1115" s="269">
        <f t="shared" si="45"/>
        <v>0</v>
      </c>
      <c r="I1115" s="270">
        <f t="shared" si="46"/>
        <v>0</v>
      </c>
    </row>
    <row r="1116" spans="2:9" s="245" customFormat="1" ht="10.199999999999999">
      <c r="B1116" s="756"/>
      <c r="C1116" s="757"/>
      <c r="D1116" s="266"/>
      <c r="E1116" s="267"/>
      <c r="F1116" s="267"/>
      <c r="G1116" s="268"/>
      <c r="H1116" s="269">
        <f t="shared" si="45"/>
        <v>0</v>
      </c>
      <c r="I1116" s="270">
        <f t="shared" si="46"/>
        <v>0</v>
      </c>
    </row>
    <row r="1117" spans="2:9" s="245" customFormat="1" ht="10.199999999999999">
      <c r="B1117" s="756"/>
      <c r="C1117" s="757"/>
      <c r="D1117" s="266"/>
      <c r="E1117" s="267"/>
      <c r="F1117" s="267"/>
      <c r="G1117" s="268"/>
      <c r="H1117" s="269">
        <f t="shared" si="45"/>
        <v>0</v>
      </c>
      <c r="I1117" s="270">
        <f t="shared" si="46"/>
        <v>0</v>
      </c>
    </row>
    <row r="1118" spans="2:9" s="245" customFormat="1" ht="10.199999999999999">
      <c r="B1118" s="756"/>
      <c r="C1118" s="757"/>
      <c r="D1118" s="266"/>
      <c r="E1118" s="267"/>
      <c r="F1118" s="267"/>
      <c r="G1118" s="268"/>
      <c r="H1118" s="269">
        <f t="shared" si="45"/>
        <v>0</v>
      </c>
      <c r="I1118" s="270">
        <f t="shared" si="46"/>
        <v>0</v>
      </c>
    </row>
    <row r="1119" spans="2:9" s="245" customFormat="1" ht="10.199999999999999">
      <c r="B1119" s="756"/>
      <c r="C1119" s="757"/>
      <c r="D1119" s="266"/>
      <c r="E1119" s="267"/>
      <c r="F1119" s="267"/>
      <c r="G1119" s="268"/>
      <c r="H1119" s="269">
        <f t="shared" si="45"/>
        <v>0</v>
      </c>
      <c r="I1119" s="270">
        <f t="shared" si="46"/>
        <v>0</v>
      </c>
    </row>
    <row r="1120" spans="2:9" s="245" customFormat="1" ht="10.199999999999999">
      <c r="B1120" s="756"/>
      <c r="C1120" s="757"/>
      <c r="D1120" s="266"/>
      <c r="E1120" s="267"/>
      <c r="F1120" s="267"/>
      <c r="G1120" s="268"/>
      <c r="H1120" s="269">
        <f t="shared" si="45"/>
        <v>0</v>
      </c>
      <c r="I1120" s="270">
        <f t="shared" si="46"/>
        <v>0</v>
      </c>
    </row>
    <row r="1121" spans="2:9" s="245" customFormat="1" ht="10.199999999999999">
      <c r="B1121" s="756"/>
      <c r="C1121" s="757"/>
      <c r="D1121" s="266"/>
      <c r="E1121" s="267"/>
      <c r="F1121" s="267"/>
      <c r="G1121" s="268"/>
      <c r="H1121" s="269">
        <f t="shared" si="45"/>
        <v>0</v>
      </c>
      <c r="I1121" s="270">
        <f t="shared" si="46"/>
        <v>0</v>
      </c>
    </row>
    <row r="1122" spans="2:9" s="245" customFormat="1" ht="10.199999999999999">
      <c r="B1122" s="756"/>
      <c r="C1122" s="757"/>
      <c r="D1122" s="266"/>
      <c r="E1122" s="267"/>
      <c r="F1122" s="267"/>
      <c r="G1122" s="268"/>
      <c r="H1122" s="269">
        <f t="shared" si="45"/>
        <v>0</v>
      </c>
      <c r="I1122" s="270">
        <f t="shared" si="46"/>
        <v>0</v>
      </c>
    </row>
    <row r="1123" spans="2:9" s="245" customFormat="1" ht="10.199999999999999">
      <c r="B1123" s="756"/>
      <c r="C1123" s="757"/>
      <c r="D1123" s="266"/>
      <c r="E1123" s="267"/>
      <c r="F1123" s="267"/>
      <c r="G1123" s="268"/>
      <c r="H1123" s="269">
        <f t="shared" si="45"/>
        <v>0</v>
      </c>
      <c r="I1123" s="270">
        <f t="shared" si="46"/>
        <v>0</v>
      </c>
    </row>
    <row r="1124" spans="2:9" s="245" customFormat="1" ht="10.199999999999999">
      <c r="B1124" s="756"/>
      <c r="C1124" s="757"/>
      <c r="D1124" s="266"/>
      <c r="E1124" s="267"/>
      <c r="F1124" s="267"/>
      <c r="G1124" s="268"/>
      <c r="H1124" s="269">
        <f t="shared" si="45"/>
        <v>0</v>
      </c>
      <c r="I1124" s="270">
        <f t="shared" si="46"/>
        <v>0</v>
      </c>
    </row>
    <row r="1125" spans="2:9" s="245" customFormat="1" ht="10.199999999999999">
      <c r="B1125" s="756"/>
      <c r="C1125" s="757"/>
      <c r="D1125" s="266"/>
      <c r="E1125" s="267"/>
      <c r="F1125" s="267"/>
      <c r="G1125" s="268"/>
      <c r="H1125" s="269">
        <f t="shared" si="45"/>
        <v>0</v>
      </c>
      <c r="I1125" s="270">
        <f t="shared" si="46"/>
        <v>0</v>
      </c>
    </row>
    <row r="1126" spans="2:9" s="245" customFormat="1" ht="10.199999999999999">
      <c r="B1126" s="756"/>
      <c r="C1126" s="757"/>
      <c r="D1126" s="266"/>
      <c r="E1126" s="267"/>
      <c r="F1126" s="267"/>
      <c r="G1126" s="268"/>
      <c r="H1126" s="269">
        <f t="shared" si="45"/>
        <v>0</v>
      </c>
      <c r="I1126" s="270">
        <f t="shared" si="46"/>
        <v>0</v>
      </c>
    </row>
    <row r="1127" spans="2:9" s="245" customFormat="1" ht="10.199999999999999">
      <c r="B1127" s="756"/>
      <c r="C1127" s="757"/>
      <c r="D1127" s="266"/>
      <c r="E1127" s="267"/>
      <c r="F1127" s="267"/>
      <c r="G1127" s="268"/>
      <c r="H1127" s="269">
        <f t="shared" si="45"/>
        <v>0</v>
      </c>
      <c r="I1127" s="270">
        <f t="shared" si="46"/>
        <v>0</v>
      </c>
    </row>
    <row r="1128" spans="2:9" s="245" customFormat="1" ht="10.199999999999999">
      <c r="B1128" s="756"/>
      <c r="C1128" s="757"/>
      <c r="D1128" s="266"/>
      <c r="E1128" s="267"/>
      <c r="F1128" s="267"/>
      <c r="G1128" s="268"/>
      <c r="H1128" s="269">
        <f t="shared" si="45"/>
        <v>0</v>
      </c>
      <c r="I1128" s="270">
        <f t="shared" si="46"/>
        <v>0</v>
      </c>
    </row>
    <row r="1129" spans="2:9" s="245" customFormat="1" ht="10.199999999999999">
      <c r="B1129" s="756"/>
      <c r="C1129" s="757"/>
      <c r="D1129" s="266"/>
      <c r="E1129" s="267"/>
      <c r="F1129" s="267"/>
      <c r="G1129" s="268"/>
      <c r="H1129" s="269">
        <f t="shared" si="45"/>
        <v>0</v>
      </c>
      <c r="I1129" s="270">
        <f t="shared" si="46"/>
        <v>0</v>
      </c>
    </row>
    <row r="1130" spans="2:9" s="245" customFormat="1" ht="10.199999999999999">
      <c r="B1130" s="756"/>
      <c r="C1130" s="757"/>
      <c r="D1130" s="266"/>
      <c r="E1130" s="267"/>
      <c r="F1130" s="267"/>
      <c r="G1130" s="268"/>
      <c r="H1130" s="269">
        <f t="shared" si="45"/>
        <v>0</v>
      </c>
      <c r="I1130" s="270">
        <f t="shared" si="46"/>
        <v>0</v>
      </c>
    </row>
    <row r="1131" spans="2:9" s="245" customFormat="1" ht="10.199999999999999">
      <c r="B1131" s="756"/>
      <c r="C1131" s="757"/>
      <c r="D1131" s="266"/>
      <c r="E1131" s="267"/>
      <c r="F1131" s="267"/>
      <c r="G1131" s="268"/>
      <c r="H1131" s="269">
        <f t="shared" si="45"/>
        <v>0</v>
      </c>
      <c r="I1131" s="270">
        <f t="shared" si="46"/>
        <v>0</v>
      </c>
    </row>
    <row r="1132" spans="2:9" s="245" customFormat="1" ht="10.199999999999999">
      <c r="B1132" s="756"/>
      <c r="C1132" s="757"/>
      <c r="D1132" s="266"/>
      <c r="E1132" s="267"/>
      <c r="F1132" s="267"/>
      <c r="G1132" s="268"/>
      <c r="H1132" s="269">
        <f t="shared" si="45"/>
        <v>0</v>
      </c>
      <c r="I1132" s="270">
        <f t="shared" si="46"/>
        <v>0</v>
      </c>
    </row>
    <row r="1133" spans="2:9" s="245" customFormat="1" ht="10.199999999999999">
      <c r="B1133" s="756"/>
      <c r="C1133" s="757"/>
      <c r="D1133" s="266"/>
      <c r="E1133" s="267"/>
      <c r="F1133" s="267"/>
      <c r="G1133" s="268"/>
      <c r="H1133" s="269">
        <f t="shared" si="45"/>
        <v>0</v>
      </c>
      <c r="I1133" s="270">
        <f t="shared" si="46"/>
        <v>0</v>
      </c>
    </row>
    <row r="1134" spans="2:9" s="245" customFormat="1" ht="10.199999999999999">
      <c r="B1134" s="756"/>
      <c r="C1134" s="757"/>
      <c r="D1134" s="266"/>
      <c r="E1134" s="267"/>
      <c r="F1134" s="267"/>
      <c r="G1134" s="268"/>
      <c r="H1134" s="269">
        <f t="shared" si="45"/>
        <v>0</v>
      </c>
      <c r="I1134" s="270">
        <f t="shared" si="46"/>
        <v>0</v>
      </c>
    </row>
    <row r="1135" spans="2:9" s="245" customFormat="1" ht="10.199999999999999">
      <c r="B1135" s="756"/>
      <c r="C1135" s="757"/>
      <c r="D1135" s="266"/>
      <c r="E1135" s="267"/>
      <c r="F1135" s="267"/>
      <c r="G1135" s="268"/>
      <c r="H1135" s="269">
        <f t="shared" si="45"/>
        <v>0</v>
      </c>
      <c r="I1135" s="270">
        <f t="shared" si="46"/>
        <v>0</v>
      </c>
    </row>
    <row r="1136" spans="2:9" s="245" customFormat="1" ht="10.199999999999999">
      <c r="B1136" s="756"/>
      <c r="C1136" s="757"/>
      <c r="D1136" s="266"/>
      <c r="E1136" s="267"/>
      <c r="F1136" s="267"/>
      <c r="G1136" s="268"/>
      <c r="H1136" s="269">
        <f t="shared" si="45"/>
        <v>0</v>
      </c>
      <c r="I1136" s="270">
        <f t="shared" si="46"/>
        <v>0</v>
      </c>
    </row>
    <row r="1137" spans="2:9" s="245" customFormat="1" ht="10.199999999999999">
      <c r="B1137" s="756"/>
      <c r="C1137" s="757"/>
      <c r="D1137" s="266"/>
      <c r="E1137" s="267"/>
      <c r="F1137" s="267"/>
      <c r="G1137" s="268"/>
      <c r="H1137" s="269">
        <f t="shared" si="45"/>
        <v>0</v>
      </c>
      <c r="I1137" s="270">
        <f t="shared" si="46"/>
        <v>0</v>
      </c>
    </row>
    <row r="1138" spans="2:9" s="245" customFormat="1" ht="10.199999999999999">
      <c r="B1138" s="756"/>
      <c r="C1138" s="757"/>
      <c r="D1138" s="266"/>
      <c r="E1138" s="267"/>
      <c r="F1138" s="267"/>
      <c r="G1138" s="268"/>
      <c r="H1138" s="269">
        <f t="shared" si="45"/>
        <v>0</v>
      </c>
      <c r="I1138" s="270">
        <f t="shared" si="46"/>
        <v>0</v>
      </c>
    </row>
    <row r="1139" spans="2:9" s="245" customFormat="1" ht="10.199999999999999">
      <c r="B1139" s="756"/>
      <c r="C1139" s="757"/>
      <c r="D1139" s="266"/>
      <c r="E1139" s="267"/>
      <c r="F1139" s="267"/>
      <c r="G1139" s="268"/>
      <c r="H1139" s="269">
        <f t="shared" si="45"/>
        <v>0</v>
      </c>
      <c r="I1139" s="270">
        <f t="shared" si="46"/>
        <v>0</v>
      </c>
    </row>
    <row r="1140" spans="2:9" s="245" customFormat="1" ht="10.199999999999999">
      <c r="B1140" s="756"/>
      <c r="C1140" s="757"/>
      <c r="D1140" s="266"/>
      <c r="E1140" s="267"/>
      <c r="F1140" s="267"/>
      <c r="G1140" s="268"/>
      <c r="H1140" s="269">
        <f t="shared" si="45"/>
        <v>0</v>
      </c>
      <c r="I1140" s="270">
        <f t="shared" si="46"/>
        <v>0</v>
      </c>
    </row>
    <row r="1141" spans="2:9" s="245" customFormat="1" ht="10.199999999999999">
      <c r="B1141" s="756"/>
      <c r="C1141" s="757"/>
      <c r="D1141" s="266"/>
      <c r="E1141" s="267"/>
      <c r="F1141" s="267"/>
      <c r="G1141" s="268"/>
      <c r="H1141" s="269">
        <f t="shared" si="45"/>
        <v>0</v>
      </c>
      <c r="I1141" s="270">
        <f t="shared" si="46"/>
        <v>0</v>
      </c>
    </row>
    <row r="1142" spans="2:9" s="245" customFormat="1" ht="10.199999999999999">
      <c r="B1142" s="758"/>
      <c r="C1142" s="759"/>
      <c r="D1142" s="271"/>
      <c r="E1142" s="272"/>
      <c r="F1142" s="272"/>
      <c r="G1142" s="273"/>
      <c r="H1142" s="274">
        <f t="shared" si="45"/>
        <v>0</v>
      </c>
      <c r="I1142" s="275">
        <f t="shared" si="46"/>
        <v>0</v>
      </c>
    </row>
    <row r="1143" spans="2:9" s="244" customFormat="1" ht="12">
      <c r="B1143" s="762" t="s">
        <v>233</v>
      </c>
      <c r="C1143" s="763"/>
      <c r="D1143" s="763"/>
      <c r="E1143" s="763"/>
      <c r="F1143" s="763"/>
      <c r="G1143" s="764"/>
      <c r="H1143" s="276">
        <f>ROUND(SUM(H1093:H1142),3)</f>
        <v>0</v>
      </c>
      <c r="I1143" s="277">
        <f>ROUND(SUM(I1093:I1142),3)</f>
        <v>0</v>
      </c>
    </row>
    <row r="1144" spans="2:9" s="244" customFormat="1" ht="12.6" thickBot="1">
      <c r="B1144" s="765" t="s">
        <v>234</v>
      </c>
      <c r="C1144" s="766"/>
      <c r="D1144" s="766"/>
      <c r="E1144" s="766"/>
      <c r="F1144" s="766"/>
      <c r="G1144" s="767"/>
      <c r="H1144" s="768">
        <f>ROUND(I1143-H1143+I1092,3)</f>
        <v>0</v>
      </c>
      <c r="I1144" s="769"/>
    </row>
    <row r="1145" spans="2:9" s="245" customFormat="1" ht="10.8" thickTop="1">
      <c r="B1145" s="770" t="s">
        <v>5</v>
      </c>
      <c r="C1145" s="771"/>
      <c r="D1145" s="774" t="s">
        <v>6</v>
      </c>
      <c r="E1145" s="775"/>
      <c r="F1145" s="775"/>
      <c r="G1145" s="775"/>
      <c r="H1145" s="775"/>
      <c r="I1145" s="776"/>
    </row>
    <row r="1146" spans="2:9" s="245" customFormat="1" ht="10.199999999999999">
      <c r="B1146" s="772"/>
      <c r="C1146" s="773"/>
      <c r="D1146" s="777" t="s">
        <v>235</v>
      </c>
      <c r="E1146" s="778"/>
      <c r="F1146" s="778"/>
      <c r="G1146" s="778"/>
      <c r="H1146" s="779" t="s">
        <v>236</v>
      </c>
      <c r="I1146" s="780"/>
    </row>
    <row r="1147" spans="2:9" s="245" customFormat="1" ht="10.199999999999999">
      <c r="B1147" s="798" t="str">
        <f>B1075</f>
        <v>YENİ YAPI</v>
      </c>
      <c r="C1147" s="799"/>
      <c r="D1147" s="802" t="str">
        <f>D1075</f>
        <v>Emrah Kulaklı</v>
      </c>
      <c r="E1147" s="803"/>
      <c r="F1147" s="803"/>
      <c r="G1147" s="803"/>
      <c r="H1147" s="802" t="str">
        <f>H1075</f>
        <v>Emrullah Yavaş</v>
      </c>
      <c r="I1147" s="804"/>
    </row>
    <row r="1148" spans="2:9" s="245" customFormat="1" ht="10.199999999999999">
      <c r="B1148" s="800"/>
      <c r="C1148" s="801"/>
      <c r="D1148" s="802" t="str">
        <f>D1076</f>
        <v>İnşaat Mühendisi</v>
      </c>
      <c r="E1148" s="803"/>
      <c r="F1148" s="803"/>
      <c r="G1148" s="803"/>
      <c r="H1148" s="802" t="str">
        <f>H1076</f>
        <v>İnşaat Mühendisi</v>
      </c>
      <c r="I1148" s="804"/>
    </row>
    <row r="1149" spans="2:9" s="245" customFormat="1" ht="10.199999999999999">
      <c r="B1149" s="800"/>
      <c r="C1149" s="801"/>
      <c r="D1149" s="259"/>
      <c r="H1149" s="259"/>
      <c r="I1149" s="254"/>
    </row>
    <row r="1150" spans="2:9" s="245" customFormat="1" ht="10.199999999999999">
      <c r="B1150" s="253"/>
      <c r="D1150" s="259"/>
      <c r="H1150" s="259"/>
      <c r="I1150" s="254"/>
    </row>
    <row r="1151" spans="2:9" s="245" customFormat="1" ht="10.8" thickBot="1">
      <c r="B1151" s="255"/>
      <c r="C1151" s="256"/>
      <c r="D1151" s="260"/>
      <c r="E1151" s="256"/>
      <c r="F1151" s="256"/>
      <c r="G1151" s="256"/>
      <c r="H1151" s="260"/>
      <c r="I1151" s="257"/>
    </row>
    <row r="1152" spans="2:9" s="245" customFormat="1" ht="6" customHeight="1" thickTop="1"/>
    <row r="1153" spans="2:10" ht="3.75" customHeight="1"/>
    <row r="1154" spans="2:10" ht="9.75" customHeight="1" thickBot="1">
      <c r="B1154" s="246"/>
      <c r="C1154" s="246"/>
      <c r="D1154" s="245"/>
      <c r="H1154" s="247" t="s">
        <v>232</v>
      </c>
      <c r="I1154" s="248">
        <f>I1082+1</f>
        <v>16</v>
      </c>
    </row>
    <row r="1155" spans="2:10" s="244" customFormat="1" ht="12" customHeight="1" thickTop="1">
      <c r="B1155" s="278" t="s">
        <v>6</v>
      </c>
      <c r="C1155" s="760" t="str">
        <f>C1083</f>
        <v>:FARSYAPI</v>
      </c>
      <c r="D1155" s="760"/>
      <c r="E1155" s="760"/>
      <c r="F1155" s="760"/>
      <c r="G1155" s="760"/>
      <c r="H1155" s="760"/>
      <c r="I1155" s="761"/>
    </row>
    <row r="1156" spans="2:10" s="244" customFormat="1" ht="12">
      <c r="B1156" s="279" t="s">
        <v>5</v>
      </c>
      <c r="C1156" s="783" t="str">
        <f t="shared" ref="C1156:C1159" si="47">C1084</f>
        <v>:YENİ YAPI</v>
      </c>
      <c r="D1156" s="783"/>
      <c r="E1156" s="783"/>
      <c r="F1156" s="783"/>
      <c r="G1156" s="783"/>
      <c r="H1156" s="783"/>
      <c r="I1156" s="784"/>
    </row>
    <row r="1157" spans="2:10" s="244" customFormat="1" ht="12" customHeight="1">
      <c r="B1157" s="279" t="s">
        <v>230</v>
      </c>
      <c r="C1157" s="785" t="str">
        <f t="shared" si="47"/>
        <v xml:space="preserve">:PANDROS </v>
      </c>
      <c r="D1157" s="785"/>
      <c r="E1157" s="785"/>
      <c r="F1157" s="785"/>
      <c r="G1157" s="785"/>
      <c r="H1157" s="785"/>
      <c r="I1157" s="786"/>
    </row>
    <row r="1158" spans="2:10" s="244" customFormat="1" ht="12" customHeight="1">
      <c r="B1158" s="279" t="s">
        <v>231</v>
      </c>
      <c r="C1158" s="783" t="str">
        <f t="shared" si="47"/>
        <v>:İNCE İŞLER</v>
      </c>
      <c r="D1158" s="783"/>
      <c r="E1158" s="783"/>
      <c r="F1158" s="783"/>
      <c r="G1158" s="783"/>
      <c r="H1158" s="783"/>
      <c r="I1158" s="784"/>
    </row>
    <row r="1159" spans="2:10" s="244" customFormat="1" ht="33" customHeight="1">
      <c r="B1159" s="280" t="s">
        <v>228</v>
      </c>
      <c r="C1159" s="787" t="str">
        <f t="shared" si="47"/>
        <v>:Genel Temizlik Kesintisi</v>
      </c>
      <c r="D1159" s="787"/>
      <c r="E1159" s="787"/>
      <c r="F1159" s="787"/>
      <c r="G1159" s="787"/>
      <c r="H1159" s="787"/>
      <c r="I1159" s="788"/>
    </row>
    <row r="1160" spans="2:10" s="244" customFormat="1" ht="12.6" thickBot="1">
      <c r="B1160" s="281" t="s">
        <v>9</v>
      </c>
      <c r="C1160" s="282" t="str">
        <f>C1088</f>
        <v>:KES.03</v>
      </c>
      <c r="D1160" s="283" t="s">
        <v>1</v>
      </c>
      <c r="E1160" s="283" t="str">
        <f>E1088</f>
        <v>:pkt</v>
      </c>
      <c r="F1160" s="283"/>
      <c r="G1160" s="283"/>
      <c r="H1160" s="283" t="s">
        <v>198</v>
      </c>
      <c r="I1160" s="284" t="str">
        <f>I1088</f>
        <v>:1TL</v>
      </c>
    </row>
    <row r="1161" spans="2:10" s="249" customFormat="1" ht="24" customHeight="1" thickTop="1" thickBot="1">
      <c r="B1161" s="789" t="s">
        <v>229</v>
      </c>
      <c r="C1161" s="790"/>
      <c r="D1161" s="790"/>
      <c r="E1161" s="790"/>
      <c r="F1161" s="790"/>
      <c r="G1161" s="790"/>
      <c r="H1161" s="790"/>
      <c r="I1161" s="791"/>
    </row>
    <row r="1162" spans="2:10" s="244" customFormat="1" ht="12.6" thickTop="1">
      <c r="B1162" s="792" t="s">
        <v>223</v>
      </c>
      <c r="C1162" s="793"/>
      <c r="D1162" s="793" t="s">
        <v>145</v>
      </c>
      <c r="E1162" s="793"/>
      <c r="F1162" s="793"/>
      <c r="G1162" s="793"/>
      <c r="H1162" s="796" t="s">
        <v>3</v>
      </c>
      <c r="I1162" s="797"/>
    </row>
    <row r="1163" spans="2:10" s="244" customFormat="1" ht="12">
      <c r="B1163" s="794"/>
      <c r="C1163" s="795"/>
      <c r="D1163" s="251" t="s">
        <v>147</v>
      </c>
      <c r="E1163" s="251" t="s">
        <v>224</v>
      </c>
      <c r="F1163" s="251" t="s">
        <v>225</v>
      </c>
      <c r="G1163" s="251" t="s">
        <v>148</v>
      </c>
      <c r="H1163" s="258" t="s">
        <v>226</v>
      </c>
      <c r="I1163" s="252" t="s">
        <v>227</v>
      </c>
      <c r="J1163" s="250"/>
    </row>
    <row r="1164" spans="2:10" s="244" customFormat="1" ht="12">
      <c r="B1164" s="781" t="s">
        <v>237</v>
      </c>
      <c r="C1164" s="782"/>
      <c r="D1164" s="261"/>
      <c r="E1164" s="262"/>
      <c r="F1164" s="262"/>
      <c r="G1164" s="263"/>
      <c r="H1164" s="264"/>
      <c r="I1164" s="265">
        <f>H1144</f>
        <v>0</v>
      </c>
      <c r="J1164" s="250"/>
    </row>
    <row r="1165" spans="2:10" s="245" customFormat="1" ht="10.199999999999999">
      <c r="B1165" s="756"/>
      <c r="C1165" s="757"/>
      <c r="D1165" s="266"/>
      <c r="E1165" s="267"/>
      <c r="F1165" s="267"/>
      <c r="G1165" s="268"/>
      <c r="H1165" s="269">
        <f>ROUND(IF(MID(B1165,1,5)="MİNHA",PRODUCT(D1165:G1165),0),3)</f>
        <v>0</v>
      </c>
      <c r="I1165" s="270">
        <f>ROUND(IF(MID(B1165,1,5)&lt;&gt;"MİNHA",PRODUCT(D1165:G1165),0),3)</f>
        <v>0</v>
      </c>
    </row>
    <row r="1166" spans="2:10" s="245" customFormat="1" ht="10.199999999999999">
      <c r="B1166" s="756"/>
      <c r="C1166" s="757"/>
      <c r="D1166" s="266"/>
      <c r="E1166" s="267"/>
      <c r="F1166" s="267"/>
      <c r="G1166" s="268"/>
      <c r="H1166" s="269">
        <f t="shared" ref="H1166:H1214" si="48">ROUND(IF(MID(B1166,1,5)="MİNHA",PRODUCT(D1166:G1166),0),3)</f>
        <v>0</v>
      </c>
      <c r="I1166" s="270">
        <f t="shared" ref="I1166:I1214" si="49">ROUND(IF(MID(B1166,1,5)&lt;&gt;"MİNHA",PRODUCT(D1166:G1166),0),3)</f>
        <v>0</v>
      </c>
    </row>
    <row r="1167" spans="2:10" s="245" customFormat="1" ht="10.199999999999999">
      <c r="B1167" s="756"/>
      <c r="C1167" s="757"/>
      <c r="D1167" s="266"/>
      <c r="E1167" s="267"/>
      <c r="F1167" s="267"/>
      <c r="G1167" s="268"/>
      <c r="H1167" s="269">
        <f t="shared" si="48"/>
        <v>0</v>
      </c>
      <c r="I1167" s="270">
        <f t="shared" si="49"/>
        <v>0</v>
      </c>
    </row>
    <row r="1168" spans="2:10" s="245" customFormat="1" ht="10.199999999999999">
      <c r="B1168" s="756"/>
      <c r="C1168" s="757"/>
      <c r="D1168" s="266"/>
      <c r="E1168" s="267"/>
      <c r="F1168" s="267"/>
      <c r="G1168" s="268"/>
      <c r="H1168" s="269">
        <f t="shared" si="48"/>
        <v>0</v>
      </c>
      <c r="I1168" s="270">
        <f t="shared" si="49"/>
        <v>0</v>
      </c>
    </row>
    <row r="1169" spans="2:9" s="245" customFormat="1" ht="10.199999999999999">
      <c r="B1169" s="756"/>
      <c r="C1169" s="757"/>
      <c r="D1169" s="266"/>
      <c r="E1169" s="267"/>
      <c r="F1169" s="267"/>
      <c r="G1169" s="268"/>
      <c r="H1169" s="269">
        <f t="shared" si="48"/>
        <v>0</v>
      </c>
      <c r="I1169" s="270">
        <f t="shared" si="49"/>
        <v>0</v>
      </c>
    </row>
    <row r="1170" spans="2:9" s="245" customFormat="1" ht="10.199999999999999">
      <c r="B1170" s="756"/>
      <c r="C1170" s="757"/>
      <c r="D1170" s="266"/>
      <c r="E1170" s="267"/>
      <c r="F1170" s="267"/>
      <c r="G1170" s="268"/>
      <c r="H1170" s="269">
        <f t="shared" si="48"/>
        <v>0</v>
      </c>
      <c r="I1170" s="270">
        <f t="shared" si="49"/>
        <v>0</v>
      </c>
    </row>
    <row r="1171" spans="2:9" s="245" customFormat="1" ht="10.199999999999999">
      <c r="B1171" s="756"/>
      <c r="C1171" s="757"/>
      <c r="D1171" s="266"/>
      <c r="E1171" s="267"/>
      <c r="F1171" s="267"/>
      <c r="G1171" s="268"/>
      <c r="H1171" s="269">
        <f t="shared" si="48"/>
        <v>0</v>
      </c>
      <c r="I1171" s="270">
        <f t="shared" si="49"/>
        <v>0</v>
      </c>
    </row>
    <row r="1172" spans="2:9" s="245" customFormat="1" ht="10.199999999999999">
      <c r="B1172" s="756"/>
      <c r="C1172" s="757"/>
      <c r="D1172" s="266"/>
      <c r="E1172" s="267"/>
      <c r="F1172" s="267"/>
      <c r="G1172" s="268"/>
      <c r="H1172" s="269">
        <f t="shared" si="48"/>
        <v>0</v>
      </c>
      <c r="I1172" s="270">
        <f t="shared" si="49"/>
        <v>0</v>
      </c>
    </row>
    <row r="1173" spans="2:9" s="245" customFormat="1" ht="10.199999999999999">
      <c r="B1173" s="756"/>
      <c r="C1173" s="757"/>
      <c r="D1173" s="266"/>
      <c r="E1173" s="267"/>
      <c r="F1173" s="267"/>
      <c r="G1173" s="268"/>
      <c r="H1173" s="269">
        <f t="shared" si="48"/>
        <v>0</v>
      </c>
      <c r="I1173" s="270">
        <f t="shared" si="49"/>
        <v>0</v>
      </c>
    </row>
    <row r="1174" spans="2:9" s="245" customFormat="1" ht="10.199999999999999">
      <c r="B1174" s="756"/>
      <c r="C1174" s="757"/>
      <c r="D1174" s="266"/>
      <c r="E1174" s="267"/>
      <c r="F1174" s="267"/>
      <c r="G1174" s="268"/>
      <c r="H1174" s="269">
        <f t="shared" si="48"/>
        <v>0</v>
      </c>
      <c r="I1174" s="270">
        <f t="shared" si="49"/>
        <v>0</v>
      </c>
    </row>
    <row r="1175" spans="2:9" s="245" customFormat="1" ht="10.199999999999999">
      <c r="B1175" s="756"/>
      <c r="C1175" s="757"/>
      <c r="D1175" s="266"/>
      <c r="E1175" s="267"/>
      <c r="F1175" s="267"/>
      <c r="G1175" s="268"/>
      <c r="H1175" s="269">
        <f t="shared" si="48"/>
        <v>0</v>
      </c>
      <c r="I1175" s="270">
        <f t="shared" si="49"/>
        <v>0</v>
      </c>
    </row>
    <row r="1176" spans="2:9" s="245" customFormat="1" ht="10.199999999999999">
      <c r="B1176" s="756"/>
      <c r="C1176" s="757"/>
      <c r="D1176" s="266"/>
      <c r="E1176" s="267"/>
      <c r="F1176" s="267"/>
      <c r="G1176" s="268"/>
      <c r="H1176" s="269">
        <f t="shared" si="48"/>
        <v>0</v>
      </c>
      <c r="I1176" s="270">
        <f t="shared" si="49"/>
        <v>0</v>
      </c>
    </row>
    <row r="1177" spans="2:9" s="245" customFormat="1" ht="10.199999999999999">
      <c r="B1177" s="756"/>
      <c r="C1177" s="757"/>
      <c r="D1177" s="266"/>
      <c r="E1177" s="267"/>
      <c r="F1177" s="267"/>
      <c r="G1177" s="268"/>
      <c r="H1177" s="269">
        <f t="shared" si="48"/>
        <v>0</v>
      </c>
      <c r="I1177" s="270">
        <f t="shared" si="49"/>
        <v>0</v>
      </c>
    </row>
    <row r="1178" spans="2:9" s="245" customFormat="1" ht="10.199999999999999">
      <c r="B1178" s="756"/>
      <c r="C1178" s="757"/>
      <c r="D1178" s="266"/>
      <c r="E1178" s="267"/>
      <c r="F1178" s="267"/>
      <c r="G1178" s="268"/>
      <c r="H1178" s="269">
        <f t="shared" si="48"/>
        <v>0</v>
      </c>
      <c r="I1178" s="270">
        <f t="shared" si="49"/>
        <v>0</v>
      </c>
    </row>
    <row r="1179" spans="2:9" s="245" customFormat="1" ht="10.199999999999999">
      <c r="B1179" s="756"/>
      <c r="C1179" s="757"/>
      <c r="D1179" s="266"/>
      <c r="E1179" s="267"/>
      <c r="F1179" s="267"/>
      <c r="G1179" s="268"/>
      <c r="H1179" s="269">
        <f t="shared" si="48"/>
        <v>0</v>
      </c>
      <c r="I1179" s="270">
        <f t="shared" si="49"/>
        <v>0</v>
      </c>
    </row>
    <row r="1180" spans="2:9" s="245" customFormat="1" ht="10.199999999999999">
      <c r="B1180" s="756"/>
      <c r="C1180" s="757"/>
      <c r="D1180" s="266"/>
      <c r="E1180" s="267"/>
      <c r="F1180" s="267"/>
      <c r="G1180" s="268"/>
      <c r="H1180" s="269">
        <f t="shared" si="48"/>
        <v>0</v>
      </c>
      <c r="I1180" s="270">
        <f t="shared" si="49"/>
        <v>0</v>
      </c>
    </row>
    <row r="1181" spans="2:9" s="245" customFormat="1" ht="10.199999999999999">
      <c r="B1181" s="756"/>
      <c r="C1181" s="757"/>
      <c r="D1181" s="266"/>
      <c r="E1181" s="267"/>
      <c r="F1181" s="267"/>
      <c r="G1181" s="268"/>
      <c r="H1181" s="269">
        <f t="shared" si="48"/>
        <v>0</v>
      </c>
      <c r="I1181" s="270">
        <f t="shared" si="49"/>
        <v>0</v>
      </c>
    </row>
    <row r="1182" spans="2:9" s="245" customFormat="1" ht="10.199999999999999">
      <c r="B1182" s="756"/>
      <c r="C1182" s="757"/>
      <c r="D1182" s="266"/>
      <c r="E1182" s="267"/>
      <c r="F1182" s="267"/>
      <c r="G1182" s="268"/>
      <c r="H1182" s="269">
        <f t="shared" si="48"/>
        <v>0</v>
      </c>
      <c r="I1182" s="270">
        <f t="shared" si="49"/>
        <v>0</v>
      </c>
    </row>
    <row r="1183" spans="2:9" s="245" customFormat="1" ht="10.199999999999999">
      <c r="B1183" s="756"/>
      <c r="C1183" s="757"/>
      <c r="D1183" s="266"/>
      <c r="E1183" s="267"/>
      <c r="F1183" s="267"/>
      <c r="G1183" s="268"/>
      <c r="H1183" s="269">
        <f t="shared" si="48"/>
        <v>0</v>
      </c>
      <c r="I1183" s="270">
        <f t="shared" si="49"/>
        <v>0</v>
      </c>
    </row>
    <row r="1184" spans="2:9" s="245" customFormat="1" ht="10.199999999999999">
      <c r="B1184" s="756"/>
      <c r="C1184" s="757"/>
      <c r="D1184" s="266"/>
      <c r="E1184" s="267"/>
      <c r="F1184" s="267"/>
      <c r="G1184" s="268"/>
      <c r="H1184" s="269">
        <f t="shared" si="48"/>
        <v>0</v>
      </c>
      <c r="I1184" s="270">
        <f t="shared" si="49"/>
        <v>0</v>
      </c>
    </row>
    <row r="1185" spans="2:9" s="245" customFormat="1" ht="10.199999999999999">
      <c r="B1185" s="756"/>
      <c r="C1185" s="757"/>
      <c r="D1185" s="266"/>
      <c r="E1185" s="267"/>
      <c r="F1185" s="267"/>
      <c r="G1185" s="268"/>
      <c r="H1185" s="269">
        <f t="shared" si="48"/>
        <v>0</v>
      </c>
      <c r="I1185" s="270">
        <f t="shared" si="49"/>
        <v>0</v>
      </c>
    </row>
    <row r="1186" spans="2:9" s="245" customFormat="1" ht="10.199999999999999">
      <c r="B1186" s="756"/>
      <c r="C1186" s="757"/>
      <c r="D1186" s="266"/>
      <c r="E1186" s="267"/>
      <c r="F1186" s="267"/>
      <c r="G1186" s="268"/>
      <c r="H1186" s="269">
        <f t="shared" si="48"/>
        <v>0</v>
      </c>
      <c r="I1186" s="270">
        <f t="shared" si="49"/>
        <v>0</v>
      </c>
    </row>
    <row r="1187" spans="2:9" s="245" customFormat="1" ht="10.199999999999999">
      <c r="B1187" s="756"/>
      <c r="C1187" s="757"/>
      <c r="D1187" s="266"/>
      <c r="E1187" s="267"/>
      <c r="F1187" s="267"/>
      <c r="G1187" s="268"/>
      <c r="H1187" s="269">
        <f t="shared" si="48"/>
        <v>0</v>
      </c>
      <c r="I1187" s="270">
        <f t="shared" si="49"/>
        <v>0</v>
      </c>
    </row>
    <row r="1188" spans="2:9" s="245" customFormat="1" ht="10.199999999999999">
      <c r="B1188" s="756"/>
      <c r="C1188" s="757"/>
      <c r="D1188" s="266"/>
      <c r="E1188" s="267"/>
      <c r="F1188" s="267"/>
      <c r="G1188" s="268"/>
      <c r="H1188" s="269">
        <f t="shared" si="48"/>
        <v>0</v>
      </c>
      <c r="I1188" s="270">
        <f t="shared" si="49"/>
        <v>0</v>
      </c>
    </row>
    <row r="1189" spans="2:9" s="245" customFormat="1" ht="10.199999999999999">
      <c r="B1189" s="756"/>
      <c r="C1189" s="757"/>
      <c r="D1189" s="266"/>
      <c r="E1189" s="267"/>
      <c r="F1189" s="267"/>
      <c r="G1189" s="268"/>
      <c r="H1189" s="269">
        <f t="shared" si="48"/>
        <v>0</v>
      </c>
      <c r="I1189" s="270">
        <f t="shared" si="49"/>
        <v>0</v>
      </c>
    </row>
    <row r="1190" spans="2:9" s="245" customFormat="1" ht="10.199999999999999">
      <c r="B1190" s="756"/>
      <c r="C1190" s="757"/>
      <c r="D1190" s="266"/>
      <c r="E1190" s="267"/>
      <c r="F1190" s="267"/>
      <c r="G1190" s="268"/>
      <c r="H1190" s="269">
        <f t="shared" si="48"/>
        <v>0</v>
      </c>
      <c r="I1190" s="270">
        <f t="shared" si="49"/>
        <v>0</v>
      </c>
    </row>
    <row r="1191" spans="2:9" s="245" customFormat="1" ht="10.199999999999999">
      <c r="B1191" s="756"/>
      <c r="C1191" s="757"/>
      <c r="D1191" s="266"/>
      <c r="E1191" s="267"/>
      <c r="F1191" s="267"/>
      <c r="G1191" s="268"/>
      <c r="H1191" s="269">
        <f t="shared" si="48"/>
        <v>0</v>
      </c>
      <c r="I1191" s="270">
        <f t="shared" si="49"/>
        <v>0</v>
      </c>
    </row>
    <row r="1192" spans="2:9" s="245" customFormat="1" ht="10.199999999999999">
      <c r="B1192" s="756"/>
      <c r="C1192" s="757"/>
      <c r="D1192" s="266"/>
      <c r="E1192" s="267"/>
      <c r="F1192" s="267"/>
      <c r="G1192" s="268"/>
      <c r="H1192" s="269">
        <f t="shared" si="48"/>
        <v>0</v>
      </c>
      <c r="I1192" s="270">
        <f t="shared" si="49"/>
        <v>0</v>
      </c>
    </row>
    <row r="1193" spans="2:9" s="245" customFormat="1" ht="10.199999999999999">
      <c r="B1193" s="756"/>
      <c r="C1193" s="757"/>
      <c r="D1193" s="266"/>
      <c r="E1193" s="267"/>
      <c r="F1193" s="267"/>
      <c r="G1193" s="268"/>
      <c r="H1193" s="269">
        <f t="shared" si="48"/>
        <v>0</v>
      </c>
      <c r="I1193" s="270">
        <f t="shared" si="49"/>
        <v>0</v>
      </c>
    </row>
    <row r="1194" spans="2:9" s="245" customFormat="1" ht="10.199999999999999">
      <c r="B1194" s="756"/>
      <c r="C1194" s="757"/>
      <c r="D1194" s="266"/>
      <c r="E1194" s="267"/>
      <c r="F1194" s="267"/>
      <c r="G1194" s="268"/>
      <c r="H1194" s="269">
        <f t="shared" si="48"/>
        <v>0</v>
      </c>
      <c r="I1194" s="270">
        <f t="shared" si="49"/>
        <v>0</v>
      </c>
    </row>
    <row r="1195" spans="2:9" s="245" customFormat="1" ht="10.199999999999999">
      <c r="B1195" s="756"/>
      <c r="C1195" s="757"/>
      <c r="D1195" s="266"/>
      <c r="E1195" s="267"/>
      <c r="F1195" s="267"/>
      <c r="G1195" s="268"/>
      <c r="H1195" s="269">
        <f t="shared" si="48"/>
        <v>0</v>
      </c>
      <c r="I1195" s="270">
        <f t="shared" si="49"/>
        <v>0</v>
      </c>
    </row>
    <row r="1196" spans="2:9" s="245" customFormat="1" ht="10.199999999999999">
      <c r="B1196" s="756"/>
      <c r="C1196" s="757"/>
      <c r="D1196" s="266"/>
      <c r="E1196" s="267"/>
      <c r="F1196" s="267"/>
      <c r="G1196" s="268"/>
      <c r="H1196" s="269">
        <f t="shared" si="48"/>
        <v>0</v>
      </c>
      <c r="I1196" s="270">
        <f t="shared" si="49"/>
        <v>0</v>
      </c>
    </row>
    <row r="1197" spans="2:9" s="245" customFormat="1" ht="10.199999999999999">
      <c r="B1197" s="756"/>
      <c r="C1197" s="757"/>
      <c r="D1197" s="266"/>
      <c r="E1197" s="267"/>
      <c r="F1197" s="267"/>
      <c r="G1197" s="268"/>
      <c r="H1197" s="269">
        <f t="shared" si="48"/>
        <v>0</v>
      </c>
      <c r="I1197" s="270">
        <f t="shared" si="49"/>
        <v>0</v>
      </c>
    </row>
    <row r="1198" spans="2:9" s="245" customFormat="1" ht="10.199999999999999">
      <c r="B1198" s="756"/>
      <c r="C1198" s="757"/>
      <c r="D1198" s="266"/>
      <c r="E1198" s="267"/>
      <c r="F1198" s="267"/>
      <c r="G1198" s="268"/>
      <c r="H1198" s="269">
        <f t="shared" si="48"/>
        <v>0</v>
      </c>
      <c r="I1198" s="270">
        <f t="shared" si="49"/>
        <v>0</v>
      </c>
    </row>
    <row r="1199" spans="2:9" s="245" customFormat="1" ht="10.199999999999999">
      <c r="B1199" s="756"/>
      <c r="C1199" s="757"/>
      <c r="D1199" s="266"/>
      <c r="E1199" s="267"/>
      <c r="F1199" s="267"/>
      <c r="G1199" s="268"/>
      <c r="H1199" s="269">
        <f t="shared" si="48"/>
        <v>0</v>
      </c>
      <c r="I1199" s="270">
        <f t="shared" si="49"/>
        <v>0</v>
      </c>
    </row>
    <row r="1200" spans="2:9" s="245" customFormat="1" ht="10.199999999999999">
      <c r="B1200" s="756"/>
      <c r="C1200" s="757"/>
      <c r="D1200" s="266"/>
      <c r="E1200" s="267"/>
      <c r="F1200" s="267"/>
      <c r="G1200" s="268"/>
      <c r="H1200" s="269">
        <f t="shared" si="48"/>
        <v>0</v>
      </c>
      <c r="I1200" s="270">
        <f t="shared" si="49"/>
        <v>0</v>
      </c>
    </row>
    <row r="1201" spans="2:9" s="245" customFormat="1" ht="10.199999999999999">
      <c r="B1201" s="756"/>
      <c r="C1201" s="757"/>
      <c r="D1201" s="266"/>
      <c r="E1201" s="267"/>
      <c r="F1201" s="267"/>
      <c r="G1201" s="268"/>
      <c r="H1201" s="269">
        <f t="shared" si="48"/>
        <v>0</v>
      </c>
      <c r="I1201" s="270">
        <f t="shared" si="49"/>
        <v>0</v>
      </c>
    </row>
    <row r="1202" spans="2:9" s="245" customFormat="1" ht="10.199999999999999">
      <c r="B1202" s="756"/>
      <c r="C1202" s="757"/>
      <c r="D1202" s="266"/>
      <c r="E1202" s="267"/>
      <c r="F1202" s="267"/>
      <c r="G1202" s="268"/>
      <c r="H1202" s="269">
        <f t="shared" si="48"/>
        <v>0</v>
      </c>
      <c r="I1202" s="270">
        <f t="shared" si="49"/>
        <v>0</v>
      </c>
    </row>
    <row r="1203" spans="2:9" s="245" customFormat="1" ht="10.199999999999999">
      <c r="B1203" s="756"/>
      <c r="C1203" s="757"/>
      <c r="D1203" s="266"/>
      <c r="E1203" s="267"/>
      <c r="F1203" s="267"/>
      <c r="G1203" s="268"/>
      <c r="H1203" s="269">
        <f t="shared" si="48"/>
        <v>0</v>
      </c>
      <c r="I1203" s="270">
        <f t="shared" si="49"/>
        <v>0</v>
      </c>
    </row>
    <row r="1204" spans="2:9" s="245" customFormat="1" ht="10.199999999999999">
      <c r="B1204" s="756"/>
      <c r="C1204" s="757"/>
      <c r="D1204" s="266"/>
      <c r="E1204" s="267"/>
      <c r="F1204" s="267"/>
      <c r="G1204" s="268"/>
      <c r="H1204" s="269">
        <f t="shared" si="48"/>
        <v>0</v>
      </c>
      <c r="I1204" s="270">
        <f t="shared" si="49"/>
        <v>0</v>
      </c>
    </row>
    <row r="1205" spans="2:9" s="245" customFormat="1" ht="10.199999999999999">
      <c r="B1205" s="756"/>
      <c r="C1205" s="757"/>
      <c r="D1205" s="266"/>
      <c r="E1205" s="267"/>
      <c r="F1205" s="267"/>
      <c r="G1205" s="268"/>
      <c r="H1205" s="269">
        <f t="shared" si="48"/>
        <v>0</v>
      </c>
      <c r="I1205" s="270">
        <f t="shared" si="49"/>
        <v>0</v>
      </c>
    </row>
    <row r="1206" spans="2:9" s="245" customFormat="1" ht="10.199999999999999">
      <c r="B1206" s="756"/>
      <c r="C1206" s="757"/>
      <c r="D1206" s="266"/>
      <c r="E1206" s="267"/>
      <c r="F1206" s="267"/>
      <c r="G1206" s="268"/>
      <c r="H1206" s="269">
        <f t="shared" si="48"/>
        <v>0</v>
      </c>
      <c r="I1206" s="270">
        <f t="shared" si="49"/>
        <v>0</v>
      </c>
    </row>
    <row r="1207" spans="2:9" s="245" customFormat="1" ht="10.199999999999999">
      <c r="B1207" s="756"/>
      <c r="C1207" s="757"/>
      <c r="D1207" s="266"/>
      <c r="E1207" s="267"/>
      <c r="F1207" s="267"/>
      <c r="G1207" s="268"/>
      <c r="H1207" s="269">
        <f t="shared" si="48"/>
        <v>0</v>
      </c>
      <c r="I1207" s="270">
        <f t="shared" si="49"/>
        <v>0</v>
      </c>
    </row>
    <row r="1208" spans="2:9" s="245" customFormat="1" ht="10.199999999999999">
      <c r="B1208" s="756"/>
      <c r="C1208" s="757"/>
      <c r="D1208" s="266"/>
      <c r="E1208" s="267"/>
      <c r="F1208" s="267"/>
      <c r="G1208" s="268"/>
      <c r="H1208" s="269">
        <f t="shared" si="48"/>
        <v>0</v>
      </c>
      <c r="I1208" s="270">
        <f t="shared" si="49"/>
        <v>0</v>
      </c>
    </row>
    <row r="1209" spans="2:9" s="245" customFormat="1" ht="10.199999999999999">
      <c r="B1209" s="756"/>
      <c r="C1209" s="757"/>
      <c r="D1209" s="266"/>
      <c r="E1209" s="267"/>
      <c r="F1209" s="267"/>
      <c r="G1209" s="268"/>
      <c r="H1209" s="269">
        <f t="shared" si="48"/>
        <v>0</v>
      </c>
      <c r="I1209" s="270">
        <f t="shared" si="49"/>
        <v>0</v>
      </c>
    </row>
    <row r="1210" spans="2:9" s="245" customFormat="1" ht="10.199999999999999">
      <c r="B1210" s="756"/>
      <c r="C1210" s="757"/>
      <c r="D1210" s="266"/>
      <c r="E1210" s="267"/>
      <c r="F1210" s="267"/>
      <c r="G1210" s="268"/>
      <c r="H1210" s="269">
        <f t="shared" si="48"/>
        <v>0</v>
      </c>
      <c r="I1210" s="270">
        <f t="shared" si="49"/>
        <v>0</v>
      </c>
    </row>
    <row r="1211" spans="2:9" s="245" customFormat="1" ht="10.199999999999999">
      <c r="B1211" s="756"/>
      <c r="C1211" s="757"/>
      <c r="D1211" s="266"/>
      <c r="E1211" s="267"/>
      <c r="F1211" s="267"/>
      <c r="G1211" s="268"/>
      <c r="H1211" s="269">
        <f t="shared" si="48"/>
        <v>0</v>
      </c>
      <c r="I1211" s="270">
        <f t="shared" si="49"/>
        <v>0</v>
      </c>
    </row>
    <row r="1212" spans="2:9" s="245" customFormat="1" ht="10.199999999999999">
      <c r="B1212" s="756"/>
      <c r="C1212" s="757"/>
      <c r="D1212" s="266"/>
      <c r="E1212" s="267"/>
      <c r="F1212" s="267"/>
      <c r="G1212" s="268"/>
      <c r="H1212" s="269">
        <f t="shared" si="48"/>
        <v>0</v>
      </c>
      <c r="I1212" s="270">
        <f t="shared" si="49"/>
        <v>0</v>
      </c>
    </row>
    <row r="1213" spans="2:9" s="245" customFormat="1" ht="10.199999999999999">
      <c r="B1213" s="756"/>
      <c r="C1213" s="757"/>
      <c r="D1213" s="266"/>
      <c r="E1213" s="267"/>
      <c r="F1213" s="267"/>
      <c r="G1213" s="268"/>
      <c r="H1213" s="269">
        <f t="shared" si="48"/>
        <v>0</v>
      </c>
      <c r="I1213" s="270">
        <f t="shared" si="49"/>
        <v>0</v>
      </c>
    </row>
    <row r="1214" spans="2:9" s="245" customFormat="1" ht="10.199999999999999">
      <c r="B1214" s="758"/>
      <c r="C1214" s="759"/>
      <c r="D1214" s="271"/>
      <c r="E1214" s="272"/>
      <c r="F1214" s="272"/>
      <c r="G1214" s="273"/>
      <c r="H1214" s="274">
        <f t="shared" si="48"/>
        <v>0</v>
      </c>
      <c r="I1214" s="275">
        <f t="shared" si="49"/>
        <v>0</v>
      </c>
    </row>
    <row r="1215" spans="2:9" s="244" customFormat="1" ht="12">
      <c r="B1215" s="762" t="s">
        <v>233</v>
      </c>
      <c r="C1215" s="763"/>
      <c r="D1215" s="763"/>
      <c r="E1215" s="763"/>
      <c r="F1215" s="763"/>
      <c r="G1215" s="764"/>
      <c r="H1215" s="276">
        <f>ROUND(SUM(H1165:H1214),3)</f>
        <v>0</v>
      </c>
      <c r="I1215" s="277">
        <f>ROUND(SUM(I1165:I1214),3)</f>
        <v>0</v>
      </c>
    </row>
    <row r="1216" spans="2:9" s="244" customFormat="1" ht="12.6" thickBot="1">
      <c r="B1216" s="765" t="s">
        <v>234</v>
      </c>
      <c r="C1216" s="766"/>
      <c r="D1216" s="766"/>
      <c r="E1216" s="766"/>
      <c r="F1216" s="766"/>
      <c r="G1216" s="767"/>
      <c r="H1216" s="768">
        <f>ROUND(I1215-H1215+I1164,3)</f>
        <v>0</v>
      </c>
      <c r="I1216" s="769"/>
    </row>
    <row r="1217" spans="2:9" s="245" customFormat="1" ht="10.8" thickTop="1">
      <c r="B1217" s="770" t="s">
        <v>5</v>
      </c>
      <c r="C1217" s="771"/>
      <c r="D1217" s="774" t="s">
        <v>6</v>
      </c>
      <c r="E1217" s="775"/>
      <c r="F1217" s="775"/>
      <c r="G1217" s="775"/>
      <c r="H1217" s="775"/>
      <c r="I1217" s="776"/>
    </row>
    <row r="1218" spans="2:9" s="245" customFormat="1" ht="10.199999999999999">
      <c r="B1218" s="772"/>
      <c r="C1218" s="773"/>
      <c r="D1218" s="777" t="s">
        <v>235</v>
      </c>
      <c r="E1218" s="778"/>
      <c r="F1218" s="778"/>
      <c r="G1218" s="778"/>
      <c r="H1218" s="779" t="s">
        <v>236</v>
      </c>
      <c r="I1218" s="780"/>
    </row>
    <row r="1219" spans="2:9" s="245" customFormat="1" ht="10.199999999999999">
      <c r="B1219" s="798" t="str">
        <f>B1147</f>
        <v>YENİ YAPI</v>
      </c>
      <c r="C1219" s="799"/>
      <c r="D1219" s="802" t="str">
        <f>D1147</f>
        <v>Emrah Kulaklı</v>
      </c>
      <c r="E1219" s="803"/>
      <c r="F1219" s="803"/>
      <c r="G1219" s="803"/>
      <c r="H1219" s="802" t="str">
        <f>H1147</f>
        <v>Emrullah Yavaş</v>
      </c>
      <c r="I1219" s="804"/>
    </row>
    <row r="1220" spans="2:9" s="245" customFormat="1" ht="10.199999999999999">
      <c r="B1220" s="800"/>
      <c r="C1220" s="801"/>
      <c r="D1220" s="802" t="str">
        <f>D1148</f>
        <v>İnşaat Mühendisi</v>
      </c>
      <c r="E1220" s="803"/>
      <c r="F1220" s="803"/>
      <c r="G1220" s="803"/>
      <c r="H1220" s="802" t="str">
        <f>H1148</f>
        <v>İnşaat Mühendisi</v>
      </c>
      <c r="I1220" s="804"/>
    </row>
    <row r="1221" spans="2:9" s="245" customFormat="1" ht="10.199999999999999">
      <c r="B1221" s="800"/>
      <c r="C1221" s="801"/>
      <c r="D1221" s="259"/>
      <c r="H1221" s="259"/>
      <c r="I1221" s="254"/>
    </row>
    <row r="1222" spans="2:9" s="245" customFormat="1" ht="10.199999999999999">
      <c r="B1222" s="253"/>
      <c r="D1222" s="259"/>
      <c r="H1222" s="259"/>
      <c r="I1222" s="254"/>
    </row>
    <row r="1223" spans="2:9" s="245" customFormat="1" ht="10.8" thickBot="1">
      <c r="B1223" s="255"/>
      <c r="C1223" s="256"/>
      <c r="D1223" s="260"/>
      <c r="E1223" s="256"/>
      <c r="F1223" s="256"/>
      <c r="G1223" s="256"/>
      <c r="H1223" s="260"/>
      <c r="I1223" s="257"/>
    </row>
    <row r="1224" spans="2:9" s="245" customFormat="1" ht="6" customHeight="1" thickTop="1"/>
    <row r="1225" spans="2:9" ht="3.75" customHeight="1"/>
    <row r="1226" spans="2:9" ht="9.75" customHeight="1" thickBot="1">
      <c r="B1226" s="246"/>
      <c r="C1226" s="246"/>
      <c r="D1226" s="245"/>
      <c r="H1226" s="247" t="s">
        <v>232</v>
      </c>
      <c r="I1226" s="248">
        <f>I1154+1</f>
        <v>17</v>
      </c>
    </row>
    <row r="1227" spans="2:9" s="244" customFormat="1" ht="12" customHeight="1" thickTop="1">
      <c r="B1227" s="278" t="s">
        <v>6</v>
      </c>
      <c r="C1227" s="760" t="str">
        <f>C1155</f>
        <v>:FARSYAPI</v>
      </c>
      <c r="D1227" s="760"/>
      <c r="E1227" s="760"/>
      <c r="F1227" s="760"/>
      <c r="G1227" s="760"/>
      <c r="H1227" s="760"/>
      <c r="I1227" s="761"/>
    </row>
    <row r="1228" spans="2:9" s="244" customFormat="1" ht="12">
      <c r="B1228" s="279" t="s">
        <v>5</v>
      </c>
      <c r="C1228" s="783" t="str">
        <f t="shared" ref="C1228:C1231" si="50">C1156</f>
        <v>:YENİ YAPI</v>
      </c>
      <c r="D1228" s="783"/>
      <c r="E1228" s="783"/>
      <c r="F1228" s="783"/>
      <c r="G1228" s="783"/>
      <c r="H1228" s="783"/>
      <c r="I1228" s="784"/>
    </row>
    <row r="1229" spans="2:9" s="244" customFormat="1" ht="12" customHeight="1">
      <c r="B1229" s="279" t="s">
        <v>230</v>
      </c>
      <c r="C1229" s="785" t="str">
        <f t="shared" si="50"/>
        <v xml:space="preserve">:PANDROS </v>
      </c>
      <c r="D1229" s="785"/>
      <c r="E1229" s="785"/>
      <c r="F1229" s="785"/>
      <c r="G1229" s="785"/>
      <c r="H1229" s="785"/>
      <c r="I1229" s="786"/>
    </row>
    <row r="1230" spans="2:9" s="244" customFormat="1" ht="12" customHeight="1">
      <c r="B1230" s="279" t="s">
        <v>231</v>
      </c>
      <c r="C1230" s="783" t="str">
        <f t="shared" si="50"/>
        <v>:İNCE İŞLER</v>
      </c>
      <c r="D1230" s="783"/>
      <c r="E1230" s="783"/>
      <c r="F1230" s="783"/>
      <c r="G1230" s="783"/>
      <c r="H1230" s="783"/>
      <c r="I1230" s="784"/>
    </row>
    <row r="1231" spans="2:9" s="244" customFormat="1" ht="33" customHeight="1">
      <c r="B1231" s="280" t="s">
        <v>228</v>
      </c>
      <c r="C1231" s="787" t="str">
        <f t="shared" si="50"/>
        <v>:Genel Temizlik Kesintisi</v>
      </c>
      <c r="D1231" s="787"/>
      <c r="E1231" s="787"/>
      <c r="F1231" s="787"/>
      <c r="G1231" s="787"/>
      <c r="H1231" s="787"/>
      <c r="I1231" s="788"/>
    </row>
    <row r="1232" spans="2:9" s="244" customFormat="1" ht="12.6" thickBot="1">
      <c r="B1232" s="281" t="s">
        <v>9</v>
      </c>
      <c r="C1232" s="282" t="str">
        <f>C1160</f>
        <v>:KES.03</v>
      </c>
      <c r="D1232" s="283" t="s">
        <v>1</v>
      </c>
      <c r="E1232" s="283" t="str">
        <f>E1160</f>
        <v>:pkt</v>
      </c>
      <c r="F1232" s="283"/>
      <c r="G1232" s="283"/>
      <c r="H1232" s="283" t="s">
        <v>198</v>
      </c>
      <c r="I1232" s="284" t="str">
        <f>I1160</f>
        <v>:1TL</v>
      </c>
    </row>
    <row r="1233" spans="2:10" s="249" customFormat="1" ht="24" customHeight="1" thickTop="1" thickBot="1">
      <c r="B1233" s="789" t="s">
        <v>229</v>
      </c>
      <c r="C1233" s="790"/>
      <c r="D1233" s="790"/>
      <c r="E1233" s="790"/>
      <c r="F1233" s="790"/>
      <c r="G1233" s="790"/>
      <c r="H1233" s="790"/>
      <c r="I1233" s="791"/>
    </row>
    <row r="1234" spans="2:10" s="244" customFormat="1" ht="12.6" thickTop="1">
      <c r="B1234" s="792" t="s">
        <v>223</v>
      </c>
      <c r="C1234" s="793"/>
      <c r="D1234" s="793" t="s">
        <v>145</v>
      </c>
      <c r="E1234" s="793"/>
      <c r="F1234" s="793"/>
      <c r="G1234" s="793"/>
      <c r="H1234" s="796" t="s">
        <v>3</v>
      </c>
      <c r="I1234" s="797"/>
    </row>
    <row r="1235" spans="2:10" s="244" customFormat="1" ht="12">
      <c r="B1235" s="794"/>
      <c r="C1235" s="795"/>
      <c r="D1235" s="251" t="s">
        <v>147</v>
      </c>
      <c r="E1235" s="251" t="s">
        <v>224</v>
      </c>
      <c r="F1235" s="251" t="s">
        <v>225</v>
      </c>
      <c r="G1235" s="251" t="s">
        <v>148</v>
      </c>
      <c r="H1235" s="258" t="s">
        <v>226</v>
      </c>
      <c r="I1235" s="252" t="s">
        <v>227</v>
      </c>
      <c r="J1235" s="250"/>
    </row>
    <row r="1236" spans="2:10" s="244" customFormat="1" ht="12">
      <c r="B1236" s="781" t="s">
        <v>237</v>
      </c>
      <c r="C1236" s="782"/>
      <c r="D1236" s="261"/>
      <c r="E1236" s="262"/>
      <c r="F1236" s="262"/>
      <c r="G1236" s="263"/>
      <c r="H1236" s="264"/>
      <c r="I1236" s="265">
        <f>H1216</f>
        <v>0</v>
      </c>
      <c r="J1236" s="250"/>
    </row>
    <row r="1237" spans="2:10" s="245" customFormat="1" ht="10.199999999999999">
      <c r="B1237" s="756"/>
      <c r="C1237" s="757"/>
      <c r="D1237" s="266"/>
      <c r="E1237" s="267"/>
      <c r="F1237" s="267"/>
      <c r="G1237" s="268"/>
      <c r="H1237" s="269">
        <f>ROUND(IF(MID(B1237,1,5)="MİNHA",PRODUCT(D1237:G1237),0),3)</f>
        <v>0</v>
      </c>
      <c r="I1237" s="270">
        <f>ROUND(IF(MID(B1237,1,5)&lt;&gt;"MİNHA",PRODUCT(D1237:G1237),0),3)</f>
        <v>0</v>
      </c>
    </row>
    <row r="1238" spans="2:10" s="245" customFormat="1" ht="10.199999999999999">
      <c r="B1238" s="756"/>
      <c r="C1238" s="757"/>
      <c r="D1238" s="266"/>
      <c r="E1238" s="267"/>
      <c r="F1238" s="267"/>
      <c r="G1238" s="268"/>
      <c r="H1238" s="269">
        <f t="shared" ref="H1238:H1286" si="51">ROUND(IF(MID(B1238,1,5)="MİNHA",PRODUCT(D1238:G1238),0),3)</f>
        <v>0</v>
      </c>
      <c r="I1238" s="270">
        <f t="shared" ref="I1238:I1286" si="52">ROUND(IF(MID(B1238,1,5)&lt;&gt;"MİNHA",PRODUCT(D1238:G1238),0),3)</f>
        <v>0</v>
      </c>
    </row>
    <row r="1239" spans="2:10" s="245" customFormat="1" ht="10.199999999999999">
      <c r="B1239" s="756"/>
      <c r="C1239" s="757"/>
      <c r="D1239" s="266"/>
      <c r="E1239" s="267"/>
      <c r="F1239" s="267"/>
      <c r="G1239" s="268"/>
      <c r="H1239" s="269">
        <f t="shared" si="51"/>
        <v>0</v>
      </c>
      <c r="I1239" s="270">
        <f t="shared" si="52"/>
        <v>0</v>
      </c>
    </row>
    <row r="1240" spans="2:10" s="245" customFormat="1" ht="10.199999999999999">
      <c r="B1240" s="756"/>
      <c r="C1240" s="757"/>
      <c r="D1240" s="266"/>
      <c r="E1240" s="267"/>
      <c r="F1240" s="267"/>
      <c r="G1240" s="268"/>
      <c r="H1240" s="269">
        <f t="shared" si="51"/>
        <v>0</v>
      </c>
      <c r="I1240" s="270">
        <f t="shared" si="52"/>
        <v>0</v>
      </c>
    </row>
    <row r="1241" spans="2:10" s="245" customFormat="1" ht="10.199999999999999">
      <c r="B1241" s="756"/>
      <c r="C1241" s="757"/>
      <c r="D1241" s="266"/>
      <c r="E1241" s="267"/>
      <c r="F1241" s="267"/>
      <c r="G1241" s="268"/>
      <c r="H1241" s="269">
        <f t="shared" si="51"/>
        <v>0</v>
      </c>
      <c r="I1241" s="270">
        <f t="shared" si="52"/>
        <v>0</v>
      </c>
    </row>
    <row r="1242" spans="2:10" s="245" customFormat="1" ht="10.199999999999999">
      <c r="B1242" s="756"/>
      <c r="C1242" s="757"/>
      <c r="D1242" s="266"/>
      <c r="E1242" s="267"/>
      <c r="F1242" s="267"/>
      <c r="G1242" s="268"/>
      <c r="H1242" s="269">
        <f t="shared" si="51"/>
        <v>0</v>
      </c>
      <c r="I1242" s="270">
        <f t="shared" si="52"/>
        <v>0</v>
      </c>
    </row>
    <row r="1243" spans="2:10" s="245" customFormat="1" ht="10.199999999999999">
      <c r="B1243" s="756"/>
      <c r="C1243" s="757"/>
      <c r="D1243" s="266"/>
      <c r="E1243" s="267"/>
      <c r="F1243" s="267"/>
      <c r="G1243" s="268"/>
      <c r="H1243" s="269">
        <f t="shared" si="51"/>
        <v>0</v>
      </c>
      <c r="I1243" s="270">
        <f t="shared" si="52"/>
        <v>0</v>
      </c>
    </row>
    <row r="1244" spans="2:10" s="245" customFormat="1" ht="10.199999999999999">
      <c r="B1244" s="756"/>
      <c r="C1244" s="757"/>
      <c r="D1244" s="266"/>
      <c r="E1244" s="267"/>
      <c r="F1244" s="267"/>
      <c r="G1244" s="268"/>
      <c r="H1244" s="269">
        <f t="shared" si="51"/>
        <v>0</v>
      </c>
      <c r="I1244" s="270">
        <f t="shared" si="52"/>
        <v>0</v>
      </c>
    </row>
    <row r="1245" spans="2:10" s="245" customFormat="1" ht="10.199999999999999">
      <c r="B1245" s="756"/>
      <c r="C1245" s="757"/>
      <c r="D1245" s="266"/>
      <c r="E1245" s="267"/>
      <c r="F1245" s="267"/>
      <c r="G1245" s="268"/>
      <c r="H1245" s="269">
        <f t="shared" si="51"/>
        <v>0</v>
      </c>
      <c r="I1245" s="270">
        <f t="shared" si="52"/>
        <v>0</v>
      </c>
    </row>
    <row r="1246" spans="2:10" s="245" customFormat="1" ht="10.199999999999999">
      <c r="B1246" s="756"/>
      <c r="C1246" s="757"/>
      <c r="D1246" s="266"/>
      <c r="E1246" s="267"/>
      <c r="F1246" s="267"/>
      <c r="G1246" s="268"/>
      <c r="H1246" s="269">
        <f t="shared" si="51"/>
        <v>0</v>
      </c>
      <c r="I1246" s="270">
        <f t="shared" si="52"/>
        <v>0</v>
      </c>
    </row>
    <row r="1247" spans="2:10" s="245" customFormat="1" ht="10.199999999999999">
      <c r="B1247" s="756"/>
      <c r="C1247" s="757"/>
      <c r="D1247" s="266"/>
      <c r="E1247" s="267"/>
      <c r="F1247" s="267"/>
      <c r="G1247" s="268"/>
      <c r="H1247" s="269">
        <f t="shared" si="51"/>
        <v>0</v>
      </c>
      <c r="I1247" s="270">
        <f t="shared" si="52"/>
        <v>0</v>
      </c>
    </row>
    <row r="1248" spans="2:10" s="245" customFormat="1" ht="10.199999999999999">
      <c r="B1248" s="756"/>
      <c r="C1248" s="757"/>
      <c r="D1248" s="266"/>
      <c r="E1248" s="267"/>
      <c r="F1248" s="267"/>
      <c r="G1248" s="268"/>
      <c r="H1248" s="269">
        <f t="shared" si="51"/>
        <v>0</v>
      </c>
      <c r="I1248" s="270">
        <f t="shared" si="52"/>
        <v>0</v>
      </c>
    </row>
    <row r="1249" spans="2:9" s="245" customFormat="1" ht="10.199999999999999">
      <c r="B1249" s="756"/>
      <c r="C1249" s="757"/>
      <c r="D1249" s="266"/>
      <c r="E1249" s="267"/>
      <c r="F1249" s="267"/>
      <c r="G1249" s="268"/>
      <c r="H1249" s="269">
        <f t="shared" si="51"/>
        <v>0</v>
      </c>
      <c r="I1249" s="270">
        <f t="shared" si="52"/>
        <v>0</v>
      </c>
    </row>
    <row r="1250" spans="2:9" s="245" customFormat="1" ht="10.199999999999999">
      <c r="B1250" s="756"/>
      <c r="C1250" s="757"/>
      <c r="D1250" s="266"/>
      <c r="E1250" s="267"/>
      <c r="F1250" s="267"/>
      <c r="G1250" s="268"/>
      <c r="H1250" s="269">
        <f t="shared" si="51"/>
        <v>0</v>
      </c>
      <c r="I1250" s="270">
        <f t="shared" si="52"/>
        <v>0</v>
      </c>
    </row>
    <row r="1251" spans="2:9" s="245" customFormat="1" ht="10.199999999999999">
      <c r="B1251" s="756"/>
      <c r="C1251" s="757"/>
      <c r="D1251" s="266"/>
      <c r="E1251" s="267"/>
      <c r="F1251" s="267"/>
      <c r="G1251" s="268"/>
      <c r="H1251" s="269">
        <f t="shared" si="51"/>
        <v>0</v>
      </c>
      <c r="I1251" s="270">
        <f t="shared" si="52"/>
        <v>0</v>
      </c>
    </row>
    <row r="1252" spans="2:9" s="245" customFormat="1" ht="10.199999999999999">
      <c r="B1252" s="756"/>
      <c r="C1252" s="757"/>
      <c r="D1252" s="266"/>
      <c r="E1252" s="267"/>
      <c r="F1252" s="267"/>
      <c r="G1252" s="268"/>
      <c r="H1252" s="269">
        <f t="shared" si="51"/>
        <v>0</v>
      </c>
      <c r="I1252" s="270">
        <f t="shared" si="52"/>
        <v>0</v>
      </c>
    </row>
    <row r="1253" spans="2:9" s="245" customFormat="1" ht="10.199999999999999">
      <c r="B1253" s="756"/>
      <c r="C1253" s="757"/>
      <c r="D1253" s="266"/>
      <c r="E1253" s="267"/>
      <c r="F1253" s="267"/>
      <c r="G1253" s="268"/>
      <c r="H1253" s="269">
        <f t="shared" si="51"/>
        <v>0</v>
      </c>
      <c r="I1253" s="270">
        <f t="shared" si="52"/>
        <v>0</v>
      </c>
    </row>
    <row r="1254" spans="2:9" s="245" customFormat="1" ht="10.199999999999999">
      <c r="B1254" s="756"/>
      <c r="C1254" s="757"/>
      <c r="D1254" s="266"/>
      <c r="E1254" s="267"/>
      <c r="F1254" s="267"/>
      <c r="G1254" s="268"/>
      <c r="H1254" s="269">
        <f t="shared" si="51"/>
        <v>0</v>
      </c>
      <c r="I1254" s="270">
        <f t="shared" si="52"/>
        <v>0</v>
      </c>
    </row>
    <row r="1255" spans="2:9" s="245" customFormat="1" ht="10.199999999999999">
      <c r="B1255" s="756"/>
      <c r="C1255" s="757"/>
      <c r="D1255" s="266"/>
      <c r="E1255" s="267"/>
      <c r="F1255" s="267"/>
      <c r="G1255" s="268"/>
      <c r="H1255" s="269">
        <f t="shared" si="51"/>
        <v>0</v>
      </c>
      <c r="I1255" s="270">
        <f t="shared" si="52"/>
        <v>0</v>
      </c>
    </row>
    <row r="1256" spans="2:9" s="245" customFormat="1" ht="10.199999999999999">
      <c r="B1256" s="756"/>
      <c r="C1256" s="757"/>
      <c r="D1256" s="266"/>
      <c r="E1256" s="267"/>
      <c r="F1256" s="267"/>
      <c r="G1256" s="268"/>
      <c r="H1256" s="269">
        <f t="shared" si="51"/>
        <v>0</v>
      </c>
      <c r="I1256" s="270">
        <f t="shared" si="52"/>
        <v>0</v>
      </c>
    </row>
    <row r="1257" spans="2:9" s="245" customFormat="1" ht="10.199999999999999">
      <c r="B1257" s="756"/>
      <c r="C1257" s="757"/>
      <c r="D1257" s="266"/>
      <c r="E1257" s="267"/>
      <c r="F1257" s="267"/>
      <c r="G1257" s="268"/>
      <c r="H1257" s="269">
        <f t="shared" si="51"/>
        <v>0</v>
      </c>
      <c r="I1257" s="270">
        <f t="shared" si="52"/>
        <v>0</v>
      </c>
    </row>
    <row r="1258" spans="2:9" s="245" customFormat="1" ht="10.199999999999999">
      <c r="B1258" s="756"/>
      <c r="C1258" s="757"/>
      <c r="D1258" s="266"/>
      <c r="E1258" s="267"/>
      <c r="F1258" s="267"/>
      <c r="G1258" s="268"/>
      <c r="H1258" s="269">
        <f t="shared" si="51"/>
        <v>0</v>
      </c>
      <c r="I1258" s="270">
        <f t="shared" si="52"/>
        <v>0</v>
      </c>
    </row>
    <row r="1259" spans="2:9" s="245" customFormat="1" ht="10.199999999999999">
      <c r="B1259" s="756"/>
      <c r="C1259" s="757"/>
      <c r="D1259" s="266"/>
      <c r="E1259" s="267"/>
      <c r="F1259" s="267"/>
      <c r="G1259" s="268"/>
      <c r="H1259" s="269">
        <f t="shared" si="51"/>
        <v>0</v>
      </c>
      <c r="I1259" s="270">
        <f t="shared" si="52"/>
        <v>0</v>
      </c>
    </row>
    <row r="1260" spans="2:9" s="245" customFormat="1" ht="10.199999999999999">
      <c r="B1260" s="756"/>
      <c r="C1260" s="757"/>
      <c r="D1260" s="266"/>
      <c r="E1260" s="267"/>
      <c r="F1260" s="267"/>
      <c r="G1260" s="268"/>
      <c r="H1260" s="269">
        <f t="shared" si="51"/>
        <v>0</v>
      </c>
      <c r="I1260" s="270">
        <f t="shared" si="52"/>
        <v>0</v>
      </c>
    </row>
    <row r="1261" spans="2:9" s="245" customFormat="1" ht="10.199999999999999">
      <c r="B1261" s="756"/>
      <c r="C1261" s="757"/>
      <c r="D1261" s="266"/>
      <c r="E1261" s="267"/>
      <c r="F1261" s="267"/>
      <c r="G1261" s="268"/>
      <c r="H1261" s="269">
        <f t="shared" si="51"/>
        <v>0</v>
      </c>
      <c r="I1261" s="270">
        <f t="shared" si="52"/>
        <v>0</v>
      </c>
    </row>
    <row r="1262" spans="2:9" s="245" customFormat="1" ht="10.199999999999999">
      <c r="B1262" s="756"/>
      <c r="C1262" s="757"/>
      <c r="D1262" s="266"/>
      <c r="E1262" s="267"/>
      <c r="F1262" s="267"/>
      <c r="G1262" s="268"/>
      <c r="H1262" s="269">
        <f t="shared" si="51"/>
        <v>0</v>
      </c>
      <c r="I1262" s="270">
        <f t="shared" si="52"/>
        <v>0</v>
      </c>
    </row>
    <row r="1263" spans="2:9" s="245" customFormat="1" ht="10.199999999999999">
      <c r="B1263" s="756"/>
      <c r="C1263" s="757"/>
      <c r="D1263" s="266"/>
      <c r="E1263" s="267"/>
      <c r="F1263" s="267"/>
      <c r="G1263" s="268"/>
      <c r="H1263" s="269">
        <f t="shared" si="51"/>
        <v>0</v>
      </c>
      <c r="I1263" s="270">
        <f t="shared" si="52"/>
        <v>0</v>
      </c>
    </row>
    <row r="1264" spans="2:9" s="245" customFormat="1" ht="10.199999999999999">
      <c r="B1264" s="756"/>
      <c r="C1264" s="757"/>
      <c r="D1264" s="266"/>
      <c r="E1264" s="267"/>
      <c r="F1264" s="267"/>
      <c r="G1264" s="268"/>
      <c r="H1264" s="269">
        <f t="shared" si="51"/>
        <v>0</v>
      </c>
      <c r="I1264" s="270">
        <f t="shared" si="52"/>
        <v>0</v>
      </c>
    </row>
    <row r="1265" spans="2:9" s="245" customFormat="1" ht="10.199999999999999">
      <c r="B1265" s="756"/>
      <c r="C1265" s="757"/>
      <c r="D1265" s="266"/>
      <c r="E1265" s="267"/>
      <c r="F1265" s="267"/>
      <c r="G1265" s="268"/>
      <c r="H1265" s="269">
        <f t="shared" si="51"/>
        <v>0</v>
      </c>
      <c r="I1265" s="270">
        <f t="shared" si="52"/>
        <v>0</v>
      </c>
    </row>
    <row r="1266" spans="2:9" s="245" customFormat="1" ht="10.199999999999999">
      <c r="B1266" s="756"/>
      <c r="C1266" s="757"/>
      <c r="D1266" s="266"/>
      <c r="E1266" s="267"/>
      <c r="F1266" s="267"/>
      <c r="G1266" s="268"/>
      <c r="H1266" s="269">
        <f t="shared" si="51"/>
        <v>0</v>
      </c>
      <c r="I1266" s="270">
        <f t="shared" si="52"/>
        <v>0</v>
      </c>
    </row>
    <row r="1267" spans="2:9" s="245" customFormat="1" ht="10.199999999999999">
      <c r="B1267" s="756"/>
      <c r="C1267" s="757"/>
      <c r="D1267" s="266"/>
      <c r="E1267" s="267"/>
      <c r="F1267" s="267"/>
      <c r="G1267" s="268"/>
      <c r="H1267" s="269">
        <f t="shared" si="51"/>
        <v>0</v>
      </c>
      <c r="I1267" s="270">
        <f t="shared" si="52"/>
        <v>0</v>
      </c>
    </row>
    <row r="1268" spans="2:9" s="245" customFormat="1" ht="10.199999999999999">
      <c r="B1268" s="756"/>
      <c r="C1268" s="757"/>
      <c r="D1268" s="266"/>
      <c r="E1268" s="267"/>
      <c r="F1268" s="267"/>
      <c r="G1268" s="268"/>
      <c r="H1268" s="269">
        <f t="shared" si="51"/>
        <v>0</v>
      </c>
      <c r="I1268" s="270">
        <f t="shared" si="52"/>
        <v>0</v>
      </c>
    </row>
    <row r="1269" spans="2:9" s="245" customFormat="1" ht="10.199999999999999">
      <c r="B1269" s="756"/>
      <c r="C1269" s="757"/>
      <c r="D1269" s="266"/>
      <c r="E1269" s="267"/>
      <c r="F1269" s="267"/>
      <c r="G1269" s="268"/>
      <c r="H1269" s="269">
        <f t="shared" si="51"/>
        <v>0</v>
      </c>
      <c r="I1269" s="270">
        <f t="shared" si="52"/>
        <v>0</v>
      </c>
    </row>
    <row r="1270" spans="2:9" s="245" customFormat="1" ht="10.199999999999999">
      <c r="B1270" s="756"/>
      <c r="C1270" s="757"/>
      <c r="D1270" s="266"/>
      <c r="E1270" s="267"/>
      <c r="F1270" s="267"/>
      <c r="G1270" s="268"/>
      <c r="H1270" s="269">
        <f t="shared" si="51"/>
        <v>0</v>
      </c>
      <c r="I1270" s="270">
        <f t="shared" si="52"/>
        <v>0</v>
      </c>
    </row>
    <row r="1271" spans="2:9" s="245" customFormat="1" ht="10.199999999999999">
      <c r="B1271" s="756"/>
      <c r="C1271" s="757"/>
      <c r="D1271" s="266"/>
      <c r="E1271" s="267"/>
      <c r="F1271" s="267"/>
      <c r="G1271" s="268"/>
      <c r="H1271" s="269">
        <f t="shared" si="51"/>
        <v>0</v>
      </c>
      <c r="I1271" s="270">
        <f t="shared" si="52"/>
        <v>0</v>
      </c>
    </row>
    <row r="1272" spans="2:9" s="245" customFormat="1" ht="10.199999999999999">
      <c r="B1272" s="756"/>
      <c r="C1272" s="757"/>
      <c r="D1272" s="266"/>
      <c r="E1272" s="267"/>
      <c r="F1272" s="267"/>
      <c r="G1272" s="268"/>
      <c r="H1272" s="269">
        <f t="shared" si="51"/>
        <v>0</v>
      </c>
      <c r="I1272" s="270">
        <f t="shared" si="52"/>
        <v>0</v>
      </c>
    </row>
    <row r="1273" spans="2:9" s="245" customFormat="1" ht="10.199999999999999">
      <c r="B1273" s="756"/>
      <c r="C1273" s="757"/>
      <c r="D1273" s="266"/>
      <c r="E1273" s="267"/>
      <c r="F1273" s="267"/>
      <c r="G1273" s="268"/>
      <c r="H1273" s="269">
        <f t="shared" si="51"/>
        <v>0</v>
      </c>
      <c r="I1273" s="270">
        <f t="shared" si="52"/>
        <v>0</v>
      </c>
    </row>
    <row r="1274" spans="2:9" s="245" customFormat="1" ht="10.199999999999999">
      <c r="B1274" s="756"/>
      <c r="C1274" s="757"/>
      <c r="D1274" s="266"/>
      <c r="E1274" s="267"/>
      <c r="F1274" s="267"/>
      <c r="G1274" s="268"/>
      <c r="H1274" s="269">
        <f t="shared" si="51"/>
        <v>0</v>
      </c>
      <c r="I1274" s="270">
        <f t="shared" si="52"/>
        <v>0</v>
      </c>
    </row>
    <row r="1275" spans="2:9" s="245" customFormat="1" ht="10.199999999999999">
      <c r="B1275" s="756"/>
      <c r="C1275" s="757"/>
      <c r="D1275" s="266"/>
      <c r="E1275" s="267"/>
      <c r="F1275" s="267"/>
      <c r="G1275" s="268"/>
      <c r="H1275" s="269">
        <f t="shared" si="51"/>
        <v>0</v>
      </c>
      <c r="I1275" s="270">
        <f t="shared" si="52"/>
        <v>0</v>
      </c>
    </row>
    <row r="1276" spans="2:9" s="245" customFormat="1" ht="10.199999999999999">
      <c r="B1276" s="756"/>
      <c r="C1276" s="757"/>
      <c r="D1276" s="266"/>
      <c r="E1276" s="267"/>
      <c r="F1276" s="267"/>
      <c r="G1276" s="268"/>
      <c r="H1276" s="269">
        <f t="shared" si="51"/>
        <v>0</v>
      </c>
      <c r="I1276" s="270">
        <f t="shared" si="52"/>
        <v>0</v>
      </c>
    </row>
    <row r="1277" spans="2:9" s="245" customFormat="1" ht="10.199999999999999">
      <c r="B1277" s="756"/>
      <c r="C1277" s="757"/>
      <c r="D1277" s="266"/>
      <c r="E1277" s="267"/>
      <c r="F1277" s="267"/>
      <c r="G1277" s="268"/>
      <c r="H1277" s="269">
        <f t="shared" si="51"/>
        <v>0</v>
      </c>
      <c r="I1277" s="270">
        <f t="shared" si="52"/>
        <v>0</v>
      </c>
    </row>
    <row r="1278" spans="2:9" s="245" customFormat="1" ht="10.199999999999999">
      <c r="B1278" s="756"/>
      <c r="C1278" s="757"/>
      <c r="D1278" s="266"/>
      <c r="E1278" s="267"/>
      <c r="F1278" s="267"/>
      <c r="G1278" s="268"/>
      <c r="H1278" s="269">
        <f t="shared" si="51"/>
        <v>0</v>
      </c>
      <c r="I1278" s="270">
        <f t="shared" si="52"/>
        <v>0</v>
      </c>
    </row>
    <row r="1279" spans="2:9" s="245" customFormat="1" ht="10.199999999999999">
      <c r="B1279" s="756"/>
      <c r="C1279" s="757"/>
      <c r="D1279" s="266"/>
      <c r="E1279" s="267"/>
      <c r="F1279" s="267"/>
      <c r="G1279" s="268"/>
      <c r="H1279" s="269">
        <f t="shared" si="51"/>
        <v>0</v>
      </c>
      <c r="I1279" s="270">
        <f t="shared" si="52"/>
        <v>0</v>
      </c>
    </row>
    <row r="1280" spans="2:9" s="245" customFormat="1" ht="10.199999999999999">
      <c r="B1280" s="756"/>
      <c r="C1280" s="757"/>
      <c r="D1280" s="266"/>
      <c r="E1280" s="267"/>
      <c r="F1280" s="267"/>
      <c r="G1280" s="268"/>
      <c r="H1280" s="269">
        <f t="shared" si="51"/>
        <v>0</v>
      </c>
      <c r="I1280" s="270">
        <f t="shared" si="52"/>
        <v>0</v>
      </c>
    </row>
    <row r="1281" spans="2:9" s="245" customFormat="1" ht="10.199999999999999">
      <c r="B1281" s="756"/>
      <c r="C1281" s="757"/>
      <c r="D1281" s="266"/>
      <c r="E1281" s="267"/>
      <c r="F1281" s="267"/>
      <c r="G1281" s="268"/>
      <c r="H1281" s="269">
        <f t="shared" si="51"/>
        <v>0</v>
      </c>
      <c r="I1281" s="270">
        <f t="shared" si="52"/>
        <v>0</v>
      </c>
    </row>
    <row r="1282" spans="2:9" s="245" customFormat="1" ht="10.199999999999999">
      <c r="B1282" s="756"/>
      <c r="C1282" s="757"/>
      <c r="D1282" s="266"/>
      <c r="E1282" s="267"/>
      <c r="F1282" s="267"/>
      <c r="G1282" s="268"/>
      <c r="H1282" s="269">
        <f t="shared" si="51"/>
        <v>0</v>
      </c>
      <c r="I1282" s="270">
        <f t="shared" si="52"/>
        <v>0</v>
      </c>
    </row>
    <row r="1283" spans="2:9" s="245" customFormat="1" ht="10.199999999999999">
      <c r="B1283" s="756"/>
      <c r="C1283" s="757"/>
      <c r="D1283" s="266"/>
      <c r="E1283" s="267"/>
      <c r="F1283" s="267"/>
      <c r="G1283" s="268"/>
      <c r="H1283" s="269">
        <f t="shared" si="51"/>
        <v>0</v>
      </c>
      <c r="I1283" s="270">
        <f t="shared" si="52"/>
        <v>0</v>
      </c>
    </row>
    <row r="1284" spans="2:9" s="245" customFormat="1" ht="10.199999999999999">
      <c r="B1284" s="756"/>
      <c r="C1284" s="757"/>
      <c r="D1284" s="266"/>
      <c r="E1284" s="267"/>
      <c r="F1284" s="267"/>
      <c r="G1284" s="268"/>
      <c r="H1284" s="269">
        <f t="shared" si="51"/>
        <v>0</v>
      </c>
      <c r="I1284" s="270">
        <f t="shared" si="52"/>
        <v>0</v>
      </c>
    </row>
    <row r="1285" spans="2:9" s="245" customFormat="1" ht="10.199999999999999">
      <c r="B1285" s="756"/>
      <c r="C1285" s="757"/>
      <c r="D1285" s="266"/>
      <c r="E1285" s="267"/>
      <c r="F1285" s="267"/>
      <c r="G1285" s="268"/>
      <c r="H1285" s="269">
        <f t="shared" si="51"/>
        <v>0</v>
      </c>
      <c r="I1285" s="270">
        <f t="shared" si="52"/>
        <v>0</v>
      </c>
    </row>
    <row r="1286" spans="2:9" s="245" customFormat="1" ht="10.199999999999999">
      <c r="B1286" s="758"/>
      <c r="C1286" s="759"/>
      <c r="D1286" s="271"/>
      <c r="E1286" s="272"/>
      <c r="F1286" s="272"/>
      <c r="G1286" s="273"/>
      <c r="H1286" s="274">
        <f t="shared" si="51"/>
        <v>0</v>
      </c>
      <c r="I1286" s="275">
        <f t="shared" si="52"/>
        <v>0</v>
      </c>
    </row>
    <row r="1287" spans="2:9" s="244" customFormat="1" ht="12">
      <c r="B1287" s="762" t="s">
        <v>233</v>
      </c>
      <c r="C1287" s="763"/>
      <c r="D1287" s="763"/>
      <c r="E1287" s="763"/>
      <c r="F1287" s="763"/>
      <c r="G1287" s="764"/>
      <c r="H1287" s="276">
        <f>ROUND(SUM(H1237:H1286),3)</f>
        <v>0</v>
      </c>
      <c r="I1287" s="277">
        <f>ROUND(SUM(I1237:I1286),3)</f>
        <v>0</v>
      </c>
    </row>
    <row r="1288" spans="2:9" s="244" customFormat="1" ht="12.6" thickBot="1">
      <c r="B1288" s="765" t="s">
        <v>234</v>
      </c>
      <c r="C1288" s="766"/>
      <c r="D1288" s="766"/>
      <c r="E1288" s="766"/>
      <c r="F1288" s="766"/>
      <c r="G1288" s="767"/>
      <c r="H1288" s="768">
        <f>ROUND(I1287-H1287+I1236,3)</f>
        <v>0</v>
      </c>
      <c r="I1288" s="769"/>
    </row>
    <row r="1289" spans="2:9" s="245" customFormat="1" ht="10.8" thickTop="1">
      <c r="B1289" s="770" t="s">
        <v>5</v>
      </c>
      <c r="C1289" s="771"/>
      <c r="D1289" s="774" t="s">
        <v>6</v>
      </c>
      <c r="E1289" s="775"/>
      <c r="F1289" s="775"/>
      <c r="G1289" s="775"/>
      <c r="H1289" s="775"/>
      <c r="I1289" s="776"/>
    </row>
    <row r="1290" spans="2:9" s="245" customFormat="1" ht="10.199999999999999">
      <c r="B1290" s="772"/>
      <c r="C1290" s="773"/>
      <c r="D1290" s="777" t="s">
        <v>235</v>
      </c>
      <c r="E1290" s="778"/>
      <c r="F1290" s="778"/>
      <c r="G1290" s="778"/>
      <c r="H1290" s="779" t="s">
        <v>236</v>
      </c>
      <c r="I1290" s="780"/>
    </row>
    <row r="1291" spans="2:9" s="245" customFormat="1" ht="10.199999999999999">
      <c r="B1291" s="798" t="str">
        <f>B1219</f>
        <v>YENİ YAPI</v>
      </c>
      <c r="C1291" s="799"/>
      <c r="D1291" s="802" t="str">
        <f>D1219</f>
        <v>Emrah Kulaklı</v>
      </c>
      <c r="E1291" s="803"/>
      <c r="F1291" s="803"/>
      <c r="G1291" s="803"/>
      <c r="H1291" s="802" t="str">
        <f>H1219</f>
        <v>Emrullah Yavaş</v>
      </c>
      <c r="I1291" s="804"/>
    </row>
    <row r="1292" spans="2:9" s="245" customFormat="1" ht="10.199999999999999">
      <c r="B1292" s="800"/>
      <c r="C1292" s="801"/>
      <c r="D1292" s="802" t="str">
        <f>D1220</f>
        <v>İnşaat Mühendisi</v>
      </c>
      <c r="E1292" s="803"/>
      <c r="F1292" s="803"/>
      <c r="G1292" s="803"/>
      <c r="H1292" s="802" t="str">
        <f>H1220</f>
        <v>İnşaat Mühendisi</v>
      </c>
      <c r="I1292" s="804"/>
    </row>
    <row r="1293" spans="2:9" s="245" customFormat="1" ht="10.199999999999999">
      <c r="B1293" s="800"/>
      <c r="C1293" s="801"/>
      <c r="D1293" s="259"/>
      <c r="H1293" s="259"/>
      <c r="I1293" s="254"/>
    </row>
    <row r="1294" spans="2:9" s="245" customFormat="1" ht="10.199999999999999">
      <c r="B1294" s="253"/>
      <c r="D1294" s="259"/>
      <c r="H1294" s="259"/>
      <c r="I1294" s="254"/>
    </row>
    <row r="1295" spans="2:9" s="245" customFormat="1" ht="10.8" thickBot="1">
      <c r="B1295" s="255"/>
      <c r="C1295" s="256"/>
      <c r="D1295" s="260"/>
      <c r="E1295" s="256"/>
      <c r="F1295" s="256"/>
      <c r="G1295" s="256"/>
      <c r="H1295" s="260"/>
      <c r="I1295" s="257"/>
    </row>
    <row r="1296" spans="2:9" s="245" customFormat="1" ht="6" customHeight="1" thickTop="1"/>
    <row r="1297" spans="2:10" ht="3.75" customHeight="1"/>
    <row r="1298" spans="2:10" ht="9.75" customHeight="1" thickBot="1">
      <c r="B1298" s="246"/>
      <c r="C1298" s="246"/>
      <c r="D1298" s="245"/>
      <c r="H1298" s="247" t="s">
        <v>232</v>
      </c>
      <c r="I1298" s="248">
        <f>I1226+1</f>
        <v>18</v>
      </c>
    </row>
    <row r="1299" spans="2:10" s="244" customFormat="1" ht="12" customHeight="1" thickTop="1">
      <c r="B1299" s="278" t="s">
        <v>6</v>
      </c>
      <c r="C1299" s="760" t="str">
        <f>C1227</f>
        <v>:FARSYAPI</v>
      </c>
      <c r="D1299" s="760"/>
      <c r="E1299" s="760"/>
      <c r="F1299" s="760"/>
      <c r="G1299" s="760"/>
      <c r="H1299" s="760"/>
      <c r="I1299" s="761"/>
    </row>
    <row r="1300" spans="2:10" s="244" customFormat="1" ht="12">
      <c r="B1300" s="279" t="s">
        <v>5</v>
      </c>
      <c r="C1300" s="783" t="str">
        <f t="shared" ref="C1300:C1303" si="53">C1228</f>
        <v>:YENİ YAPI</v>
      </c>
      <c r="D1300" s="783"/>
      <c r="E1300" s="783"/>
      <c r="F1300" s="783"/>
      <c r="G1300" s="783"/>
      <c r="H1300" s="783"/>
      <c r="I1300" s="784"/>
    </row>
    <row r="1301" spans="2:10" s="244" customFormat="1" ht="12" customHeight="1">
      <c r="B1301" s="279" t="s">
        <v>230</v>
      </c>
      <c r="C1301" s="785" t="str">
        <f t="shared" si="53"/>
        <v xml:space="preserve">:PANDROS </v>
      </c>
      <c r="D1301" s="785"/>
      <c r="E1301" s="785"/>
      <c r="F1301" s="785"/>
      <c r="G1301" s="785"/>
      <c r="H1301" s="785"/>
      <c r="I1301" s="786"/>
    </row>
    <row r="1302" spans="2:10" s="244" customFormat="1" ht="12" customHeight="1">
      <c r="B1302" s="279" t="s">
        <v>231</v>
      </c>
      <c r="C1302" s="783" t="str">
        <f t="shared" si="53"/>
        <v>:İNCE İŞLER</v>
      </c>
      <c r="D1302" s="783"/>
      <c r="E1302" s="783"/>
      <c r="F1302" s="783"/>
      <c r="G1302" s="783"/>
      <c r="H1302" s="783"/>
      <c r="I1302" s="784"/>
    </row>
    <row r="1303" spans="2:10" s="244" customFormat="1" ht="33" customHeight="1">
      <c r="B1303" s="280" t="s">
        <v>228</v>
      </c>
      <c r="C1303" s="787" t="str">
        <f t="shared" si="53"/>
        <v>:Genel Temizlik Kesintisi</v>
      </c>
      <c r="D1303" s="787"/>
      <c r="E1303" s="787"/>
      <c r="F1303" s="787"/>
      <c r="G1303" s="787"/>
      <c r="H1303" s="787"/>
      <c r="I1303" s="788"/>
    </row>
    <row r="1304" spans="2:10" s="244" customFormat="1" ht="12.6" thickBot="1">
      <c r="B1304" s="281" t="s">
        <v>9</v>
      </c>
      <c r="C1304" s="282" t="str">
        <f>C1232</f>
        <v>:KES.03</v>
      </c>
      <c r="D1304" s="283" t="s">
        <v>1</v>
      </c>
      <c r="E1304" s="283" t="str">
        <f>E1232</f>
        <v>:pkt</v>
      </c>
      <c r="F1304" s="283"/>
      <c r="G1304" s="283"/>
      <c r="H1304" s="283" t="s">
        <v>198</v>
      </c>
      <c r="I1304" s="284" t="str">
        <f>I1232</f>
        <v>:1TL</v>
      </c>
    </row>
    <row r="1305" spans="2:10" s="249" customFormat="1" ht="24" customHeight="1" thickTop="1" thickBot="1">
      <c r="B1305" s="789" t="s">
        <v>229</v>
      </c>
      <c r="C1305" s="790"/>
      <c r="D1305" s="790"/>
      <c r="E1305" s="790"/>
      <c r="F1305" s="790"/>
      <c r="G1305" s="790"/>
      <c r="H1305" s="790"/>
      <c r="I1305" s="791"/>
    </row>
    <row r="1306" spans="2:10" s="244" customFormat="1" ht="12.6" thickTop="1">
      <c r="B1306" s="792" t="s">
        <v>223</v>
      </c>
      <c r="C1306" s="793"/>
      <c r="D1306" s="793" t="s">
        <v>145</v>
      </c>
      <c r="E1306" s="793"/>
      <c r="F1306" s="793"/>
      <c r="G1306" s="793"/>
      <c r="H1306" s="796" t="s">
        <v>3</v>
      </c>
      <c r="I1306" s="797"/>
    </row>
    <row r="1307" spans="2:10" s="244" customFormat="1" ht="12">
      <c r="B1307" s="794"/>
      <c r="C1307" s="795"/>
      <c r="D1307" s="251" t="s">
        <v>147</v>
      </c>
      <c r="E1307" s="251" t="s">
        <v>224</v>
      </c>
      <c r="F1307" s="251" t="s">
        <v>225</v>
      </c>
      <c r="G1307" s="251" t="s">
        <v>148</v>
      </c>
      <c r="H1307" s="258" t="s">
        <v>226</v>
      </c>
      <c r="I1307" s="252" t="s">
        <v>227</v>
      </c>
      <c r="J1307" s="250"/>
    </row>
    <row r="1308" spans="2:10" s="244" customFormat="1" ht="12">
      <c r="B1308" s="781" t="s">
        <v>237</v>
      </c>
      <c r="C1308" s="782"/>
      <c r="D1308" s="261"/>
      <c r="E1308" s="262"/>
      <c r="F1308" s="262"/>
      <c r="G1308" s="263"/>
      <c r="H1308" s="264"/>
      <c r="I1308" s="265">
        <f>H1288</f>
        <v>0</v>
      </c>
      <c r="J1308" s="250"/>
    </row>
    <row r="1309" spans="2:10" s="245" customFormat="1" ht="10.199999999999999">
      <c r="B1309" s="756"/>
      <c r="C1309" s="757"/>
      <c r="D1309" s="266"/>
      <c r="E1309" s="267"/>
      <c r="F1309" s="267"/>
      <c r="G1309" s="268"/>
      <c r="H1309" s="269">
        <f>ROUND(IF(MID(B1309,1,5)="MİNHA",PRODUCT(D1309:G1309),0),3)</f>
        <v>0</v>
      </c>
      <c r="I1309" s="270">
        <f>ROUND(IF(MID(B1309,1,5)&lt;&gt;"MİNHA",PRODUCT(D1309:G1309),0),3)</f>
        <v>0</v>
      </c>
    </row>
    <row r="1310" spans="2:10" s="245" customFormat="1" ht="10.199999999999999">
      <c r="B1310" s="756"/>
      <c r="C1310" s="757"/>
      <c r="D1310" s="266"/>
      <c r="E1310" s="267"/>
      <c r="F1310" s="267"/>
      <c r="G1310" s="268"/>
      <c r="H1310" s="269">
        <f t="shared" ref="H1310:H1358" si="54">ROUND(IF(MID(B1310,1,5)="MİNHA",PRODUCT(D1310:G1310),0),3)</f>
        <v>0</v>
      </c>
      <c r="I1310" s="270">
        <f t="shared" ref="I1310:I1358" si="55">ROUND(IF(MID(B1310,1,5)&lt;&gt;"MİNHA",PRODUCT(D1310:G1310),0),3)</f>
        <v>0</v>
      </c>
    </row>
    <row r="1311" spans="2:10" s="245" customFormat="1" ht="10.199999999999999">
      <c r="B1311" s="756"/>
      <c r="C1311" s="757"/>
      <c r="D1311" s="266"/>
      <c r="E1311" s="267"/>
      <c r="F1311" s="267"/>
      <c r="G1311" s="268"/>
      <c r="H1311" s="269">
        <f t="shared" si="54"/>
        <v>0</v>
      </c>
      <c r="I1311" s="270">
        <f t="shared" si="55"/>
        <v>0</v>
      </c>
    </row>
    <row r="1312" spans="2:10" s="245" customFormat="1" ht="10.199999999999999">
      <c r="B1312" s="756"/>
      <c r="C1312" s="757"/>
      <c r="D1312" s="266"/>
      <c r="E1312" s="267"/>
      <c r="F1312" s="267"/>
      <c r="G1312" s="268"/>
      <c r="H1312" s="269">
        <f t="shared" si="54"/>
        <v>0</v>
      </c>
      <c r="I1312" s="270">
        <f t="shared" si="55"/>
        <v>0</v>
      </c>
    </row>
    <row r="1313" spans="2:9" s="245" customFormat="1" ht="10.199999999999999">
      <c r="B1313" s="756"/>
      <c r="C1313" s="757"/>
      <c r="D1313" s="266"/>
      <c r="E1313" s="267"/>
      <c r="F1313" s="267"/>
      <c r="G1313" s="268"/>
      <c r="H1313" s="269">
        <f t="shared" si="54"/>
        <v>0</v>
      </c>
      <c r="I1313" s="270">
        <f t="shared" si="55"/>
        <v>0</v>
      </c>
    </row>
    <row r="1314" spans="2:9" s="245" customFormat="1" ht="10.199999999999999">
      <c r="B1314" s="756"/>
      <c r="C1314" s="757"/>
      <c r="D1314" s="266"/>
      <c r="E1314" s="267"/>
      <c r="F1314" s="267"/>
      <c r="G1314" s="268"/>
      <c r="H1314" s="269">
        <f t="shared" si="54"/>
        <v>0</v>
      </c>
      <c r="I1314" s="270">
        <f t="shared" si="55"/>
        <v>0</v>
      </c>
    </row>
    <row r="1315" spans="2:9" s="245" customFormat="1" ht="10.199999999999999">
      <c r="B1315" s="756"/>
      <c r="C1315" s="757"/>
      <c r="D1315" s="266"/>
      <c r="E1315" s="267"/>
      <c r="F1315" s="267"/>
      <c r="G1315" s="268"/>
      <c r="H1315" s="269">
        <f t="shared" si="54"/>
        <v>0</v>
      </c>
      <c r="I1315" s="270">
        <f t="shared" si="55"/>
        <v>0</v>
      </c>
    </row>
    <row r="1316" spans="2:9" s="245" customFormat="1" ht="10.199999999999999">
      <c r="B1316" s="756"/>
      <c r="C1316" s="757"/>
      <c r="D1316" s="266"/>
      <c r="E1316" s="267"/>
      <c r="F1316" s="267"/>
      <c r="G1316" s="268"/>
      <c r="H1316" s="269">
        <f t="shared" si="54"/>
        <v>0</v>
      </c>
      <c r="I1316" s="270">
        <f t="shared" si="55"/>
        <v>0</v>
      </c>
    </row>
    <row r="1317" spans="2:9" s="245" customFormat="1" ht="10.199999999999999">
      <c r="B1317" s="756"/>
      <c r="C1317" s="757"/>
      <c r="D1317" s="266"/>
      <c r="E1317" s="267"/>
      <c r="F1317" s="267"/>
      <c r="G1317" s="268"/>
      <c r="H1317" s="269">
        <f t="shared" si="54"/>
        <v>0</v>
      </c>
      <c r="I1317" s="270">
        <f t="shared" si="55"/>
        <v>0</v>
      </c>
    </row>
    <row r="1318" spans="2:9" s="245" customFormat="1" ht="10.199999999999999">
      <c r="B1318" s="756"/>
      <c r="C1318" s="757"/>
      <c r="D1318" s="266"/>
      <c r="E1318" s="267"/>
      <c r="F1318" s="267"/>
      <c r="G1318" s="268"/>
      <c r="H1318" s="269">
        <f t="shared" si="54"/>
        <v>0</v>
      </c>
      <c r="I1318" s="270">
        <f t="shared" si="55"/>
        <v>0</v>
      </c>
    </row>
    <row r="1319" spans="2:9" s="245" customFormat="1" ht="10.199999999999999">
      <c r="B1319" s="756"/>
      <c r="C1319" s="757"/>
      <c r="D1319" s="266"/>
      <c r="E1319" s="267"/>
      <c r="F1319" s="267"/>
      <c r="G1319" s="268"/>
      <c r="H1319" s="269">
        <f t="shared" si="54"/>
        <v>0</v>
      </c>
      <c r="I1319" s="270">
        <f t="shared" si="55"/>
        <v>0</v>
      </c>
    </row>
    <row r="1320" spans="2:9" s="245" customFormat="1" ht="10.199999999999999">
      <c r="B1320" s="756"/>
      <c r="C1320" s="757"/>
      <c r="D1320" s="266"/>
      <c r="E1320" s="267"/>
      <c r="F1320" s="267"/>
      <c r="G1320" s="268"/>
      <c r="H1320" s="269">
        <f t="shared" si="54"/>
        <v>0</v>
      </c>
      <c r="I1320" s="270">
        <f t="shared" si="55"/>
        <v>0</v>
      </c>
    </row>
    <row r="1321" spans="2:9" s="245" customFormat="1" ht="10.199999999999999">
      <c r="B1321" s="756"/>
      <c r="C1321" s="757"/>
      <c r="D1321" s="266"/>
      <c r="E1321" s="267"/>
      <c r="F1321" s="267"/>
      <c r="G1321" s="268"/>
      <c r="H1321" s="269">
        <f t="shared" si="54"/>
        <v>0</v>
      </c>
      <c r="I1321" s="270">
        <f t="shared" si="55"/>
        <v>0</v>
      </c>
    </row>
    <row r="1322" spans="2:9" s="245" customFormat="1" ht="10.199999999999999">
      <c r="B1322" s="756"/>
      <c r="C1322" s="757"/>
      <c r="D1322" s="266"/>
      <c r="E1322" s="267"/>
      <c r="F1322" s="267"/>
      <c r="G1322" s="268"/>
      <c r="H1322" s="269">
        <f t="shared" si="54"/>
        <v>0</v>
      </c>
      <c r="I1322" s="270">
        <f t="shared" si="55"/>
        <v>0</v>
      </c>
    </row>
    <row r="1323" spans="2:9" s="245" customFormat="1" ht="10.199999999999999">
      <c r="B1323" s="756"/>
      <c r="C1323" s="757"/>
      <c r="D1323" s="266"/>
      <c r="E1323" s="267"/>
      <c r="F1323" s="267"/>
      <c r="G1323" s="268"/>
      <c r="H1323" s="269">
        <f t="shared" si="54"/>
        <v>0</v>
      </c>
      <c r="I1323" s="270">
        <f t="shared" si="55"/>
        <v>0</v>
      </c>
    </row>
    <row r="1324" spans="2:9" s="245" customFormat="1" ht="10.199999999999999">
      <c r="B1324" s="756"/>
      <c r="C1324" s="757"/>
      <c r="D1324" s="266"/>
      <c r="E1324" s="267"/>
      <c r="F1324" s="267"/>
      <c r="G1324" s="268"/>
      <c r="H1324" s="269">
        <f t="shared" si="54"/>
        <v>0</v>
      </c>
      <c r="I1324" s="270">
        <f t="shared" si="55"/>
        <v>0</v>
      </c>
    </row>
    <row r="1325" spans="2:9" s="245" customFormat="1" ht="10.199999999999999">
      <c r="B1325" s="756"/>
      <c r="C1325" s="757"/>
      <c r="D1325" s="266"/>
      <c r="E1325" s="267"/>
      <c r="F1325" s="267"/>
      <c r="G1325" s="268"/>
      <c r="H1325" s="269">
        <f t="shared" si="54"/>
        <v>0</v>
      </c>
      <c r="I1325" s="270">
        <f t="shared" si="55"/>
        <v>0</v>
      </c>
    </row>
    <row r="1326" spans="2:9" s="245" customFormat="1" ht="10.199999999999999">
      <c r="B1326" s="756"/>
      <c r="C1326" s="757"/>
      <c r="D1326" s="266"/>
      <c r="E1326" s="267"/>
      <c r="F1326" s="267"/>
      <c r="G1326" s="268"/>
      <c r="H1326" s="269">
        <f t="shared" si="54"/>
        <v>0</v>
      </c>
      <c r="I1326" s="270">
        <f t="shared" si="55"/>
        <v>0</v>
      </c>
    </row>
    <row r="1327" spans="2:9" s="245" customFormat="1" ht="10.199999999999999">
      <c r="B1327" s="756"/>
      <c r="C1327" s="757"/>
      <c r="D1327" s="266"/>
      <c r="E1327" s="267"/>
      <c r="F1327" s="267"/>
      <c r="G1327" s="268"/>
      <c r="H1327" s="269">
        <f t="shared" si="54"/>
        <v>0</v>
      </c>
      <c r="I1327" s="270">
        <f t="shared" si="55"/>
        <v>0</v>
      </c>
    </row>
    <row r="1328" spans="2:9" s="245" customFormat="1" ht="10.199999999999999">
      <c r="B1328" s="756"/>
      <c r="C1328" s="757"/>
      <c r="D1328" s="266"/>
      <c r="E1328" s="267"/>
      <c r="F1328" s="267"/>
      <c r="G1328" s="268"/>
      <c r="H1328" s="269">
        <f t="shared" si="54"/>
        <v>0</v>
      </c>
      <c r="I1328" s="270">
        <f t="shared" si="55"/>
        <v>0</v>
      </c>
    </row>
    <row r="1329" spans="2:9" s="245" customFormat="1" ht="10.199999999999999">
      <c r="B1329" s="756"/>
      <c r="C1329" s="757"/>
      <c r="D1329" s="266"/>
      <c r="E1329" s="267"/>
      <c r="F1329" s="267"/>
      <c r="G1329" s="268"/>
      <c r="H1329" s="269">
        <f t="shared" si="54"/>
        <v>0</v>
      </c>
      <c r="I1329" s="270">
        <f t="shared" si="55"/>
        <v>0</v>
      </c>
    </row>
    <row r="1330" spans="2:9" s="245" customFormat="1" ht="10.199999999999999">
      <c r="B1330" s="756"/>
      <c r="C1330" s="757"/>
      <c r="D1330" s="266"/>
      <c r="E1330" s="267"/>
      <c r="F1330" s="267"/>
      <c r="G1330" s="268"/>
      <c r="H1330" s="269">
        <f t="shared" si="54"/>
        <v>0</v>
      </c>
      <c r="I1330" s="270">
        <f t="shared" si="55"/>
        <v>0</v>
      </c>
    </row>
    <row r="1331" spans="2:9" s="245" customFormat="1" ht="10.199999999999999">
      <c r="B1331" s="756"/>
      <c r="C1331" s="757"/>
      <c r="D1331" s="266"/>
      <c r="E1331" s="267"/>
      <c r="F1331" s="267"/>
      <c r="G1331" s="268"/>
      <c r="H1331" s="269">
        <f t="shared" si="54"/>
        <v>0</v>
      </c>
      <c r="I1331" s="270">
        <f t="shared" si="55"/>
        <v>0</v>
      </c>
    </row>
    <row r="1332" spans="2:9" s="245" customFormat="1" ht="10.199999999999999">
      <c r="B1332" s="756"/>
      <c r="C1332" s="757"/>
      <c r="D1332" s="266"/>
      <c r="E1332" s="267"/>
      <c r="F1332" s="267"/>
      <c r="G1332" s="268"/>
      <c r="H1332" s="269">
        <f t="shared" si="54"/>
        <v>0</v>
      </c>
      <c r="I1332" s="270">
        <f t="shared" si="55"/>
        <v>0</v>
      </c>
    </row>
    <row r="1333" spans="2:9" s="245" customFormat="1" ht="10.199999999999999">
      <c r="B1333" s="756"/>
      <c r="C1333" s="757"/>
      <c r="D1333" s="266"/>
      <c r="E1333" s="267"/>
      <c r="F1333" s="267"/>
      <c r="G1333" s="268"/>
      <c r="H1333" s="269">
        <f t="shared" si="54"/>
        <v>0</v>
      </c>
      <c r="I1333" s="270">
        <f t="shared" si="55"/>
        <v>0</v>
      </c>
    </row>
    <row r="1334" spans="2:9" s="245" customFormat="1" ht="10.199999999999999">
      <c r="B1334" s="756"/>
      <c r="C1334" s="757"/>
      <c r="D1334" s="266"/>
      <c r="E1334" s="267"/>
      <c r="F1334" s="267"/>
      <c r="G1334" s="268"/>
      <c r="H1334" s="269">
        <f t="shared" si="54"/>
        <v>0</v>
      </c>
      <c r="I1334" s="270">
        <f t="shared" si="55"/>
        <v>0</v>
      </c>
    </row>
    <row r="1335" spans="2:9" s="245" customFormat="1" ht="10.199999999999999">
      <c r="B1335" s="756"/>
      <c r="C1335" s="757"/>
      <c r="D1335" s="266"/>
      <c r="E1335" s="267"/>
      <c r="F1335" s="267"/>
      <c r="G1335" s="268"/>
      <c r="H1335" s="269">
        <f t="shared" si="54"/>
        <v>0</v>
      </c>
      <c r="I1335" s="270">
        <f t="shared" si="55"/>
        <v>0</v>
      </c>
    </row>
    <row r="1336" spans="2:9" s="245" customFormat="1" ht="10.199999999999999">
      <c r="B1336" s="756"/>
      <c r="C1336" s="757"/>
      <c r="D1336" s="266"/>
      <c r="E1336" s="267"/>
      <c r="F1336" s="267"/>
      <c r="G1336" s="268"/>
      <c r="H1336" s="269">
        <f t="shared" si="54"/>
        <v>0</v>
      </c>
      <c r="I1336" s="270">
        <f t="shared" si="55"/>
        <v>0</v>
      </c>
    </row>
    <row r="1337" spans="2:9" s="245" customFormat="1" ht="10.199999999999999">
      <c r="B1337" s="756"/>
      <c r="C1337" s="757"/>
      <c r="D1337" s="266"/>
      <c r="E1337" s="267"/>
      <c r="F1337" s="267"/>
      <c r="G1337" s="268"/>
      <c r="H1337" s="269">
        <f t="shared" si="54"/>
        <v>0</v>
      </c>
      <c r="I1337" s="270">
        <f t="shared" si="55"/>
        <v>0</v>
      </c>
    </row>
    <row r="1338" spans="2:9" s="245" customFormat="1" ht="10.199999999999999">
      <c r="B1338" s="756"/>
      <c r="C1338" s="757"/>
      <c r="D1338" s="266"/>
      <c r="E1338" s="267"/>
      <c r="F1338" s="267"/>
      <c r="G1338" s="268"/>
      <c r="H1338" s="269">
        <f t="shared" si="54"/>
        <v>0</v>
      </c>
      <c r="I1338" s="270">
        <f t="shared" si="55"/>
        <v>0</v>
      </c>
    </row>
    <row r="1339" spans="2:9" s="245" customFormat="1" ht="10.199999999999999">
      <c r="B1339" s="756"/>
      <c r="C1339" s="757"/>
      <c r="D1339" s="266"/>
      <c r="E1339" s="267"/>
      <c r="F1339" s="267"/>
      <c r="G1339" s="268"/>
      <c r="H1339" s="269">
        <f t="shared" si="54"/>
        <v>0</v>
      </c>
      <c r="I1339" s="270">
        <f t="shared" si="55"/>
        <v>0</v>
      </c>
    </row>
    <row r="1340" spans="2:9" s="245" customFormat="1" ht="10.199999999999999">
      <c r="B1340" s="756"/>
      <c r="C1340" s="757"/>
      <c r="D1340" s="266"/>
      <c r="E1340" s="267"/>
      <c r="F1340" s="267"/>
      <c r="G1340" s="268"/>
      <c r="H1340" s="269">
        <f t="shared" si="54"/>
        <v>0</v>
      </c>
      <c r="I1340" s="270">
        <f t="shared" si="55"/>
        <v>0</v>
      </c>
    </row>
    <row r="1341" spans="2:9" s="245" customFormat="1" ht="10.199999999999999">
      <c r="B1341" s="756"/>
      <c r="C1341" s="757"/>
      <c r="D1341" s="266"/>
      <c r="E1341" s="267"/>
      <c r="F1341" s="267"/>
      <c r="G1341" s="268"/>
      <c r="H1341" s="269">
        <f t="shared" si="54"/>
        <v>0</v>
      </c>
      <c r="I1341" s="270">
        <f t="shared" si="55"/>
        <v>0</v>
      </c>
    </row>
    <row r="1342" spans="2:9" s="245" customFormat="1" ht="10.199999999999999">
      <c r="B1342" s="756"/>
      <c r="C1342" s="757"/>
      <c r="D1342" s="266"/>
      <c r="E1342" s="267"/>
      <c r="F1342" s="267"/>
      <c r="G1342" s="268"/>
      <c r="H1342" s="269">
        <f t="shared" si="54"/>
        <v>0</v>
      </c>
      <c r="I1342" s="270">
        <f t="shared" si="55"/>
        <v>0</v>
      </c>
    </row>
    <row r="1343" spans="2:9" s="245" customFormat="1" ht="10.199999999999999">
      <c r="B1343" s="756"/>
      <c r="C1343" s="757"/>
      <c r="D1343" s="266"/>
      <c r="E1343" s="267"/>
      <c r="F1343" s="267"/>
      <c r="G1343" s="268"/>
      <c r="H1343" s="269">
        <f t="shared" si="54"/>
        <v>0</v>
      </c>
      <c r="I1343" s="270">
        <f t="shared" si="55"/>
        <v>0</v>
      </c>
    </row>
    <row r="1344" spans="2:9" s="245" customFormat="1" ht="10.199999999999999">
      <c r="B1344" s="756"/>
      <c r="C1344" s="757"/>
      <c r="D1344" s="266"/>
      <c r="E1344" s="267"/>
      <c r="F1344" s="267"/>
      <c r="G1344" s="268"/>
      <c r="H1344" s="269">
        <f t="shared" si="54"/>
        <v>0</v>
      </c>
      <c r="I1344" s="270">
        <f t="shared" si="55"/>
        <v>0</v>
      </c>
    </row>
    <row r="1345" spans="2:9" s="245" customFormat="1" ht="10.199999999999999">
      <c r="B1345" s="756"/>
      <c r="C1345" s="757"/>
      <c r="D1345" s="266"/>
      <c r="E1345" s="267"/>
      <c r="F1345" s="267"/>
      <c r="G1345" s="268"/>
      <c r="H1345" s="269">
        <f t="shared" si="54"/>
        <v>0</v>
      </c>
      <c r="I1345" s="270">
        <f t="shared" si="55"/>
        <v>0</v>
      </c>
    </row>
    <row r="1346" spans="2:9" s="245" customFormat="1" ht="10.199999999999999">
      <c r="B1346" s="756"/>
      <c r="C1346" s="757"/>
      <c r="D1346" s="266"/>
      <c r="E1346" s="267"/>
      <c r="F1346" s="267"/>
      <c r="G1346" s="268"/>
      <c r="H1346" s="269">
        <f t="shared" si="54"/>
        <v>0</v>
      </c>
      <c r="I1346" s="270">
        <f t="shared" si="55"/>
        <v>0</v>
      </c>
    </row>
    <row r="1347" spans="2:9" s="245" customFormat="1" ht="10.199999999999999">
      <c r="B1347" s="756"/>
      <c r="C1347" s="757"/>
      <c r="D1347" s="266"/>
      <c r="E1347" s="267"/>
      <c r="F1347" s="267"/>
      <c r="G1347" s="268"/>
      <c r="H1347" s="269">
        <f t="shared" si="54"/>
        <v>0</v>
      </c>
      <c r="I1347" s="270">
        <f t="shared" si="55"/>
        <v>0</v>
      </c>
    </row>
    <row r="1348" spans="2:9" s="245" customFormat="1" ht="10.199999999999999">
      <c r="B1348" s="756"/>
      <c r="C1348" s="757"/>
      <c r="D1348" s="266"/>
      <c r="E1348" s="267"/>
      <c r="F1348" s="267"/>
      <c r="G1348" s="268"/>
      <c r="H1348" s="269">
        <f t="shared" si="54"/>
        <v>0</v>
      </c>
      <c r="I1348" s="270">
        <f t="shared" si="55"/>
        <v>0</v>
      </c>
    </row>
    <row r="1349" spans="2:9" s="245" customFormat="1" ht="10.199999999999999">
      <c r="B1349" s="756"/>
      <c r="C1349" s="757"/>
      <c r="D1349" s="266"/>
      <c r="E1349" s="267"/>
      <c r="F1349" s="267"/>
      <c r="G1349" s="268"/>
      <c r="H1349" s="269">
        <f t="shared" si="54"/>
        <v>0</v>
      </c>
      <c r="I1349" s="270">
        <f t="shared" si="55"/>
        <v>0</v>
      </c>
    </row>
    <row r="1350" spans="2:9" s="245" customFormat="1" ht="10.199999999999999">
      <c r="B1350" s="756"/>
      <c r="C1350" s="757"/>
      <c r="D1350" s="266"/>
      <c r="E1350" s="267"/>
      <c r="F1350" s="267"/>
      <c r="G1350" s="268"/>
      <c r="H1350" s="269">
        <f t="shared" si="54"/>
        <v>0</v>
      </c>
      <c r="I1350" s="270">
        <f t="shared" si="55"/>
        <v>0</v>
      </c>
    </row>
    <row r="1351" spans="2:9" s="245" customFormat="1" ht="10.199999999999999">
      <c r="B1351" s="756"/>
      <c r="C1351" s="757"/>
      <c r="D1351" s="266"/>
      <c r="E1351" s="267"/>
      <c r="F1351" s="267"/>
      <c r="G1351" s="268"/>
      <c r="H1351" s="269">
        <f t="shared" si="54"/>
        <v>0</v>
      </c>
      <c r="I1351" s="270">
        <f t="shared" si="55"/>
        <v>0</v>
      </c>
    </row>
    <row r="1352" spans="2:9" s="245" customFormat="1" ht="10.199999999999999">
      <c r="B1352" s="756"/>
      <c r="C1352" s="757"/>
      <c r="D1352" s="266"/>
      <c r="E1352" s="267"/>
      <c r="F1352" s="267"/>
      <c r="G1352" s="268"/>
      <c r="H1352" s="269">
        <f t="shared" si="54"/>
        <v>0</v>
      </c>
      <c r="I1352" s="270">
        <f t="shared" si="55"/>
        <v>0</v>
      </c>
    </row>
    <row r="1353" spans="2:9" s="245" customFormat="1" ht="10.199999999999999">
      <c r="B1353" s="756"/>
      <c r="C1353" s="757"/>
      <c r="D1353" s="266"/>
      <c r="E1353" s="267"/>
      <c r="F1353" s="267"/>
      <c r="G1353" s="268"/>
      <c r="H1353" s="269">
        <f t="shared" si="54"/>
        <v>0</v>
      </c>
      <c r="I1353" s="270">
        <f t="shared" si="55"/>
        <v>0</v>
      </c>
    </row>
    <row r="1354" spans="2:9" s="245" customFormat="1" ht="10.199999999999999">
      <c r="B1354" s="756"/>
      <c r="C1354" s="757"/>
      <c r="D1354" s="266"/>
      <c r="E1354" s="267"/>
      <c r="F1354" s="267"/>
      <c r="G1354" s="268"/>
      <c r="H1354" s="269">
        <f t="shared" si="54"/>
        <v>0</v>
      </c>
      <c r="I1354" s="270">
        <f t="shared" si="55"/>
        <v>0</v>
      </c>
    </row>
    <row r="1355" spans="2:9" s="245" customFormat="1" ht="10.199999999999999">
      <c r="B1355" s="756"/>
      <c r="C1355" s="757"/>
      <c r="D1355" s="266"/>
      <c r="E1355" s="267"/>
      <c r="F1355" s="267"/>
      <c r="G1355" s="268"/>
      <c r="H1355" s="269">
        <f t="shared" si="54"/>
        <v>0</v>
      </c>
      <c r="I1355" s="270">
        <f t="shared" si="55"/>
        <v>0</v>
      </c>
    </row>
    <row r="1356" spans="2:9" s="245" customFormat="1" ht="10.199999999999999">
      <c r="B1356" s="756"/>
      <c r="C1356" s="757"/>
      <c r="D1356" s="266"/>
      <c r="E1356" s="267"/>
      <c r="F1356" s="267"/>
      <c r="G1356" s="268"/>
      <c r="H1356" s="269">
        <f t="shared" si="54"/>
        <v>0</v>
      </c>
      <c r="I1356" s="270">
        <f t="shared" si="55"/>
        <v>0</v>
      </c>
    </row>
    <row r="1357" spans="2:9" s="245" customFormat="1" ht="10.199999999999999">
      <c r="B1357" s="756"/>
      <c r="C1357" s="757"/>
      <c r="D1357" s="266"/>
      <c r="E1357" s="267"/>
      <c r="F1357" s="267"/>
      <c r="G1357" s="268"/>
      <c r="H1357" s="269">
        <f t="shared" si="54"/>
        <v>0</v>
      </c>
      <c r="I1357" s="270">
        <f t="shared" si="55"/>
        <v>0</v>
      </c>
    </row>
    <row r="1358" spans="2:9" s="245" customFormat="1" ht="10.199999999999999">
      <c r="B1358" s="758"/>
      <c r="C1358" s="759"/>
      <c r="D1358" s="271"/>
      <c r="E1358" s="272"/>
      <c r="F1358" s="272"/>
      <c r="G1358" s="273"/>
      <c r="H1358" s="274">
        <f t="shared" si="54"/>
        <v>0</v>
      </c>
      <c r="I1358" s="275">
        <f t="shared" si="55"/>
        <v>0</v>
      </c>
    </row>
    <row r="1359" spans="2:9" s="244" customFormat="1" ht="12">
      <c r="B1359" s="762" t="s">
        <v>233</v>
      </c>
      <c r="C1359" s="763"/>
      <c r="D1359" s="763"/>
      <c r="E1359" s="763"/>
      <c r="F1359" s="763"/>
      <c r="G1359" s="764"/>
      <c r="H1359" s="276">
        <f>ROUND(SUM(H1309:H1358),3)</f>
        <v>0</v>
      </c>
      <c r="I1359" s="277">
        <f>ROUND(SUM(I1309:I1358),3)</f>
        <v>0</v>
      </c>
    </row>
    <row r="1360" spans="2:9" s="244" customFormat="1" ht="12.6" thickBot="1">
      <c r="B1360" s="765" t="s">
        <v>234</v>
      </c>
      <c r="C1360" s="766"/>
      <c r="D1360" s="766"/>
      <c r="E1360" s="766"/>
      <c r="F1360" s="766"/>
      <c r="G1360" s="767"/>
      <c r="H1360" s="768">
        <f>ROUND(I1359-H1359+I1308,3)</f>
        <v>0</v>
      </c>
      <c r="I1360" s="769"/>
    </row>
    <row r="1361" spans="2:9" s="245" customFormat="1" ht="10.8" thickTop="1">
      <c r="B1361" s="770" t="s">
        <v>5</v>
      </c>
      <c r="C1361" s="771"/>
      <c r="D1361" s="774" t="s">
        <v>6</v>
      </c>
      <c r="E1361" s="775"/>
      <c r="F1361" s="775"/>
      <c r="G1361" s="775"/>
      <c r="H1361" s="775"/>
      <c r="I1361" s="776"/>
    </row>
    <row r="1362" spans="2:9" s="245" customFormat="1" ht="10.199999999999999">
      <c r="B1362" s="772"/>
      <c r="C1362" s="773"/>
      <c r="D1362" s="777" t="s">
        <v>235</v>
      </c>
      <c r="E1362" s="778"/>
      <c r="F1362" s="778"/>
      <c r="G1362" s="778"/>
      <c r="H1362" s="779" t="s">
        <v>236</v>
      </c>
      <c r="I1362" s="780"/>
    </row>
    <row r="1363" spans="2:9" s="245" customFormat="1" ht="10.199999999999999">
      <c r="B1363" s="798" t="str">
        <f>B1291</f>
        <v>YENİ YAPI</v>
      </c>
      <c r="C1363" s="799"/>
      <c r="D1363" s="802" t="str">
        <f>D1291</f>
        <v>Emrah Kulaklı</v>
      </c>
      <c r="E1363" s="803"/>
      <c r="F1363" s="803"/>
      <c r="G1363" s="803"/>
      <c r="H1363" s="802" t="str">
        <f>H1291</f>
        <v>Emrullah Yavaş</v>
      </c>
      <c r="I1363" s="804"/>
    </row>
    <row r="1364" spans="2:9" s="245" customFormat="1" ht="10.199999999999999">
      <c r="B1364" s="800"/>
      <c r="C1364" s="801"/>
      <c r="D1364" s="802" t="str">
        <f>D1292</f>
        <v>İnşaat Mühendisi</v>
      </c>
      <c r="E1364" s="803"/>
      <c r="F1364" s="803"/>
      <c r="G1364" s="803"/>
      <c r="H1364" s="802" t="str">
        <f>H1292</f>
        <v>İnşaat Mühendisi</v>
      </c>
      <c r="I1364" s="804"/>
    </row>
    <row r="1365" spans="2:9" s="245" customFormat="1" ht="10.199999999999999">
      <c r="B1365" s="800"/>
      <c r="C1365" s="801"/>
      <c r="D1365" s="259"/>
      <c r="H1365" s="259"/>
      <c r="I1365" s="254"/>
    </row>
    <row r="1366" spans="2:9" s="245" customFormat="1" ht="10.199999999999999">
      <c r="B1366" s="253"/>
      <c r="D1366" s="259"/>
      <c r="H1366" s="259"/>
      <c r="I1366" s="254"/>
    </row>
    <row r="1367" spans="2:9" s="245" customFormat="1" ht="10.8" thickBot="1">
      <c r="B1367" s="255"/>
      <c r="C1367" s="256"/>
      <c r="D1367" s="260"/>
      <c r="E1367" s="256"/>
      <c r="F1367" s="256"/>
      <c r="G1367" s="256"/>
      <c r="H1367" s="260"/>
      <c r="I1367" s="257"/>
    </row>
    <row r="1368" spans="2:9" s="245" customFormat="1" ht="6" customHeight="1" thickTop="1"/>
    <row r="1369" spans="2:9" ht="3.75" customHeight="1"/>
    <row r="1370" spans="2:9" ht="9.75" customHeight="1" thickBot="1">
      <c r="B1370" s="246"/>
      <c r="C1370" s="246"/>
      <c r="D1370" s="245"/>
      <c r="H1370" s="247" t="s">
        <v>232</v>
      </c>
      <c r="I1370" s="248">
        <f>I1298+1</f>
        <v>19</v>
      </c>
    </row>
    <row r="1371" spans="2:9" s="244" customFormat="1" ht="12" customHeight="1" thickTop="1">
      <c r="B1371" s="278" t="s">
        <v>6</v>
      </c>
      <c r="C1371" s="760" t="str">
        <f>C1299</f>
        <v>:FARSYAPI</v>
      </c>
      <c r="D1371" s="760"/>
      <c r="E1371" s="760"/>
      <c r="F1371" s="760"/>
      <c r="G1371" s="760"/>
      <c r="H1371" s="760"/>
      <c r="I1371" s="761"/>
    </row>
    <row r="1372" spans="2:9" s="244" customFormat="1" ht="12">
      <c r="B1372" s="279" t="s">
        <v>5</v>
      </c>
      <c r="C1372" s="783" t="str">
        <f t="shared" ref="C1372:C1375" si="56">C1300</f>
        <v>:YENİ YAPI</v>
      </c>
      <c r="D1372" s="783"/>
      <c r="E1372" s="783"/>
      <c r="F1372" s="783"/>
      <c r="G1372" s="783"/>
      <c r="H1372" s="783"/>
      <c r="I1372" s="784"/>
    </row>
    <row r="1373" spans="2:9" s="244" customFormat="1" ht="12" customHeight="1">
      <c r="B1373" s="279" t="s">
        <v>230</v>
      </c>
      <c r="C1373" s="785" t="str">
        <f t="shared" si="56"/>
        <v xml:space="preserve">:PANDROS </v>
      </c>
      <c r="D1373" s="785"/>
      <c r="E1373" s="785"/>
      <c r="F1373" s="785"/>
      <c r="G1373" s="785"/>
      <c r="H1373" s="785"/>
      <c r="I1373" s="786"/>
    </row>
    <row r="1374" spans="2:9" s="244" customFormat="1" ht="12" customHeight="1">
      <c r="B1374" s="279" t="s">
        <v>231</v>
      </c>
      <c r="C1374" s="783" t="str">
        <f t="shared" si="56"/>
        <v>:İNCE İŞLER</v>
      </c>
      <c r="D1374" s="783"/>
      <c r="E1374" s="783"/>
      <c r="F1374" s="783"/>
      <c r="G1374" s="783"/>
      <c r="H1374" s="783"/>
      <c r="I1374" s="784"/>
    </row>
    <row r="1375" spans="2:9" s="244" customFormat="1" ht="33" customHeight="1">
      <c r="B1375" s="280" t="s">
        <v>228</v>
      </c>
      <c r="C1375" s="787" t="str">
        <f t="shared" si="56"/>
        <v>:Genel Temizlik Kesintisi</v>
      </c>
      <c r="D1375" s="787"/>
      <c r="E1375" s="787"/>
      <c r="F1375" s="787"/>
      <c r="G1375" s="787"/>
      <c r="H1375" s="787"/>
      <c r="I1375" s="788"/>
    </row>
    <row r="1376" spans="2:9" s="244" customFormat="1" ht="12.6" thickBot="1">
      <c r="B1376" s="281" t="s">
        <v>9</v>
      </c>
      <c r="C1376" s="282" t="str">
        <f>C1304</f>
        <v>:KES.03</v>
      </c>
      <c r="D1376" s="283" t="s">
        <v>1</v>
      </c>
      <c r="E1376" s="283" t="str">
        <f>E1304</f>
        <v>:pkt</v>
      </c>
      <c r="F1376" s="283"/>
      <c r="G1376" s="283"/>
      <c r="H1376" s="283" t="s">
        <v>198</v>
      </c>
      <c r="I1376" s="284" t="str">
        <f>I1304</f>
        <v>:1TL</v>
      </c>
    </row>
    <row r="1377" spans="2:10" s="249" customFormat="1" ht="24" customHeight="1" thickTop="1" thickBot="1">
      <c r="B1377" s="789" t="s">
        <v>229</v>
      </c>
      <c r="C1377" s="790"/>
      <c r="D1377" s="790"/>
      <c r="E1377" s="790"/>
      <c r="F1377" s="790"/>
      <c r="G1377" s="790"/>
      <c r="H1377" s="790"/>
      <c r="I1377" s="791"/>
    </row>
    <row r="1378" spans="2:10" s="244" customFormat="1" ht="12.6" thickTop="1">
      <c r="B1378" s="792" t="s">
        <v>223</v>
      </c>
      <c r="C1378" s="793"/>
      <c r="D1378" s="793" t="s">
        <v>145</v>
      </c>
      <c r="E1378" s="793"/>
      <c r="F1378" s="793"/>
      <c r="G1378" s="793"/>
      <c r="H1378" s="796" t="s">
        <v>3</v>
      </c>
      <c r="I1378" s="797"/>
    </row>
    <row r="1379" spans="2:10" s="244" customFormat="1" ht="12">
      <c r="B1379" s="794"/>
      <c r="C1379" s="795"/>
      <c r="D1379" s="251" t="s">
        <v>147</v>
      </c>
      <c r="E1379" s="251" t="s">
        <v>224</v>
      </c>
      <c r="F1379" s="251" t="s">
        <v>225</v>
      </c>
      <c r="G1379" s="251" t="s">
        <v>148</v>
      </c>
      <c r="H1379" s="258" t="s">
        <v>226</v>
      </c>
      <c r="I1379" s="252" t="s">
        <v>227</v>
      </c>
      <c r="J1379" s="250"/>
    </row>
    <row r="1380" spans="2:10" s="244" customFormat="1" ht="12">
      <c r="B1380" s="781" t="s">
        <v>237</v>
      </c>
      <c r="C1380" s="782"/>
      <c r="D1380" s="261"/>
      <c r="E1380" s="262"/>
      <c r="F1380" s="262"/>
      <c r="G1380" s="263"/>
      <c r="H1380" s="264"/>
      <c r="I1380" s="265">
        <f>H1360</f>
        <v>0</v>
      </c>
      <c r="J1380" s="250"/>
    </row>
    <row r="1381" spans="2:10" s="245" customFormat="1" ht="10.199999999999999">
      <c r="B1381" s="756"/>
      <c r="C1381" s="757"/>
      <c r="D1381" s="266"/>
      <c r="E1381" s="267"/>
      <c r="F1381" s="267"/>
      <c r="G1381" s="268"/>
      <c r="H1381" s="269">
        <f>ROUND(IF(MID(B1381,1,5)="MİNHA",PRODUCT(D1381:G1381),0),3)</f>
        <v>0</v>
      </c>
      <c r="I1381" s="270">
        <f>ROUND(IF(MID(B1381,1,5)&lt;&gt;"MİNHA",PRODUCT(D1381:G1381),0),3)</f>
        <v>0</v>
      </c>
    </row>
    <row r="1382" spans="2:10" s="245" customFormat="1" ht="10.199999999999999">
      <c r="B1382" s="756"/>
      <c r="C1382" s="757"/>
      <c r="D1382" s="266"/>
      <c r="E1382" s="267"/>
      <c r="F1382" s="267"/>
      <c r="G1382" s="268"/>
      <c r="H1382" s="269">
        <f t="shared" ref="H1382:H1430" si="57">ROUND(IF(MID(B1382,1,5)="MİNHA",PRODUCT(D1382:G1382),0),3)</f>
        <v>0</v>
      </c>
      <c r="I1382" s="270">
        <f t="shared" ref="I1382:I1430" si="58">ROUND(IF(MID(B1382,1,5)&lt;&gt;"MİNHA",PRODUCT(D1382:G1382),0),3)</f>
        <v>0</v>
      </c>
    </row>
    <row r="1383" spans="2:10" s="245" customFormat="1" ht="10.199999999999999">
      <c r="B1383" s="756"/>
      <c r="C1383" s="757"/>
      <c r="D1383" s="266"/>
      <c r="E1383" s="267"/>
      <c r="F1383" s="267"/>
      <c r="G1383" s="268"/>
      <c r="H1383" s="269">
        <f t="shared" si="57"/>
        <v>0</v>
      </c>
      <c r="I1383" s="270">
        <f t="shared" si="58"/>
        <v>0</v>
      </c>
    </row>
    <row r="1384" spans="2:10" s="245" customFormat="1" ht="10.199999999999999">
      <c r="B1384" s="756"/>
      <c r="C1384" s="757"/>
      <c r="D1384" s="266"/>
      <c r="E1384" s="267"/>
      <c r="F1384" s="267"/>
      <c r="G1384" s="268"/>
      <c r="H1384" s="269">
        <f t="shared" si="57"/>
        <v>0</v>
      </c>
      <c r="I1384" s="270">
        <f t="shared" si="58"/>
        <v>0</v>
      </c>
    </row>
    <row r="1385" spans="2:10" s="245" customFormat="1" ht="10.199999999999999">
      <c r="B1385" s="756"/>
      <c r="C1385" s="757"/>
      <c r="D1385" s="266"/>
      <c r="E1385" s="267"/>
      <c r="F1385" s="267"/>
      <c r="G1385" s="268"/>
      <c r="H1385" s="269">
        <f t="shared" si="57"/>
        <v>0</v>
      </c>
      <c r="I1385" s="270">
        <f t="shared" si="58"/>
        <v>0</v>
      </c>
    </row>
    <row r="1386" spans="2:10" s="245" customFormat="1" ht="10.199999999999999">
      <c r="B1386" s="756"/>
      <c r="C1386" s="757"/>
      <c r="D1386" s="266"/>
      <c r="E1386" s="267"/>
      <c r="F1386" s="267"/>
      <c r="G1386" s="268"/>
      <c r="H1386" s="269">
        <f t="shared" si="57"/>
        <v>0</v>
      </c>
      <c r="I1386" s="270">
        <f t="shared" si="58"/>
        <v>0</v>
      </c>
    </row>
    <row r="1387" spans="2:10" s="245" customFormat="1" ht="10.199999999999999">
      <c r="B1387" s="756"/>
      <c r="C1387" s="757"/>
      <c r="D1387" s="266"/>
      <c r="E1387" s="267"/>
      <c r="F1387" s="267"/>
      <c r="G1387" s="268"/>
      <c r="H1387" s="269">
        <f t="shared" si="57"/>
        <v>0</v>
      </c>
      <c r="I1387" s="270">
        <f t="shared" si="58"/>
        <v>0</v>
      </c>
    </row>
    <row r="1388" spans="2:10" s="245" customFormat="1" ht="10.199999999999999">
      <c r="B1388" s="756"/>
      <c r="C1388" s="757"/>
      <c r="D1388" s="266"/>
      <c r="E1388" s="267"/>
      <c r="F1388" s="267"/>
      <c r="G1388" s="268"/>
      <c r="H1388" s="269">
        <f t="shared" si="57"/>
        <v>0</v>
      </c>
      <c r="I1388" s="270">
        <f t="shared" si="58"/>
        <v>0</v>
      </c>
    </row>
    <row r="1389" spans="2:10" s="245" customFormat="1" ht="10.199999999999999">
      <c r="B1389" s="756"/>
      <c r="C1389" s="757"/>
      <c r="D1389" s="266"/>
      <c r="E1389" s="267"/>
      <c r="F1389" s="267"/>
      <c r="G1389" s="268"/>
      <c r="H1389" s="269">
        <f t="shared" si="57"/>
        <v>0</v>
      </c>
      <c r="I1389" s="270">
        <f t="shared" si="58"/>
        <v>0</v>
      </c>
    </row>
    <row r="1390" spans="2:10" s="245" customFormat="1" ht="10.199999999999999">
      <c r="B1390" s="756"/>
      <c r="C1390" s="757"/>
      <c r="D1390" s="266"/>
      <c r="E1390" s="267"/>
      <c r="F1390" s="267"/>
      <c r="G1390" s="268"/>
      <c r="H1390" s="269">
        <f t="shared" si="57"/>
        <v>0</v>
      </c>
      <c r="I1390" s="270">
        <f t="shared" si="58"/>
        <v>0</v>
      </c>
    </row>
    <row r="1391" spans="2:10" s="245" customFormat="1" ht="10.199999999999999">
      <c r="B1391" s="756"/>
      <c r="C1391" s="757"/>
      <c r="D1391" s="266"/>
      <c r="E1391" s="267"/>
      <c r="F1391" s="267"/>
      <c r="G1391" s="268"/>
      <c r="H1391" s="269">
        <f t="shared" si="57"/>
        <v>0</v>
      </c>
      <c r="I1391" s="270">
        <f t="shared" si="58"/>
        <v>0</v>
      </c>
    </row>
    <row r="1392" spans="2:10" s="245" customFormat="1" ht="10.199999999999999">
      <c r="B1392" s="756"/>
      <c r="C1392" s="757"/>
      <c r="D1392" s="266"/>
      <c r="E1392" s="267"/>
      <c r="F1392" s="267"/>
      <c r="G1392" s="268"/>
      <c r="H1392" s="269">
        <f t="shared" si="57"/>
        <v>0</v>
      </c>
      <c r="I1392" s="270">
        <f t="shared" si="58"/>
        <v>0</v>
      </c>
    </row>
    <row r="1393" spans="2:9" s="245" customFormat="1" ht="10.199999999999999">
      <c r="B1393" s="756"/>
      <c r="C1393" s="757"/>
      <c r="D1393" s="266"/>
      <c r="E1393" s="267"/>
      <c r="F1393" s="267"/>
      <c r="G1393" s="268"/>
      <c r="H1393" s="269">
        <f t="shared" si="57"/>
        <v>0</v>
      </c>
      <c r="I1393" s="270">
        <f t="shared" si="58"/>
        <v>0</v>
      </c>
    </row>
    <row r="1394" spans="2:9" s="245" customFormat="1" ht="10.199999999999999">
      <c r="B1394" s="756"/>
      <c r="C1394" s="757"/>
      <c r="D1394" s="266"/>
      <c r="E1394" s="267"/>
      <c r="F1394" s="267"/>
      <c r="G1394" s="268"/>
      <c r="H1394" s="269">
        <f t="shared" si="57"/>
        <v>0</v>
      </c>
      <c r="I1394" s="270">
        <f t="shared" si="58"/>
        <v>0</v>
      </c>
    </row>
    <row r="1395" spans="2:9" s="245" customFormat="1" ht="10.199999999999999">
      <c r="B1395" s="756"/>
      <c r="C1395" s="757"/>
      <c r="D1395" s="266"/>
      <c r="E1395" s="267"/>
      <c r="F1395" s="267"/>
      <c r="G1395" s="268"/>
      <c r="H1395" s="269">
        <f t="shared" si="57"/>
        <v>0</v>
      </c>
      <c r="I1395" s="270">
        <f t="shared" si="58"/>
        <v>0</v>
      </c>
    </row>
    <row r="1396" spans="2:9" s="245" customFormat="1" ht="10.199999999999999">
      <c r="B1396" s="756"/>
      <c r="C1396" s="757"/>
      <c r="D1396" s="266"/>
      <c r="E1396" s="267"/>
      <c r="F1396" s="267"/>
      <c r="G1396" s="268"/>
      <c r="H1396" s="269">
        <f t="shared" si="57"/>
        <v>0</v>
      </c>
      <c r="I1396" s="270">
        <f t="shared" si="58"/>
        <v>0</v>
      </c>
    </row>
    <row r="1397" spans="2:9" s="245" customFormat="1" ht="10.199999999999999">
      <c r="B1397" s="756"/>
      <c r="C1397" s="757"/>
      <c r="D1397" s="266"/>
      <c r="E1397" s="267"/>
      <c r="F1397" s="267"/>
      <c r="G1397" s="268"/>
      <c r="H1397" s="269">
        <f t="shared" si="57"/>
        <v>0</v>
      </c>
      <c r="I1397" s="270">
        <f t="shared" si="58"/>
        <v>0</v>
      </c>
    </row>
    <row r="1398" spans="2:9" s="245" customFormat="1" ht="10.199999999999999">
      <c r="B1398" s="756"/>
      <c r="C1398" s="757"/>
      <c r="D1398" s="266"/>
      <c r="E1398" s="267"/>
      <c r="F1398" s="267"/>
      <c r="G1398" s="268"/>
      <c r="H1398" s="269">
        <f t="shared" si="57"/>
        <v>0</v>
      </c>
      <c r="I1398" s="270">
        <f t="shared" si="58"/>
        <v>0</v>
      </c>
    </row>
    <row r="1399" spans="2:9" s="245" customFormat="1" ht="10.199999999999999">
      <c r="B1399" s="756"/>
      <c r="C1399" s="757"/>
      <c r="D1399" s="266"/>
      <c r="E1399" s="267"/>
      <c r="F1399" s="267"/>
      <c r="G1399" s="268"/>
      <c r="H1399" s="269">
        <f t="shared" si="57"/>
        <v>0</v>
      </c>
      <c r="I1399" s="270">
        <f t="shared" si="58"/>
        <v>0</v>
      </c>
    </row>
    <row r="1400" spans="2:9" s="245" customFormat="1" ht="10.199999999999999">
      <c r="B1400" s="756"/>
      <c r="C1400" s="757"/>
      <c r="D1400" s="266"/>
      <c r="E1400" s="267"/>
      <c r="F1400" s="267"/>
      <c r="G1400" s="268"/>
      <c r="H1400" s="269">
        <f t="shared" si="57"/>
        <v>0</v>
      </c>
      <c r="I1400" s="270">
        <f t="shared" si="58"/>
        <v>0</v>
      </c>
    </row>
    <row r="1401" spans="2:9" s="245" customFormat="1" ht="10.199999999999999">
      <c r="B1401" s="756"/>
      <c r="C1401" s="757"/>
      <c r="D1401" s="266"/>
      <c r="E1401" s="267"/>
      <c r="F1401" s="267"/>
      <c r="G1401" s="268"/>
      <c r="H1401" s="269">
        <f t="shared" si="57"/>
        <v>0</v>
      </c>
      <c r="I1401" s="270">
        <f t="shared" si="58"/>
        <v>0</v>
      </c>
    </row>
    <row r="1402" spans="2:9" s="245" customFormat="1" ht="10.199999999999999">
      <c r="B1402" s="756"/>
      <c r="C1402" s="757"/>
      <c r="D1402" s="266"/>
      <c r="E1402" s="267"/>
      <c r="F1402" s="267"/>
      <c r="G1402" s="268"/>
      <c r="H1402" s="269">
        <f t="shared" si="57"/>
        <v>0</v>
      </c>
      <c r="I1402" s="270">
        <f t="shared" si="58"/>
        <v>0</v>
      </c>
    </row>
    <row r="1403" spans="2:9" s="245" customFormat="1" ht="10.199999999999999">
      <c r="B1403" s="756"/>
      <c r="C1403" s="757"/>
      <c r="D1403" s="266"/>
      <c r="E1403" s="267"/>
      <c r="F1403" s="267"/>
      <c r="G1403" s="268"/>
      <c r="H1403" s="269">
        <f t="shared" si="57"/>
        <v>0</v>
      </c>
      <c r="I1403" s="270">
        <f t="shared" si="58"/>
        <v>0</v>
      </c>
    </row>
    <row r="1404" spans="2:9" s="245" customFormat="1" ht="10.199999999999999">
      <c r="B1404" s="756"/>
      <c r="C1404" s="757"/>
      <c r="D1404" s="266"/>
      <c r="E1404" s="267"/>
      <c r="F1404" s="267"/>
      <c r="G1404" s="268"/>
      <c r="H1404" s="269">
        <f t="shared" si="57"/>
        <v>0</v>
      </c>
      <c r="I1404" s="270">
        <f t="shared" si="58"/>
        <v>0</v>
      </c>
    </row>
    <row r="1405" spans="2:9" s="245" customFormat="1" ht="10.199999999999999">
      <c r="B1405" s="756"/>
      <c r="C1405" s="757"/>
      <c r="D1405" s="266"/>
      <c r="E1405" s="267"/>
      <c r="F1405" s="267"/>
      <c r="G1405" s="268"/>
      <c r="H1405" s="269">
        <f t="shared" si="57"/>
        <v>0</v>
      </c>
      <c r="I1405" s="270">
        <f t="shared" si="58"/>
        <v>0</v>
      </c>
    </row>
    <row r="1406" spans="2:9" s="245" customFormat="1" ht="10.199999999999999">
      <c r="B1406" s="756"/>
      <c r="C1406" s="757"/>
      <c r="D1406" s="266"/>
      <c r="E1406" s="267"/>
      <c r="F1406" s="267"/>
      <c r="G1406" s="268"/>
      <c r="H1406" s="269">
        <f t="shared" si="57"/>
        <v>0</v>
      </c>
      <c r="I1406" s="270">
        <f t="shared" si="58"/>
        <v>0</v>
      </c>
    </row>
    <row r="1407" spans="2:9" s="245" customFormat="1" ht="10.199999999999999">
      <c r="B1407" s="756"/>
      <c r="C1407" s="757"/>
      <c r="D1407" s="266"/>
      <c r="E1407" s="267"/>
      <c r="F1407" s="267"/>
      <c r="G1407" s="268"/>
      <c r="H1407" s="269">
        <f t="shared" si="57"/>
        <v>0</v>
      </c>
      <c r="I1407" s="270">
        <f t="shared" si="58"/>
        <v>0</v>
      </c>
    </row>
    <row r="1408" spans="2:9" s="245" customFormat="1" ht="10.199999999999999">
      <c r="B1408" s="756"/>
      <c r="C1408" s="757"/>
      <c r="D1408" s="266"/>
      <c r="E1408" s="267"/>
      <c r="F1408" s="267"/>
      <c r="G1408" s="268"/>
      <c r="H1408" s="269">
        <f t="shared" si="57"/>
        <v>0</v>
      </c>
      <c r="I1408" s="270">
        <f t="shared" si="58"/>
        <v>0</v>
      </c>
    </row>
    <row r="1409" spans="2:9" s="245" customFormat="1" ht="10.199999999999999">
      <c r="B1409" s="756"/>
      <c r="C1409" s="757"/>
      <c r="D1409" s="266"/>
      <c r="E1409" s="267"/>
      <c r="F1409" s="267"/>
      <c r="G1409" s="268"/>
      <c r="H1409" s="269">
        <f t="shared" si="57"/>
        <v>0</v>
      </c>
      <c r="I1409" s="270">
        <f t="shared" si="58"/>
        <v>0</v>
      </c>
    </row>
    <row r="1410" spans="2:9" s="245" customFormat="1" ht="10.199999999999999">
      <c r="B1410" s="756"/>
      <c r="C1410" s="757"/>
      <c r="D1410" s="266"/>
      <c r="E1410" s="267"/>
      <c r="F1410" s="267"/>
      <c r="G1410" s="268"/>
      <c r="H1410" s="269">
        <f t="shared" si="57"/>
        <v>0</v>
      </c>
      <c r="I1410" s="270">
        <f t="shared" si="58"/>
        <v>0</v>
      </c>
    </row>
    <row r="1411" spans="2:9" s="245" customFormat="1" ht="10.199999999999999">
      <c r="B1411" s="756"/>
      <c r="C1411" s="757"/>
      <c r="D1411" s="266"/>
      <c r="E1411" s="267"/>
      <c r="F1411" s="267"/>
      <c r="G1411" s="268"/>
      <c r="H1411" s="269">
        <f t="shared" si="57"/>
        <v>0</v>
      </c>
      <c r="I1411" s="270">
        <f t="shared" si="58"/>
        <v>0</v>
      </c>
    </row>
    <row r="1412" spans="2:9" s="245" customFormat="1" ht="10.199999999999999">
      <c r="B1412" s="756"/>
      <c r="C1412" s="757"/>
      <c r="D1412" s="266"/>
      <c r="E1412" s="267"/>
      <c r="F1412" s="267"/>
      <c r="G1412" s="268"/>
      <c r="H1412" s="269">
        <f t="shared" si="57"/>
        <v>0</v>
      </c>
      <c r="I1412" s="270">
        <f t="shared" si="58"/>
        <v>0</v>
      </c>
    </row>
    <row r="1413" spans="2:9" s="245" customFormat="1" ht="10.199999999999999">
      <c r="B1413" s="756"/>
      <c r="C1413" s="757"/>
      <c r="D1413" s="266"/>
      <c r="E1413" s="267"/>
      <c r="F1413" s="267"/>
      <c r="G1413" s="268"/>
      <c r="H1413" s="269">
        <f t="shared" si="57"/>
        <v>0</v>
      </c>
      <c r="I1413" s="270">
        <f t="shared" si="58"/>
        <v>0</v>
      </c>
    </row>
    <row r="1414" spans="2:9" s="245" customFormat="1" ht="10.199999999999999">
      <c r="B1414" s="756"/>
      <c r="C1414" s="757"/>
      <c r="D1414" s="266"/>
      <c r="E1414" s="267"/>
      <c r="F1414" s="267"/>
      <c r="G1414" s="268"/>
      <c r="H1414" s="269">
        <f t="shared" si="57"/>
        <v>0</v>
      </c>
      <c r="I1414" s="270">
        <f t="shared" si="58"/>
        <v>0</v>
      </c>
    </row>
    <row r="1415" spans="2:9" s="245" customFormat="1" ht="10.199999999999999">
      <c r="B1415" s="756"/>
      <c r="C1415" s="757"/>
      <c r="D1415" s="266"/>
      <c r="E1415" s="267"/>
      <c r="F1415" s="267"/>
      <c r="G1415" s="268"/>
      <c r="H1415" s="269">
        <f t="shared" si="57"/>
        <v>0</v>
      </c>
      <c r="I1415" s="270">
        <f t="shared" si="58"/>
        <v>0</v>
      </c>
    </row>
    <row r="1416" spans="2:9" s="245" customFormat="1" ht="10.199999999999999">
      <c r="B1416" s="756"/>
      <c r="C1416" s="757"/>
      <c r="D1416" s="266"/>
      <c r="E1416" s="267"/>
      <c r="F1416" s="267"/>
      <c r="G1416" s="268"/>
      <c r="H1416" s="269">
        <f t="shared" si="57"/>
        <v>0</v>
      </c>
      <c r="I1416" s="270">
        <f t="shared" si="58"/>
        <v>0</v>
      </c>
    </row>
    <row r="1417" spans="2:9" s="245" customFormat="1" ht="10.199999999999999">
      <c r="B1417" s="756"/>
      <c r="C1417" s="757"/>
      <c r="D1417" s="266"/>
      <c r="E1417" s="267"/>
      <c r="F1417" s="267"/>
      <c r="G1417" s="268"/>
      <c r="H1417" s="269">
        <f t="shared" si="57"/>
        <v>0</v>
      </c>
      <c r="I1417" s="270">
        <f t="shared" si="58"/>
        <v>0</v>
      </c>
    </row>
    <row r="1418" spans="2:9" s="245" customFormat="1" ht="10.199999999999999">
      <c r="B1418" s="756"/>
      <c r="C1418" s="757"/>
      <c r="D1418" s="266"/>
      <c r="E1418" s="267"/>
      <c r="F1418" s="267"/>
      <c r="G1418" s="268"/>
      <c r="H1418" s="269">
        <f t="shared" si="57"/>
        <v>0</v>
      </c>
      <c r="I1418" s="270">
        <f t="shared" si="58"/>
        <v>0</v>
      </c>
    </row>
    <row r="1419" spans="2:9" s="245" customFormat="1" ht="10.199999999999999">
      <c r="B1419" s="756"/>
      <c r="C1419" s="757"/>
      <c r="D1419" s="266"/>
      <c r="E1419" s="267"/>
      <c r="F1419" s="267"/>
      <c r="G1419" s="268"/>
      <c r="H1419" s="269">
        <f t="shared" si="57"/>
        <v>0</v>
      </c>
      <c r="I1419" s="270">
        <f t="shared" si="58"/>
        <v>0</v>
      </c>
    </row>
    <row r="1420" spans="2:9" s="245" customFormat="1" ht="10.199999999999999">
      <c r="B1420" s="756"/>
      <c r="C1420" s="757"/>
      <c r="D1420" s="266"/>
      <c r="E1420" s="267"/>
      <c r="F1420" s="267"/>
      <c r="G1420" s="268"/>
      <c r="H1420" s="269">
        <f t="shared" si="57"/>
        <v>0</v>
      </c>
      <c r="I1420" s="270">
        <f t="shared" si="58"/>
        <v>0</v>
      </c>
    </row>
    <row r="1421" spans="2:9" s="245" customFormat="1" ht="10.199999999999999">
      <c r="B1421" s="756"/>
      <c r="C1421" s="757"/>
      <c r="D1421" s="266"/>
      <c r="E1421" s="267"/>
      <c r="F1421" s="267"/>
      <c r="G1421" s="268"/>
      <c r="H1421" s="269">
        <f t="shared" si="57"/>
        <v>0</v>
      </c>
      <c r="I1421" s="270">
        <f t="shared" si="58"/>
        <v>0</v>
      </c>
    </row>
    <row r="1422" spans="2:9" s="245" customFormat="1" ht="10.199999999999999">
      <c r="B1422" s="756"/>
      <c r="C1422" s="757"/>
      <c r="D1422" s="266"/>
      <c r="E1422" s="267"/>
      <c r="F1422" s="267"/>
      <c r="G1422" s="268"/>
      <c r="H1422" s="269">
        <f t="shared" si="57"/>
        <v>0</v>
      </c>
      <c r="I1422" s="270">
        <f t="shared" si="58"/>
        <v>0</v>
      </c>
    </row>
    <row r="1423" spans="2:9" s="245" customFormat="1" ht="10.199999999999999">
      <c r="B1423" s="756"/>
      <c r="C1423" s="757"/>
      <c r="D1423" s="266"/>
      <c r="E1423" s="267"/>
      <c r="F1423" s="267"/>
      <c r="G1423" s="268"/>
      <c r="H1423" s="269">
        <f t="shared" si="57"/>
        <v>0</v>
      </c>
      <c r="I1423" s="270">
        <f t="shared" si="58"/>
        <v>0</v>
      </c>
    </row>
    <row r="1424" spans="2:9" s="245" customFormat="1" ht="10.199999999999999">
      <c r="B1424" s="756"/>
      <c r="C1424" s="757"/>
      <c r="D1424" s="266"/>
      <c r="E1424" s="267"/>
      <c r="F1424" s="267"/>
      <c r="G1424" s="268"/>
      <c r="H1424" s="269">
        <f t="shared" si="57"/>
        <v>0</v>
      </c>
      <c r="I1424" s="270">
        <f t="shared" si="58"/>
        <v>0</v>
      </c>
    </row>
    <row r="1425" spans="2:9" s="245" customFormat="1" ht="10.199999999999999">
      <c r="B1425" s="756"/>
      <c r="C1425" s="757"/>
      <c r="D1425" s="266"/>
      <c r="E1425" s="267"/>
      <c r="F1425" s="267"/>
      <c r="G1425" s="268"/>
      <c r="H1425" s="269">
        <f t="shared" si="57"/>
        <v>0</v>
      </c>
      <c r="I1425" s="270">
        <f t="shared" si="58"/>
        <v>0</v>
      </c>
    </row>
    <row r="1426" spans="2:9" s="245" customFormat="1" ht="10.199999999999999">
      <c r="B1426" s="756"/>
      <c r="C1426" s="757"/>
      <c r="D1426" s="266"/>
      <c r="E1426" s="267"/>
      <c r="F1426" s="267"/>
      <c r="G1426" s="268"/>
      <c r="H1426" s="269">
        <f t="shared" si="57"/>
        <v>0</v>
      </c>
      <c r="I1426" s="270">
        <f t="shared" si="58"/>
        <v>0</v>
      </c>
    </row>
    <row r="1427" spans="2:9" s="245" customFormat="1" ht="10.199999999999999">
      <c r="B1427" s="756"/>
      <c r="C1427" s="757"/>
      <c r="D1427" s="266"/>
      <c r="E1427" s="267"/>
      <c r="F1427" s="267"/>
      <c r="G1427" s="268"/>
      <c r="H1427" s="269">
        <f t="shared" si="57"/>
        <v>0</v>
      </c>
      <c r="I1427" s="270">
        <f t="shared" si="58"/>
        <v>0</v>
      </c>
    </row>
    <row r="1428" spans="2:9" s="245" customFormat="1" ht="10.199999999999999">
      <c r="B1428" s="756"/>
      <c r="C1428" s="757"/>
      <c r="D1428" s="266"/>
      <c r="E1428" s="267"/>
      <c r="F1428" s="267"/>
      <c r="G1428" s="268"/>
      <c r="H1428" s="269">
        <f t="shared" si="57"/>
        <v>0</v>
      </c>
      <c r="I1428" s="270">
        <f t="shared" si="58"/>
        <v>0</v>
      </c>
    </row>
    <row r="1429" spans="2:9" s="245" customFormat="1" ht="10.199999999999999">
      <c r="B1429" s="756"/>
      <c r="C1429" s="757"/>
      <c r="D1429" s="266"/>
      <c r="E1429" s="267"/>
      <c r="F1429" s="267"/>
      <c r="G1429" s="268"/>
      <c r="H1429" s="269">
        <f t="shared" si="57"/>
        <v>0</v>
      </c>
      <c r="I1429" s="270">
        <f t="shared" si="58"/>
        <v>0</v>
      </c>
    </row>
    <row r="1430" spans="2:9" s="245" customFormat="1" ht="10.199999999999999">
      <c r="B1430" s="758"/>
      <c r="C1430" s="759"/>
      <c r="D1430" s="271"/>
      <c r="E1430" s="272"/>
      <c r="F1430" s="272"/>
      <c r="G1430" s="273"/>
      <c r="H1430" s="274">
        <f t="shared" si="57"/>
        <v>0</v>
      </c>
      <c r="I1430" s="275">
        <f t="shared" si="58"/>
        <v>0</v>
      </c>
    </row>
    <row r="1431" spans="2:9" s="244" customFormat="1" ht="12">
      <c r="B1431" s="762" t="s">
        <v>233</v>
      </c>
      <c r="C1431" s="763"/>
      <c r="D1431" s="763"/>
      <c r="E1431" s="763"/>
      <c r="F1431" s="763"/>
      <c r="G1431" s="764"/>
      <c r="H1431" s="276">
        <f>ROUND(SUM(H1381:H1430),3)</f>
        <v>0</v>
      </c>
      <c r="I1431" s="277">
        <f>ROUND(SUM(I1381:I1430),3)</f>
        <v>0</v>
      </c>
    </row>
    <row r="1432" spans="2:9" s="244" customFormat="1" ht="12.6" thickBot="1">
      <c r="B1432" s="765" t="s">
        <v>234</v>
      </c>
      <c r="C1432" s="766"/>
      <c r="D1432" s="766"/>
      <c r="E1432" s="766"/>
      <c r="F1432" s="766"/>
      <c r="G1432" s="767"/>
      <c r="H1432" s="768">
        <f>ROUND(I1431-H1431+I1380,3)</f>
        <v>0</v>
      </c>
      <c r="I1432" s="769"/>
    </row>
    <row r="1433" spans="2:9" s="245" customFormat="1" ht="10.8" thickTop="1">
      <c r="B1433" s="770" t="s">
        <v>5</v>
      </c>
      <c r="C1433" s="771"/>
      <c r="D1433" s="774" t="s">
        <v>6</v>
      </c>
      <c r="E1433" s="775"/>
      <c r="F1433" s="775"/>
      <c r="G1433" s="775"/>
      <c r="H1433" s="775"/>
      <c r="I1433" s="776"/>
    </row>
    <row r="1434" spans="2:9" s="245" customFormat="1" ht="10.199999999999999">
      <c r="B1434" s="772"/>
      <c r="C1434" s="773"/>
      <c r="D1434" s="777" t="s">
        <v>235</v>
      </c>
      <c r="E1434" s="778"/>
      <c r="F1434" s="778"/>
      <c r="G1434" s="778"/>
      <c r="H1434" s="779" t="s">
        <v>236</v>
      </c>
      <c r="I1434" s="780"/>
    </row>
    <row r="1435" spans="2:9" s="245" customFormat="1" ht="10.199999999999999">
      <c r="B1435" s="798" t="str">
        <f>B1363</f>
        <v>YENİ YAPI</v>
      </c>
      <c r="C1435" s="799"/>
      <c r="D1435" s="802" t="str">
        <f>D1363</f>
        <v>Emrah Kulaklı</v>
      </c>
      <c r="E1435" s="803"/>
      <c r="F1435" s="803"/>
      <c r="G1435" s="803"/>
      <c r="H1435" s="802" t="str">
        <f>H1363</f>
        <v>Emrullah Yavaş</v>
      </c>
      <c r="I1435" s="804"/>
    </row>
    <row r="1436" spans="2:9" s="245" customFormat="1" ht="10.199999999999999">
      <c r="B1436" s="800"/>
      <c r="C1436" s="801"/>
      <c r="D1436" s="802" t="str">
        <f>D1364</f>
        <v>İnşaat Mühendisi</v>
      </c>
      <c r="E1436" s="803"/>
      <c r="F1436" s="803"/>
      <c r="G1436" s="803"/>
      <c r="H1436" s="802" t="str">
        <f>H1364</f>
        <v>İnşaat Mühendisi</v>
      </c>
      <c r="I1436" s="804"/>
    </row>
    <row r="1437" spans="2:9" s="245" customFormat="1" ht="10.199999999999999">
      <c r="B1437" s="800"/>
      <c r="C1437" s="801"/>
      <c r="D1437" s="259"/>
      <c r="H1437" s="259"/>
      <c r="I1437" s="254"/>
    </row>
    <row r="1438" spans="2:9" s="245" customFormat="1" ht="10.199999999999999">
      <c r="B1438" s="253"/>
      <c r="D1438" s="259"/>
      <c r="H1438" s="259"/>
      <c r="I1438" s="254"/>
    </row>
    <row r="1439" spans="2:9" s="245" customFormat="1" ht="10.8" thickBot="1">
      <c r="B1439" s="255"/>
      <c r="C1439" s="256"/>
      <c r="D1439" s="260"/>
      <c r="E1439" s="256"/>
      <c r="F1439" s="256"/>
      <c r="G1439" s="256"/>
      <c r="H1439" s="260"/>
      <c r="I1439" s="257"/>
    </row>
    <row r="1440" spans="2:9" s="245" customFormat="1" ht="6" customHeight="1" thickTop="1"/>
  </sheetData>
  <mergeCells count="1440">
    <mergeCell ref="D65:I65"/>
    <mergeCell ref="D66:G66"/>
    <mergeCell ref="H66:I66"/>
    <mergeCell ref="B67:C69"/>
    <mergeCell ref="D67:G67"/>
    <mergeCell ref="H67:I67"/>
    <mergeCell ref="D68:G68"/>
    <mergeCell ref="H68:I68"/>
    <mergeCell ref="B10:C11"/>
    <mergeCell ref="D10:G10"/>
    <mergeCell ref="H10:I10"/>
    <mergeCell ref="B12:C12"/>
    <mergeCell ref="B63:G63"/>
    <mergeCell ref="B64:G64"/>
    <mergeCell ref="H64:I64"/>
    <mergeCell ref="C3:I3"/>
    <mergeCell ref="C4:I4"/>
    <mergeCell ref="C5:I5"/>
    <mergeCell ref="C6:I6"/>
    <mergeCell ref="C7:I7"/>
    <mergeCell ref="B9:I9"/>
    <mergeCell ref="B21:C21"/>
    <mergeCell ref="B20:C20"/>
    <mergeCell ref="B19:C19"/>
    <mergeCell ref="B18:C18"/>
    <mergeCell ref="B17:C17"/>
    <mergeCell ref="B16:C16"/>
    <mergeCell ref="B15:C15"/>
    <mergeCell ref="B14:C14"/>
    <mergeCell ref="B13:C13"/>
    <mergeCell ref="B35:C35"/>
    <mergeCell ref="B34:C34"/>
    <mergeCell ref="D137:I137"/>
    <mergeCell ref="D138:G138"/>
    <mergeCell ref="H138:I138"/>
    <mergeCell ref="B139:C141"/>
    <mergeCell ref="D139:G139"/>
    <mergeCell ref="H139:I139"/>
    <mergeCell ref="D140:G140"/>
    <mergeCell ref="H140:I140"/>
    <mergeCell ref="B82:C83"/>
    <mergeCell ref="D82:G82"/>
    <mergeCell ref="H82:I82"/>
    <mergeCell ref="B84:C84"/>
    <mergeCell ref="B135:G135"/>
    <mergeCell ref="B136:G136"/>
    <mergeCell ref="H136:I136"/>
    <mergeCell ref="C75:I75"/>
    <mergeCell ref="C76:I76"/>
    <mergeCell ref="C77:I77"/>
    <mergeCell ref="C78:I78"/>
    <mergeCell ref="C79:I79"/>
    <mergeCell ref="B81:I81"/>
    <mergeCell ref="B109:C109"/>
    <mergeCell ref="B108:C108"/>
    <mergeCell ref="B107:C107"/>
    <mergeCell ref="B106:C106"/>
    <mergeCell ref="B105:C105"/>
    <mergeCell ref="B104:C104"/>
    <mergeCell ref="B103:C103"/>
    <mergeCell ref="B102:C102"/>
    <mergeCell ref="B101:C101"/>
    <mergeCell ref="B100:C100"/>
    <mergeCell ref="B99:C99"/>
    <mergeCell ref="D209:I209"/>
    <mergeCell ref="D210:G210"/>
    <mergeCell ref="H210:I210"/>
    <mergeCell ref="B211:C213"/>
    <mergeCell ref="D211:G211"/>
    <mergeCell ref="H211:I211"/>
    <mergeCell ref="D212:G212"/>
    <mergeCell ref="H212:I212"/>
    <mergeCell ref="B154:C155"/>
    <mergeCell ref="D154:G154"/>
    <mergeCell ref="H154:I154"/>
    <mergeCell ref="B156:C156"/>
    <mergeCell ref="B207:G207"/>
    <mergeCell ref="B208:G208"/>
    <mergeCell ref="H208:I208"/>
    <mergeCell ref="C147:I147"/>
    <mergeCell ref="C148:I148"/>
    <mergeCell ref="C149:I149"/>
    <mergeCell ref="C150:I150"/>
    <mergeCell ref="C151:I151"/>
    <mergeCell ref="B153:I153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D281:I281"/>
    <mergeCell ref="D282:G282"/>
    <mergeCell ref="H282:I282"/>
    <mergeCell ref="B283:C285"/>
    <mergeCell ref="D283:G283"/>
    <mergeCell ref="H283:I283"/>
    <mergeCell ref="D284:G284"/>
    <mergeCell ref="H284:I284"/>
    <mergeCell ref="B226:C227"/>
    <mergeCell ref="D226:G226"/>
    <mergeCell ref="H226:I226"/>
    <mergeCell ref="B228:C228"/>
    <mergeCell ref="B279:G279"/>
    <mergeCell ref="B280:G280"/>
    <mergeCell ref="H280:I280"/>
    <mergeCell ref="C219:I219"/>
    <mergeCell ref="C220:I220"/>
    <mergeCell ref="C221:I221"/>
    <mergeCell ref="C222:I222"/>
    <mergeCell ref="C223:I223"/>
    <mergeCell ref="B225:I22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D353:I353"/>
    <mergeCell ref="D354:G354"/>
    <mergeCell ref="H354:I354"/>
    <mergeCell ref="B355:C357"/>
    <mergeCell ref="D355:G355"/>
    <mergeCell ref="H355:I355"/>
    <mergeCell ref="D356:G356"/>
    <mergeCell ref="H356:I356"/>
    <mergeCell ref="B298:C299"/>
    <mergeCell ref="D298:G298"/>
    <mergeCell ref="H298:I298"/>
    <mergeCell ref="B300:C300"/>
    <mergeCell ref="B351:G351"/>
    <mergeCell ref="B352:G352"/>
    <mergeCell ref="H352:I352"/>
    <mergeCell ref="C291:I291"/>
    <mergeCell ref="C292:I292"/>
    <mergeCell ref="C293:I293"/>
    <mergeCell ref="C294:I294"/>
    <mergeCell ref="C295:I295"/>
    <mergeCell ref="B297:I297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D425:I425"/>
    <mergeCell ref="D426:G426"/>
    <mergeCell ref="H426:I426"/>
    <mergeCell ref="B427:C429"/>
    <mergeCell ref="D427:G427"/>
    <mergeCell ref="H427:I427"/>
    <mergeCell ref="D428:G428"/>
    <mergeCell ref="H428:I428"/>
    <mergeCell ref="B370:C371"/>
    <mergeCell ref="D370:G370"/>
    <mergeCell ref="H370:I370"/>
    <mergeCell ref="B372:C372"/>
    <mergeCell ref="B423:G423"/>
    <mergeCell ref="B424:G424"/>
    <mergeCell ref="H424:I424"/>
    <mergeCell ref="C363:I363"/>
    <mergeCell ref="C364:I364"/>
    <mergeCell ref="C365:I365"/>
    <mergeCell ref="C366:I366"/>
    <mergeCell ref="C367:I367"/>
    <mergeCell ref="B369:I369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D497:I497"/>
    <mergeCell ref="D498:G498"/>
    <mergeCell ref="H498:I498"/>
    <mergeCell ref="B499:C501"/>
    <mergeCell ref="D499:G499"/>
    <mergeCell ref="H499:I499"/>
    <mergeCell ref="D500:G500"/>
    <mergeCell ref="H500:I500"/>
    <mergeCell ref="B442:C443"/>
    <mergeCell ref="D442:G442"/>
    <mergeCell ref="H442:I442"/>
    <mergeCell ref="B444:C444"/>
    <mergeCell ref="B495:G495"/>
    <mergeCell ref="B496:G496"/>
    <mergeCell ref="H496:I496"/>
    <mergeCell ref="C435:I435"/>
    <mergeCell ref="C436:I436"/>
    <mergeCell ref="C437:I437"/>
    <mergeCell ref="C438:I438"/>
    <mergeCell ref="C439:I439"/>
    <mergeCell ref="B441:I44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D569:I569"/>
    <mergeCell ref="D570:G570"/>
    <mergeCell ref="H570:I570"/>
    <mergeCell ref="B571:C573"/>
    <mergeCell ref="D571:G571"/>
    <mergeCell ref="H571:I571"/>
    <mergeCell ref="D572:G572"/>
    <mergeCell ref="H572:I572"/>
    <mergeCell ref="B514:C515"/>
    <mergeCell ref="D514:G514"/>
    <mergeCell ref="H514:I514"/>
    <mergeCell ref="B516:C516"/>
    <mergeCell ref="B567:G567"/>
    <mergeCell ref="B568:G568"/>
    <mergeCell ref="H568:I568"/>
    <mergeCell ref="C507:I507"/>
    <mergeCell ref="C508:I508"/>
    <mergeCell ref="C509:I509"/>
    <mergeCell ref="C510:I510"/>
    <mergeCell ref="C511:I511"/>
    <mergeCell ref="B513:I513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D641:I641"/>
    <mergeCell ref="D642:G642"/>
    <mergeCell ref="H642:I642"/>
    <mergeCell ref="B643:C645"/>
    <mergeCell ref="D643:G643"/>
    <mergeCell ref="H643:I643"/>
    <mergeCell ref="D644:G644"/>
    <mergeCell ref="H644:I644"/>
    <mergeCell ref="B586:C587"/>
    <mergeCell ref="D586:G586"/>
    <mergeCell ref="H586:I586"/>
    <mergeCell ref="B588:C588"/>
    <mergeCell ref="B639:G639"/>
    <mergeCell ref="B640:G640"/>
    <mergeCell ref="H640:I640"/>
    <mergeCell ref="C579:I579"/>
    <mergeCell ref="C580:I580"/>
    <mergeCell ref="C581:I581"/>
    <mergeCell ref="C582:I582"/>
    <mergeCell ref="C583:I583"/>
    <mergeCell ref="B585:I585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D713:I713"/>
    <mergeCell ref="D714:G714"/>
    <mergeCell ref="H714:I714"/>
    <mergeCell ref="B715:C717"/>
    <mergeCell ref="D715:G715"/>
    <mergeCell ref="H715:I715"/>
    <mergeCell ref="D716:G716"/>
    <mergeCell ref="H716:I716"/>
    <mergeCell ref="B658:C659"/>
    <mergeCell ref="D658:G658"/>
    <mergeCell ref="H658:I658"/>
    <mergeCell ref="B660:C660"/>
    <mergeCell ref="B711:G711"/>
    <mergeCell ref="B712:G712"/>
    <mergeCell ref="H712:I712"/>
    <mergeCell ref="C651:I651"/>
    <mergeCell ref="C652:I652"/>
    <mergeCell ref="C653:I653"/>
    <mergeCell ref="C654:I654"/>
    <mergeCell ref="C655:I655"/>
    <mergeCell ref="B657:I65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D785:I785"/>
    <mergeCell ref="D786:G786"/>
    <mergeCell ref="H786:I786"/>
    <mergeCell ref="B787:C789"/>
    <mergeCell ref="D787:G787"/>
    <mergeCell ref="H787:I787"/>
    <mergeCell ref="D788:G788"/>
    <mergeCell ref="H788:I788"/>
    <mergeCell ref="B730:C731"/>
    <mergeCell ref="D730:G730"/>
    <mergeCell ref="H730:I730"/>
    <mergeCell ref="B732:C732"/>
    <mergeCell ref="B783:G783"/>
    <mergeCell ref="B784:G784"/>
    <mergeCell ref="H784:I784"/>
    <mergeCell ref="C723:I723"/>
    <mergeCell ref="C724:I724"/>
    <mergeCell ref="C725:I725"/>
    <mergeCell ref="C726:I726"/>
    <mergeCell ref="C727:I727"/>
    <mergeCell ref="B729:I729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747:C747"/>
    <mergeCell ref="D857:I857"/>
    <mergeCell ref="D858:G858"/>
    <mergeCell ref="H858:I858"/>
    <mergeCell ref="B859:C861"/>
    <mergeCell ref="D859:G859"/>
    <mergeCell ref="H859:I859"/>
    <mergeCell ref="D860:G860"/>
    <mergeCell ref="H860:I860"/>
    <mergeCell ref="B802:C803"/>
    <mergeCell ref="D802:G802"/>
    <mergeCell ref="H802:I802"/>
    <mergeCell ref="B804:C804"/>
    <mergeCell ref="B855:G855"/>
    <mergeCell ref="B856:G856"/>
    <mergeCell ref="H856:I856"/>
    <mergeCell ref="C795:I795"/>
    <mergeCell ref="C796:I796"/>
    <mergeCell ref="C797:I797"/>
    <mergeCell ref="C798:I798"/>
    <mergeCell ref="C799:I799"/>
    <mergeCell ref="B801:I801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815:C815"/>
    <mergeCell ref="B816:C816"/>
    <mergeCell ref="D929:I929"/>
    <mergeCell ref="D930:G930"/>
    <mergeCell ref="H930:I930"/>
    <mergeCell ref="B931:C933"/>
    <mergeCell ref="D931:G931"/>
    <mergeCell ref="H931:I931"/>
    <mergeCell ref="D932:G932"/>
    <mergeCell ref="H932:I932"/>
    <mergeCell ref="B874:C875"/>
    <mergeCell ref="D874:G874"/>
    <mergeCell ref="H874:I874"/>
    <mergeCell ref="B876:C876"/>
    <mergeCell ref="B927:G927"/>
    <mergeCell ref="B928:G928"/>
    <mergeCell ref="H928:I928"/>
    <mergeCell ref="C867:I867"/>
    <mergeCell ref="C868:I868"/>
    <mergeCell ref="C869:I869"/>
    <mergeCell ref="C870:I870"/>
    <mergeCell ref="C871:I871"/>
    <mergeCell ref="B873:I87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D1001:I1001"/>
    <mergeCell ref="D1002:G1002"/>
    <mergeCell ref="H1002:I1002"/>
    <mergeCell ref="B1003:C1005"/>
    <mergeCell ref="D1003:G1003"/>
    <mergeCell ref="H1003:I1003"/>
    <mergeCell ref="D1004:G1004"/>
    <mergeCell ref="H1004:I1004"/>
    <mergeCell ref="B946:C947"/>
    <mergeCell ref="D946:G946"/>
    <mergeCell ref="H946:I946"/>
    <mergeCell ref="B948:C948"/>
    <mergeCell ref="B999:G999"/>
    <mergeCell ref="B1000:G1000"/>
    <mergeCell ref="H1000:I1000"/>
    <mergeCell ref="C939:I939"/>
    <mergeCell ref="C940:I940"/>
    <mergeCell ref="C941:I941"/>
    <mergeCell ref="C942:I942"/>
    <mergeCell ref="C943:I943"/>
    <mergeCell ref="B945:I945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D1073:I1073"/>
    <mergeCell ref="D1074:G1074"/>
    <mergeCell ref="H1074:I1074"/>
    <mergeCell ref="B1075:C1077"/>
    <mergeCell ref="D1075:G1075"/>
    <mergeCell ref="H1075:I1075"/>
    <mergeCell ref="D1076:G1076"/>
    <mergeCell ref="H1076:I1076"/>
    <mergeCell ref="B1018:C1019"/>
    <mergeCell ref="D1018:G1018"/>
    <mergeCell ref="H1018:I1018"/>
    <mergeCell ref="B1020:C1020"/>
    <mergeCell ref="B1071:G1071"/>
    <mergeCell ref="B1072:G1072"/>
    <mergeCell ref="H1072:I1072"/>
    <mergeCell ref="C1011:I1011"/>
    <mergeCell ref="C1012:I1012"/>
    <mergeCell ref="C1013:I1013"/>
    <mergeCell ref="C1014:I1014"/>
    <mergeCell ref="C1015:I1015"/>
    <mergeCell ref="B1017:I1017"/>
    <mergeCell ref="B1022:C1022"/>
    <mergeCell ref="B1023:C1023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D1145:I1145"/>
    <mergeCell ref="D1146:G1146"/>
    <mergeCell ref="H1146:I1146"/>
    <mergeCell ref="B1147:C1149"/>
    <mergeCell ref="D1147:G1147"/>
    <mergeCell ref="H1147:I1147"/>
    <mergeCell ref="D1148:G1148"/>
    <mergeCell ref="H1148:I1148"/>
    <mergeCell ref="B1090:C1091"/>
    <mergeCell ref="D1090:G1090"/>
    <mergeCell ref="H1090:I1090"/>
    <mergeCell ref="B1092:C1092"/>
    <mergeCell ref="B1143:G1143"/>
    <mergeCell ref="B1144:G1144"/>
    <mergeCell ref="H1144:I1144"/>
    <mergeCell ref="C1083:I1083"/>
    <mergeCell ref="C1084:I1084"/>
    <mergeCell ref="C1085:I1085"/>
    <mergeCell ref="C1086:I1086"/>
    <mergeCell ref="C1087:I1087"/>
    <mergeCell ref="B1089:I108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110:C1110"/>
    <mergeCell ref="D1217:I1217"/>
    <mergeCell ref="D1218:G1218"/>
    <mergeCell ref="H1218:I1218"/>
    <mergeCell ref="B1219:C1221"/>
    <mergeCell ref="D1219:G1219"/>
    <mergeCell ref="H1219:I1219"/>
    <mergeCell ref="D1220:G1220"/>
    <mergeCell ref="H1220:I1220"/>
    <mergeCell ref="B1162:C1163"/>
    <mergeCell ref="D1162:G1162"/>
    <mergeCell ref="H1162:I1162"/>
    <mergeCell ref="B1164:C1164"/>
    <mergeCell ref="B1215:G1215"/>
    <mergeCell ref="B1216:G1216"/>
    <mergeCell ref="H1216:I1216"/>
    <mergeCell ref="C1155:I1155"/>
    <mergeCell ref="C1156:I1156"/>
    <mergeCell ref="C1157:I1157"/>
    <mergeCell ref="C1158:I1158"/>
    <mergeCell ref="C1159:I1159"/>
    <mergeCell ref="B1161:I1161"/>
    <mergeCell ref="B1169:C1169"/>
    <mergeCell ref="B1170:C1170"/>
    <mergeCell ref="B1171:C1171"/>
    <mergeCell ref="B1172:C1172"/>
    <mergeCell ref="B1173:C1173"/>
    <mergeCell ref="B1174:C1174"/>
    <mergeCell ref="B1175:C1175"/>
    <mergeCell ref="B1176:C1176"/>
    <mergeCell ref="B1177:C1177"/>
    <mergeCell ref="B1178:C1178"/>
    <mergeCell ref="B1179:C1179"/>
    <mergeCell ref="D1234:G1234"/>
    <mergeCell ref="H1234:I1234"/>
    <mergeCell ref="B1236:C1236"/>
    <mergeCell ref="B1287:G1287"/>
    <mergeCell ref="B1288:G1288"/>
    <mergeCell ref="H1288:I1288"/>
    <mergeCell ref="C1227:I1227"/>
    <mergeCell ref="C1228:I1228"/>
    <mergeCell ref="C1229:I1229"/>
    <mergeCell ref="C1230:I1230"/>
    <mergeCell ref="C1231:I1231"/>
    <mergeCell ref="B1233:I1233"/>
    <mergeCell ref="B1238:C1238"/>
    <mergeCell ref="B1239:C1239"/>
    <mergeCell ref="B1240:C1240"/>
    <mergeCell ref="B1241:C1241"/>
    <mergeCell ref="B1242:C1242"/>
    <mergeCell ref="B1243:C1243"/>
    <mergeCell ref="B1244:C1244"/>
    <mergeCell ref="B1245:C1245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394:C1394"/>
    <mergeCell ref="B1395:C1395"/>
    <mergeCell ref="B1361:C1362"/>
    <mergeCell ref="D1361:I1361"/>
    <mergeCell ref="D1362:G1362"/>
    <mergeCell ref="H1362:I1362"/>
    <mergeCell ref="B1363:C1365"/>
    <mergeCell ref="D1363:G1363"/>
    <mergeCell ref="H1363:I1363"/>
    <mergeCell ref="D1364:G1364"/>
    <mergeCell ref="H1364:I1364"/>
    <mergeCell ref="B1306:C1307"/>
    <mergeCell ref="D1306:G1306"/>
    <mergeCell ref="H1306:I1306"/>
    <mergeCell ref="B1308:C1308"/>
    <mergeCell ref="B1359:G1359"/>
    <mergeCell ref="B1360:G1360"/>
    <mergeCell ref="H1360:I1360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11:C1311"/>
    <mergeCell ref="B1312:C1312"/>
    <mergeCell ref="B1313:C1313"/>
    <mergeCell ref="B25:C25"/>
    <mergeCell ref="B1433:C1434"/>
    <mergeCell ref="D1433:I1433"/>
    <mergeCell ref="D1434:G1434"/>
    <mergeCell ref="H1434:I1434"/>
    <mergeCell ref="B1435:C1437"/>
    <mergeCell ref="D1435:G1435"/>
    <mergeCell ref="H1435:I1435"/>
    <mergeCell ref="D1436:G1436"/>
    <mergeCell ref="H1436:I1436"/>
    <mergeCell ref="B1378:C1379"/>
    <mergeCell ref="D1378:G1378"/>
    <mergeCell ref="H1378:I1378"/>
    <mergeCell ref="B1380:C1380"/>
    <mergeCell ref="B1431:G1431"/>
    <mergeCell ref="B1432:G1432"/>
    <mergeCell ref="H1432:I1432"/>
    <mergeCell ref="C1371:I1371"/>
    <mergeCell ref="C1372:I1372"/>
    <mergeCell ref="C1373:I1373"/>
    <mergeCell ref="C1374:I1374"/>
    <mergeCell ref="C1375:I1375"/>
    <mergeCell ref="B1377:I1377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93:C1393"/>
    <mergeCell ref="B24:C24"/>
    <mergeCell ref="B23:C23"/>
    <mergeCell ref="B22:C22"/>
    <mergeCell ref="B56:C56"/>
    <mergeCell ref="B55:C55"/>
    <mergeCell ref="B54:C54"/>
    <mergeCell ref="B53:C53"/>
    <mergeCell ref="B52:C52"/>
    <mergeCell ref="B51:C51"/>
    <mergeCell ref="B50:C50"/>
    <mergeCell ref="B49:C49"/>
    <mergeCell ref="B48:C48"/>
    <mergeCell ref="B47:C47"/>
    <mergeCell ref="B46:C46"/>
    <mergeCell ref="B45:C45"/>
    <mergeCell ref="B44:C44"/>
    <mergeCell ref="B43:C43"/>
    <mergeCell ref="B42:C42"/>
    <mergeCell ref="B41:C41"/>
    <mergeCell ref="B40:C40"/>
    <mergeCell ref="B39:C39"/>
    <mergeCell ref="B38:C38"/>
    <mergeCell ref="B37:C37"/>
    <mergeCell ref="B36:C36"/>
    <mergeCell ref="B33:C33"/>
    <mergeCell ref="B32:C32"/>
    <mergeCell ref="B31:C31"/>
    <mergeCell ref="B30:C30"/>
    <mergeCell ref="B29:C29"/>
    <mergeCell ref="B28:C28"/>
    <mergeCell ref="B27:C27"/>
    <mergeCell ref="B26:C26"/>
    <mergeCell ref="B98:C98"/>
    <mergeCell ref="B117:C117"/>
    <mergeCell ref="B116:C116"/>
    <mergeCell ref="B115:C115"/>
    <mergeCell ref="B114:C114"/>
    <mergeCell ref="B113:C113"/>
    <mergeCell ref="B112:C112"/>
    <mergeCell ref="B111:C111"/>
    <mergeCell ref="B110:C110"/>
    <mergeCell ref="B62:C62"/>
    <mergeCell ref="B61:C61"/>
    <mergeCell ref="B60:C60"/>
    <mergeCell ref="B59:C59"/>
    <mergeCell ref="B58:C58"/>
    <mergeCell ref="B57:C57"/>
    <mergeCell ref="B97:C97"/>
    <mergeCell ref="B96:C96"/>
    <mergeCell ref="B95:C95"/>
    <mergeCell ref="B94:C94"/>
    <mergeCell ref="B93:C93"/>
    <mergeCell ref="B92:C92"/>
    <mergeCell ref="B91:C91"/>
    <mergeCell ref="B90:C90"/>
    <mergeCell ref="B89:C89"/>
    <mergeCell ref="B88:C88"/>
    <mergeCell ref="B87:C87"/>
    <mergeCell ref="B86:C86"/>
    <mergeCell ref="B85:C85"/>
    <mergeCell ref="B65:C66"/>
    <mergeCell ref="B119:C119"/>
    <mergeCell ref="B118:C118"/>
    <mergeCell ref="B134:C134"/>
    <mergeCell ref="B133:C133"/>
    <mergeCell ref="B132:C132"/>
    <mergeCell ref="B131:C131"/>
    <mergeCell ref="B130:C130"/>
    <mergeCell ref="B129:C129"/>
    <mergeCell ref="B157:C157"/>
    <mergeCell ref="B128:C128"/>
    <mergeCell ref="B127:C127"/>
    <mergeCell ref="B126:C126"/>
    <mergeCell ref="B125:C125"/>
    <mergeCell ref="B124:C124"/>
    <mergeCell ref="B123:C123"/>
    <mergeCell ref="B122:C122"/>
    <mergeCell ref="B121:C121"/>
    <mergeCell ref="B120:C120"/>
    <mergeCell ref="B137:C138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05:C205"/>
    <mergeCell ref="B206:C206"/>
    <mergeCell ref="B229:C229"/>
    <mergeCell ref="B230:C230"/>
    <mergeCell ref="B231:C231"/>
    <mergeCell ref="B232:C232"/>
    <mergeCell ref="B233:C233"/>
    <mergeCell ref="B234:C234"/>
    <mergeCell ref="B235:C235"/>
    <mergeCell ref="B209:C210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274:C274"/>
    <mergeCell ref="B275:C275"/>
    <mergeCell ref="B276:C276"/>
    <mergeCell ref="B277:C277"/>
    <mergeCell ref="B278:C278"/>
    <mergeCell ref="B301:C301"/>
    <mergeCell ref="B302:C302"/>
    <mergeCell ref="B303:C303"/>
    <mergeCell ref="B304:C304"/>
    <mergeCell ref="B281:C282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73:C373"/>
    <mergeCell ref="B353:C354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21:C421"/>
    <mergeCell ref="B422:C422"/>
    <mergeCell ref="B445:C445"/>
    <mergeCell ref="B446:C446"/>
    <mergeCell ref="B447:C447"/>
    <mergeCell ref="B448:C448"/>
    <mergeCell ref="B449:C449"/>
    <mergeCell ref="B450:C450"/>
    <mergeCell ref="B451:C45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5:C426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90:C490"/>
    <mergeCell ref="B491:C491"/>
    <mergeCell ref="B492:C492"/>
    <mergeCell ref="B493:C493"/>
    <mergeCell ref="B494:C494"/>
    <mergeCell ref="B517:C517"/>
    <mergeCell ref="B518:C518"/>
    <mergeCell ref="B519:C519"/>
    <mergeCell ref="B520:C52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7:C498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89:C58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69:C570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37:C637"/>
    <mergeCell ref="B638:C638"/>
    <mergeCell ref="B661:C661"/>
    <mergeCell ref="B662:C662"/>
    <mergeCell ref="B663:C663"/>
    <mergeCell ref="B664:C664"/>
    <mergeCell ref="B665:C665"/>
    <mergeCell ref="B666:C666"/>
    <mergeCell ref="B667:C667"/>
    <mergeCell ref="B641:C642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06:C706"/>
    <mergeCell ref="B707:C707"/>
    <mergeCell ref="B708:C708"/>
    <mergeCell ref="B709:C709"/>
    <mergeCell ref="B710:C710"/>
    <mergeCell ref="B733:C733"/>
    <mergeCell ref="B734:C734"/>
    <mergeCell ref="B735:C735"/>
    <mergeCell ref="B736:C736"/>
    <mergeCell ref="B713:C714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57:C757"/>
    <mergeCell ref="B758:C758"/>
    <mergeCell ref="B759:C759"/>
    <mergeCell ref="B760:C760"/>
    <mergeCell ref="B761:C761"/>
    <mergeCell ref="B762:C762"/>
    <mergeCell ref="B763:C763"/>
    <mergeCell ref="B764:C764"/>
    <mergeCell ref="B765:C765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775:C775"/>
    <mergeCell ref="B776:C776"/>
    <mergeCell ref="B777:C777"/>
    <mergeCell ref="B778:C778"/>
    <mergeCell ref="B779:C779"/>
    <mergeCell ref="B780:C780"/>
    <mergeCell ref="B781:C781"/>
    <mergeCell ref="B782:C782"/>
    <mergeCell ref="B805:C805"/>
    <mergeCell ref="B785:C786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53:C853"/>
    <mergeCell ref="B854:C854"/>
    <mergeCell ref="B877:C877"/>
    <mergeCell ref="B878:C878"/>
    <mergeCell ref="B879:C879"/>
    <mergeCell ref="B880:C880"/>
    <mergeCell ref="B881:C881"/>
    <mergeCell ref="B882:C882"/>
    <mergeCell ref="B883:C883"/>
    <mergeCell ref="B844:C844"/>
    <mergeCell ref="B845:C845"/>
    <mergeCell ref="B846:C846"/>
    <mergeCell ref="B847:C847"/>
    <mergeCell ref="B848:C848"/>
    <mergeCell ref="B849:C849"/>
    <mergeCell ref="B850:C850"/>
    <mergeCell ref="B851:C851"/>
    <mergeCell ref="B852:C852"/>
    <mergeCell ref="B857:C858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895:C895"/>
    <mergeCell ref="B896:C896"/>
    <mergeCell ref="B897:C897"/>
    <mergeCell ref="B898:C898"/>
    <mergeCell ref="B899:C899"/>
    <mergeCell ref="B900:C900"/>
    <mergeCell ref="B901:C901"/>
    <mergeCell ref="B902:C902"/>
    <mergeCell ref="B903:C903"/>
    <mergeCell ref="B922:C922"/>
    <mergeCell ref="B923:C923"/>
    <mergeCell ref="B924:C924"/>
    <mergeCell ref="B925:C925"/>
    <mergeCell ref="B926:C926"/>
    <mergeCell ref="B949:C949"/>
    <mergeCell ref="B950:C950"/>
    <mergeCell ref="B951:C951"/>
    <mergeCell ref="B952:C952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29:C930"/>
    <mergeCell ref="B973:C973"/>
    <mergeCell ref="B974:C974"/>
    <mergeCell ref="B975:C975"/>
    <mergeCell ref="B976:C976"/>
    <mergeCell ref="B977:C977"/>
    <mergeCell ref="B978:C978"/>
    <mergeCell ref="B979:C979"/>
    <mergeCell ref="B980:C980"/>
    <mergeCell ref="B981:C981"/>
    <mergeCell ref="B964:C964"/>
    <mergeCell ref="B965:C965"/>
    <mergeCell ref="B966:C966"/>
    <mergeCell ref="B967:C967"/>
    <mergeCell ref="B968:C968"/>
    <mergeCell ref="B969:C969"/>
    <mergeCell ref="B970:C970"/>
    <mergeCell ref="B971:C971"/>
    <mergeCell ref="B972:C972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1021:C1021"/>
    <mergeCell ref="B982:C982"/>
    <mergeCell ref="B983:C983"/>
    <mergeCell ref="B984:C984"/>
    <mergeCell ref="B985:C985"/>
    <mergeCell ref="B986:C986"/>
    <mergeCell ref="B987:C987"/>
    <mergeCell ref="B988:C988"/>
    <mergeCell ref="B989:C989"/>
    <mergeCell ref="B990:C990"/>
    <mergeCell ref="B1001:C1002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33:C1033"/>
    <mergeCell ref="B1034:C1034"/>
    <mergeCell ref="B1035:C1035"/>
    <mergeCell ref="B1036:C1036"/>
    <mergeCell ref="B1037:C1037"/>
    <mergeCell ref="B1038:C1038"/>
    <mergeCell ref="B1039:C1039"/>
    <mergeCell ref="B1040:C1040"/>
    <mergeCell ref="B1041:C1041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B1059:C1059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069:C1069"/>
    <mergeCell ref="B1070:C1070"/>
    <mergeCell ref="B1093:C1093"/>
    <mergeCell ref="B1094:C1094"/>
    <mergeCell ref="B1095:C1095"/>
    <mergeCell ref="B1096:C1096"/>
    <mergeCell ref="B1097:C1097"/>
    <mergeCell ref="B1098:C1098"/>
    <mergeCell ref="B1099:C1099"/>
    <mergeCell ref="B1073:C1074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120:C1120"/>
    <mergeCell ref="B1121:C1121"/>
    <mergeCell ref="B1122:C1122"/>
    <mergeCell ref="B1123:C1123"/>
    <mergeCell ref="B1124:C1124"/>
    <mergeCell ref="B1125:C1125"/>
    <mergeCell ref="B1126:C1126"/>
    <mergeCell ref="B1127:C1127"/>
    <mergeCell ref="B1128:C1128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38:C1138"/>
    <mergeCell ref="B1139:C1139"/>
    <mergeCell ref="B1140:C1140"/>
    <mergeCell ref="B1141:C1141"/>
    <mergeCell ref="B1142:C1142"/>
    <mergeCell ref="B1165:C1165"/>
    <mergeCell ref="B1166:C1166"/>
    <mergeCell ref="B1167:C1167"/>
    <mergeCell ref="B1168:C1168"/>
    <mergeCell ref="B1145:C1146"/>
    <mergeCell ref="B1198:C1198"/>
    <mergeCell ref="B1199:C1199"/>
    <mergeCell ref="B1200:C1200"/>
    <mergeCell ref="B1201:C1201"/>
    <mergeCell ref="B1202:C1202"/>
    <mergeCell ref="B1203:C1203"/>
    <mergeCell ref="B1204:C1204"/>
    <mergeCell ref="B1205:C1205"/>
    <mergeCell ref="B1206:C1206"/>
    <mergeCell ref="B1189:C1189"/>
    <mergeCell ref="B1190:C1190"/>
    <mergeCell ref="B1191:C1191"/>
    <mergeCell ref="B1192:C1192"/>
    <mergeCell ref="B1193:C1193"/>
    <mergeCell ref="B1194:C1194"/>
    <mergeCell ref="B1195:C1195"/>
    <mergeCell ref="B1196:C1196"/>
    <mergeCell ref="B1197:C1197"/>
    <mergeCell ref="B1207:C1207"/>
    <mergeCell ref="B1208:C1208"/>
    <mergeCell ref="B1209:C1209"/>
    <mergeCell ref="B1210:C1210"/>
    <mergeCell ref="B1211:C1211"/>
    <mergeCell ref="B1212:C1212"/>
    <mergeCell ref="B1213:C1213"/>
    <mergeCell ref="B1214:C1214"/>
    <mergeCell ref="B1237:C1237"/>
    <mergeCell ref="B1217:C1218"/>
    <mergeCell ref="B1267:C1267"/>
    <mergeCell ref="B1268:C1268"/>
    <mergeCell ref="B1269:C1269"/>
    <mergeCell ref="B1270:C1270"/>
    <mergeCell ref="B1271:C1271"/>
    <mergeCell ref="B1234:C1235"/>
    <mergeCell ref="B1272:C1272"/>
    <mergeCell ref="B1273:C1273"/>
    <mergeCell ref="B1274:C1274"/>
    <mergeCell ref="B1275:C1275"/>
    <mergeCell ref="B1258:C1258"/>
    <mergeCell ref="B1259:C1259"/>
    <mergeCell ref="B1260:C1260"/>
    <mergeCell ref="B1261:C1261"/>
    <mergeCell ref="B1262:C1262"/>
    <mergeCell ref="B1263:C1263"/>
    <mergeCell ref="B1264:C1264"/>
    <mergeCell ref="B1265:C1265"/>
    <mergeCell ref="B1266:C1266"/>
    <mergeCell ref="B1285:C1285"/>
    <mergeCell ref="B1286:C1286"/>
    <mergeCell ref="B1309:C1309"/>
    <mergeCell ref="B1310:C1310"/>
    <mergeCell ref="B1314:C1314"/>
    <mergeCell ref="B1315:C1315"/>
    <mergeCell ref="B1276:C1276"/>
    <mergeCell ref="B1277:C1277"/>
    <mergeCell ref="B1278:C1278"/>
    <mergeCell ref="B1279:C1279"/>
    <mergeCell ref="B1280:C1280"/>
    <mergeCell ref="B1281:C1281"/>
    <mergeCell ref="B1282:C1282"/>
    <mergeCell ref="B1283:C1283"/>
    <mergeCell ref="B1284:C1284"/>
    <mergeCell ref="C1299:I1299"/>
    <mergeCell ref="C1300:I1300"/>
    <mergeCell ref="C1301:I1301"/>
    <mergeCell ref="C1302:I1302"/>
    <mergeCell ref="C1303:I1303"/>
    <mergeCell ref="B1305:I1305"/>
    <mergeCell ref="B1289:C1290"/>
    <mergeCell ref="D1289:I1289"/>
    <mergeCell ref="D1290:G1290"/>
    <mergeCell ref="H1290:I1290"/>
    <mergeCell ref="B1291:C1293"/>
    <mergeCell ref="D1291:G1291"/>
    <mergeCell ref="H1291:I1291"/>
    <mergeCell ref="D1292:G1292"/>
    <mergeCell ref="H1292:I1292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27:C1327"/>
    <mergeCell ref="B1328:C1328"/>
    <mergeCell ref="B1329:C1329"/>
    <mergeCell ref="B1330:C1330"/>
    <mergeCell ref="B1331:C1331"/>
    <mergeCell ref="B1332:C1332"/>
    <mergeCell ref="B1333:C1333"/>
    <mergeCell ref="B1334:C1334"/>
    <mergeCell ref="B1335:C1335"/>
    <mergeCell ref="B1354:C1354"/>
    <mergeCell ref="B1355:C1355"/>
    <mergeCell ref="B1356:C1356"/>
    <mergeCell ref="B1357:C1357"/>
    <mergeCell ref="B1358:C1358"/>
    <mergeCell ref="B1381:C1381"/>
    <mergeCell ref="B1382:C1382"/>
    <mergeCell ref="B1383:C1383"/>
    <mergeCell ref="B1384:C1384"/>
    <mergeCell ref="B1345:C1345"/>
    <mergeCell ref="B1346:C1346"/>
    <mergeCell ref="B1347:C1347"/>
    <mergeCell ref="B1348:C1348"/>
    <mergeCell ref="B1349:C1349"/>
    <mergeCell ref="B1350:C1350"/>
    <mergeCell ref="B1351:C1351"/>
    <mergeCell ref="B1352:C1352"/>
    <mergeCell ref="B1353:C1353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396:C1396"/>
    <mergeCell ref="B1397:C1397"/>
    <mergeCell ref="B1398:C1398"/>
    <mergeCell ref="B1399:C1399"/>
    <mergeCell ref="B1400:C1400"/>
    <mergeCell ref="B1401:C1401"/>
    <mergeCell ref="B1402:C1402"/>
    <mergeCell ref="B1403:C1403"/>
    <mergeCell ref="B1404:C1404"/>
    <mergeCell ref="B1423:C1423"/>
    <mergeCell ref="B1424:C1424"/>
    <mergeCell ref="B1425:C1425"/>
    <mergeCell ref="B1426:C1426"/>
    <mergeCell ref="B1427:C1427"/>
    <mergeCell ref="B1428:C1428"/>
    <mergeCell ref="B1429:C1429"/>
    <mergeCell ref="B1430:C1430"/>
    <mergeCell ref="B1414:C1414"/>
    <mergeCell ref="B1415:C1415"/>
    <mergeCell ref="B1416:C1416"/>
    <mergeCell ref="B1417:C1417"/>
    <mergeCell ref="B1418:C1418"/>
    <mergeCell ref="B1419:C1419"/>
    <mergeCell ref="B1420:C1420"/>
    <mergeCell ref="B1421:C1421"/>
    <mergeCell ref="B1422:C1422"/>
  </mergeCells>
  <printOptions horizontalCentered="1" verticalCentered="1"/>
  <pageMargins left="0.59055118110236227" right="0.19685039370078741" top="0.19685039370078741" bottom="0.19685039370078741" header="0" footer="0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C00000"/>
  </sheetPr>
  <dimension ref="B1:J1440"/>
  <sheetViews>
    <sheetView showZeros="0" view="pageBreakPreview" zoomScale="115" zoomScaleNormal="100" zoomScaleSheetLayoutView="115" workbookViewId="0">
      <selection activeCell="B14" sqref="B14:C14"/>
    </sheetView>
  </sheetViews>
  <sheetFormatPr defaultRowHeight="14.4"/>
  <cols>
    <col min="1" max="1" width="0.5546875" customWidth="1"/>
    <col min="2" max="2" width="9.33203125" customWidth="1"/>
    <col min="3" max="3" width="36.109375" customWidth="1"/>
    <col min="4" max="6" width="7" customWidth="1"/>
    <col min="7" max="7" width="8.88671875" bestFit="1" customWidth="1"/>
    <col min="10" max="10" width="0.6640625" customWidth="1"/>
  </cols>
  <sheetData>
    <row r="1" spans="2:10" ht="3.75" customHeight="1"/>
    <row r="2" spans="2:10" ht="9.75" customHeight="1" thickBot="1">
      <c r="B2" s="246"/>
      <c r="C2" s="246"/>
      <c r="D2" s="245"/>
      <c r="H2" s="247" t="s">
        <v>232</v>
      </c>
      <c r="I2" s="248"/>
    </row>
    <row r="3" spans="2:10" s="244" customFormat="1" ht="12.6" thickTop="1">
      <c r="B3" s="278" t="s">
        <v>6</v>
      </c>
      <c r="C3" s="760" t="str">
        <f>CONCATENATE(":",Giriş!$C$5)</f>
        <v>:FARSYAPI</v>
      </c>
      <c r="D3" s="760"/>
      <c r="E3" s="760"/>
      <c r="F3" s="760"/>
      <c r="G3" s="760"/>
      <c r="H3" s="760"/>
      <c r="I3" s="761"/>
    </row>
    <row r="4" spans="2:10" s="244" customFormat="1" ht="12">
      <c r="B4" s="279" t="s">
        <v>5</v>
      </c>
      <c r="C4" s="783" t="str">
        <f>CONCATENATE(":",Giriş!$C$6)</f>
        <v>:YENİ YAPI</v>
      </c>
      <c r="D4" s="783"/>
      <c r="E4" s="783"/>
      <c r="F4" s="783"/>
      <c r="G4" s="783"/>
      <c r="H4" s="783"/>
      <c r="I4" s="784"/>
    </row>
    <row r="5" spans="2:10" s="244" customFormat="1" ht="12">
      <c r="B5" s="279" t="s">
        <v>230</v>
      </c>
      <c r="C5" s="785" t="str">
        <f>CONCATENATE(":",Giriş!$C$4)</f>
        <v xml:space="preserve">:PANDROS </v>
      </c>
      <c r="D5" s="785"/>
      <c r="E5" s="785"/>
      <c r="F5" s="785"/>
      <c r="G5" s="785"/>
      <c r="H5" s="785"/>
      <c r="I5" s="786"/>
    </row>
    <row r="6" spans="2:10" s="244" customFormat="1" ht="12">
      <c r="B6" s="279" t="s">
        <v>231</v>
      </c>
      <c r="C6" s="783" t="str">
        <f>CONCATENATE(":",Giriş!$C$7)</f>
        <v>:İNCE İŞLER</v>
      </c>
      <c r="D6" s="783"/>
      <c r="E6" s="783"/>
      <c r="F6" s="783"/>
      <c r="G6" s="783"/>
      <c r="H6" s="783"/>
      <c r="I6" s="784"/>
    </row>
    <row r="7" spans="2:10" s="244" customFormat="1" ht="33.75" customHeight="1">
      <c r="B7" s="280" t="s">
        <v>228</v>
      </c>
      <c r="C7" s="787" t="str">
        <f>CONCATENATE(":",İcmal!$D$13)</f>
        <v>:Kamp ve Konaklama Kesintisi</v>
      </c>
      <c r="D7" s="787"/>
      <c r="E7" s="787"/>
      <c r="F7" s="787"/>
      <c r="G7" s="787"/>
      <c r="H7" s="787"/>
      <c r="I7" s="788"/>
    </row>
    <row r="8" spans="2:10" s="244" customFormat="1" ht="12.6" thickBot="1">
      <c r="B8" s="281" t="s">
        <v>9</v>
      </c>
      <c r="C8" s="282" t="str">
        <f>CONCATENATE(":",İcmal!$C$13)</f>
        <v>:KES.04</v>
      </c>
      <c r="D8" s="283" t="s">
        <v>1</v>
      </c>
      <c r="E8" s="283" t="str">
        <f>CONCATENATE(":",İcmal!$E$13)</f>
        <v>:pkt</v>
      </c>
      <c r="F8" s="283"/>
      <c r="G8" s="283"/>
      <c r="H8" s="283" t="s">
        <v>198</v>
      </c>
      <c r="I8" s="284" t="str">
        <f>CONCATENATE(":",İcmal!$F$13,"TL")</f>
        <v>:1TL</v>
      </c>
    </row>
    <row r="9" spans="2:10" s="249" customFormat="1" ht="24" customHeight="1" thickTop="1" thickBot="1">
      <c r="B9" s="789" t="s">
        <v>229</v>
      </c>
      <c r="C9" s="790"/>
      <c r="D9" s="790"/>
      <c r="E9" s="790"/>
      <c r="F9" s="790"/>
      <c r="G9" s="790"/>
      <c r="H9" s="790"/>
      <c r="I9" s="791"/>
    </row>
    <row r="10" spans="2:10" s="244" customFormat="1" ht="12.6" thickTop="1">
      <c r="B10" s="792" t="s">
        <v>223</v>
      </c>
      <c r="C10" s="793"/>
      <c r="D10" s="793" t="s">
        <v>145</v>
      </c>
      <c r="E10" s="793"/>
      <c r="F10" s="793"/>
      <c r="G10" s="793"/>
      <c r="H10" s="796" t="s">
        <v>3</v>
      </c>
      <c r="I10" s="797"/>
    </row>
    <row r="11" spans="2:10" s="244" customFormat="1" ht="12">
      <c r="B11" s="794"/>
      <c r="C11" s="795"/>
      <c r="D11" s="251" t="s">
        <v>147</v>
      </c>
      <c r="E11" s="251" t="s">
        <v>224</v>
      </c>
      <c r="F11" s="251" t="s">
        <v>225</v>
      </c>
      <c r="G11" s="251" t="s">
        <v>148</v>
      </c>
      <c r="H11" s="258" t="s">
        <v>226</v>
      </c>
      <c r="I11" s="252" t="s">
        <v>227</v>
      </c>
      <c r="J11" s="250"/>
    </row>
    <row r="12" spans="2:10" s="244" customFormat="1" ht="12">
      <c r="B12" s="781" t="s">
        <v>237</v>
      </c>
      <c r="C12" s="782"/>
      <c r="D12" s="261"/>
      <c r="E12" s="262"/>
      <c r="F12" s="262"/>
      <c r="G12" s="263"/>
      <c r="H12" s="264"/>
      <c r="I12" s="265"/>
      <c r="J12" s="250"/>
    </row>
    <row r="13" spans="2:10" s="245" customFormat="1" ht="10.199999999999999">
      <c r="B13" s="805" t="s">
        <v>327</v>
      </c>
      <c r="C13" s="806"/>
      <c r="D13" s="266"/>
      <c r="E13" s="267"/>
      <c r="F13" s="267"/>
      <c r="G13" s="268"/>
      <c r="H13" s="269">
        <f>ROUND(IF(MID(B13,1,5)="MİNHA",PRODUCT(D13:G13),0),3)</f>
        <v>0</v>
      </c>
      <c r="I13" s="270">
        <f>ROUND(IF(MID(B13,1,5)&lt;&gt;"MİNHA",PRODUCT(D13:G13),0),3)</f>
        <v>0</v>
      </c>
    </row>
    <row r="14" spans="2:10" s="245" customFormat="1" ht="10.199999999999999">
      <c r="B14" s="805" t="s">
        <v>326</v>
      </c>
      <c r="C14" s="806"/>
      <c r="D14" s="266">
        <v>2</v>
      </c>
      <c r="E14" s="267"/>
      <c r="F14" s="267"/>
      <c r="G14" s="268">
        <v>2400</v>
      </c>
      <c r="H14" s="269">
        <f t="shared" ref="H14:H62" si="0">ROUND(IF(MID(B14,1,5)="MİNHA",PRODUCT(D14:G14),0),3)</f>
        <v>4800</v>
      </c>
      <c r="I14" s="270">
        <f t="shared" ref="I14:I62" si="1">ROUND(IF(MID(B14,1,5)&lt;&gt;"MİNHA",PRODUCT(D14:G14),0),3)</f>
        <v>0</v>
      </c>
    </row>
    <row r="15" spans="2:10" s="245" customFormat="1" ht="10.199999999999999">
      <c r="B15" s="756"/>
      <c r="C15" s="757"/>
      <c r="D15" s="266"/>
      <c r="E15" s="267"/>
      <c r="F15" s="267"/>
      <c r="G15" s="268"/>
      <c r="H15" s="269">
        <f t="shared" si="0"/>
        <v>0</v>
      </c>
      <c r="I15" s="270">
        <f t="shared" si="1"/>
        <v>0</v>
      </c>
    </row>
    <row r="16" spans="2:10" s="245" customFormat="1" ht="10.199999999999999">
      <c r="B16" s="756"/>
      <c r="C16" s="757"/>
      <c r="D16" s="266"/>
      <c r="E16" s="267"/>
      <c r="F16" s="267"/>
      <c r="G16" s="268"/>
      <c r="H16" s="269">
        <f t="shared" si="0"/>
        <v>0</v>
      </c>
      <c r="I16" s="270">
        <f t="shared" si="1"/>
        <v>0</v>
      </c>
    </row>
    <row r="17" spans="2:9" s="245" customFormat="1" ht="10.199999999999999">
      <c r="B17" s="756"/>
      <c r="C17" s="757"/>
      <c r="D17" s="266"/>
      <c r="E17" s="267"/>
      <c r="F17" s="267"/>
      <c r="G17" s="268"/>
      <c r="H17" s="269">
        <f t="shared" si="0"/>
        <v>0</v>
      </c>
      <c r="I17" s="270">
        <f t="shared" si="1"/>
        <v>0</v>
      </c>
    </row>
    <row r="18" spans="2:9" s="245" customFormat="1" ht="10.199999999999999">
      <c r="B18" s="805"/>
      <c r="C18" s="806"/>
      <c r="D18" s="266"/>
      <c r="E18" s="267"/>
      <c r="F18" s="267"/>
      <c r="G18" s="268"/>
      <c r="H18" s="269">
        <f t="shared" si="0"/>
        <v>0</v>
      </c>
      <c r="I18" s="270">
        <f t="shared" si="1"/>
        <v>0</v>
      </c>
    </row>
    <row r="19" spans="2:9" s="245" customFormat="1" ht="10.199999999999999">
      <c r="B19" s="756"/>
      <c r="C19" s="757"/>
      <c r="D19" s="266"/>
      <c r="E19" s="267"/>
      <c r="F19" s="267"/>
      <c r="G19" s="268"/>
      <c r="H19" s="269">
        <f t="shared" si="0"/>
        <v>0</v>
      </c>
      <c r="I19" s="270">
        <f t="shared" si="1"/>
        <v>0</v>
      </c>
    </row>
    <row r="20" spans="2:9" s="245" customFormat="1" ht="10.199999999999999">
      <c r="B20" s="756"/>
      <c r="C20" s="757"/>
      <c r="D20" s="266"/>
      <c r="E20" s="267"/>
      <c r="F20" s="267"/>
      <c r="G20" s="268"/>
      <c r="H20" s="269">
        <f t="shared" si="0"/>
        <v>0</v>
      </c>
      <c r="I20" s="270">
        <f t="shared" si="1"/>
        <v>0</v>
      </c>
    </row>
    <row r="21" spans="2:9" s="245" customFormat="1" ht="10.199999999999999">
      <c r="B21" s="756"/>
      <c r="C21" s="757"/>
      <c r="D21" s="266"/>
      <c r="E21" s="267"/>
      <c r="F21" s="267"/>
      <c r="G21" s="268"/>
      <c r="H21" s="269">
        <f t="shared" si="0"/>
        <v>0</v>
      </c>
      <c r="I21" s="270">
        <f t="shared" si="1"/>
        <v>0</v>
      </c>
    </row>
    <row r="22" spans="2:9" s="245" customFormat="1" ht="10.199999999999999">
      <c r="B22" s="805"/>
      <c r="C22" s="806"/>
      <c r="D22" s="266"/>
      <c r="E22" s="267"/>
      <c r="F22" s="267"/>
      <c r="G22" s="268"/>
      <c r="H22" s="269">
        <f t="shared" si="0"/>
        <v>0</v>
      </c>
      <c r="I22" s="270">
        <f t="shared" si="1"/>
        <v>0</v>
      </c>
    </row>
    <row r="23" spans="2:9" s="245" customFormat="1" ht="10.199999999999999">
      <c r="B23" s="756"/>
      <c r="C23" s="757"/>
      <c r="D23" s="266"/>
      <c r="E23" s="267"/>
      <c r="F23" s="267"/>
      <c r="G23" s="268"/>
      <c r="H23" s="269">
        <f t="shared" si="0"/>
        <v>0</v>
      </c>
      <c r="I23" s="270">
        <f t="shared" si="1"/>
        <v>0</v>
      </c>
    </row>
    <row r="24" spans="2:9" s="245" customFormat="1" ht="10.199999999999999">
      <c r="B24" s="756"/>
      <c r="C24" s="757"/>
      <c r="D24" s="266"/>
      <c r="E24" s="267"/>
      <c r="F24" s="267"/>
      <c r="G24" s="268"/>
      <c r="H24" s="269">
        <f t="shared" si="0"/>
        <v>0</v>
      </c>
      <c r="I24" s="270">
        <f t="shared" si="1"/>
        <v>0</v>
      </c>
    </row>
    <row r="25" spans="2:9" s="245" customFormat="1" ht="10.199999999999999">
      <c r="B25" s="756"/>
      <c r="C25" s="757"/>
      <c r="D25" s="266"/>
      <c r="E25" s="267"/>
      <c r="F25" s="267"/>
      <c r="G25" s="268"/>
      <c r="H25" s="269">
        <f t="shared" si="0"/>
        <v>0</v>
      </c>
      <c r="I25" s="270">
        <f t="shared" si="1"/>
        <v>0</v>
      </c>
    </row>
    <row r="26" spans="2:9" s="245" customFormat="1" ht="10.199999999999999">
      <c r="B26" s="756"/>
      <c r="C26" s="757"/>
      <c r="D26" s="266"/>
      <c r="E26" s="267"/>
      <c r="F26" s="267"/>
      <c r="G26" s="268"/>
      <c r="H26" s="269">
        <f t="shared" si="0"/>
        <v>0</v>
      </c>
      <c r="I26" s="270">
        <f t="shared" si="1"/>
        <v>0</v>
      </c>
    </row>
    <row r="27" spans="2:9" s="245" customFormat="1" ht="10.199999999999999">
      <c r="B27" s="756"/>
      <c r="C27" s="757"/>
      <c r="D27" s="266"/>
      <c r="E27" s="267"/>
      <c r="F27" s="267"/>
      <c r="G27" s="268"/>
      <c r="H27" s="269">
        <f t="shared" si="0"/>
        <v>0</v>
      </c>
      <c r="I27" s="270">
        <f t="shared" si="1"/>
        <v>0</v>
      </c>
    </row>
    <row r="28" spans="2:9" s="245" customFormat="1" ht="10.199999999999999">
      <c r="B28" s="756"/>
      <c r="C28" s="757"/>
      <c r="D28" s="266"/>
      <c r="E28" s="267"/>
      <c r="F28" s="267"/>
      <c r="G28" s="268"/>
      <c r="H28" s="269">
        <f t="shared" si="0"/>
        <v>0</v>
      </c>
      <c r="I28" s="270">
        <f t="shared" si="1"/>
        <v>0</v>
      </c>
    </row>
    <row r="29" spans="2:9" s="245" customFormat="1" ht="10.199999999999999">
      <c r="B29" s="756"/>
      <c r="C29" s="757"/>
      <c r="D29" s="266"/>
      <c r="E29" s="267"/>
      <c r="F29" s="267"/>
      <c r="G29" s="268"/>
      <c r="H29" s="269">
        <f t="shared" si="0"/>
        <v>0</v>
      </c>
      <c r="I29" s="270">
        <f t="shared" si="1"/>
        <v>0</v>
      </c>
    </row>
    <row r="30" spans="2:9" s="245" customFormat="1" ht="10.199999999999999">
      <c r="B30" s="756"/>
      <c r="C30" s="757"/>
      <c r="D30" s="266"/>
      <c r="E30" s="267"/>
      <c r="F30" s="267"/>
      <c r="G30" s="268"/>
      <c r="H30" s="269">
        <f t="shared" si="0"/>
        <v>0</v>
      </c>
      <c r="I30" s="270">
        <f t="shared" si="1"/>
        <v>0</v>
      </c>
    </row>
    <row r="31" spans="2:9" s="245" customFormat="1" ht="10.199999999999999">
      <c r="B31" s="756"/>
      <c r="C31" s="757"/>
      <c r="D31" s="266"/>
      <c r="E31" s="267"/>
      <c r="F31" s="267"/>
      <c r="G31" s="268"/>
      <c r="H31" s="269">
        <f t="shared" si="0"/>
        <v>0</v>
      </c>
      <c r="I31" s="270">
        <f t="shared" si="1"/>
        <v>0</v>
      </c>
    </row>
    <row r="32" spans="2:9" s="245" customFormat="1" ht="10.199999999999999">
      <c r="B32" s="756"/>
      <c r="C32" s="757"/>
      <c r="D32" s="266"/>
      <c r="E32" s="267"/>
      <c r="F32" s="267"/>
      <c r="G32" s="268"/>
      <c r="H32" s="269">
        <f t="shared" si="0"/>
        <v>0</v>
      </c>
      <c r="I32" s="270">
        <f t="shared" si="1"/>
        <v>0</v>
      </c>
    </row>
    <row r="33" spans="2:9" s="245" customFormat="1" ht="10.199999999999999">
      <c r="B33" s="756"/>
      <c r="C33" s="757"/>
      <c r="D33" s="266"/>
      <c r="E33" s="267"/>
      <c r="F33" s="267"/>
      <c r="G33" s="268"/>
      <c r="H33" s="269">
        <f t="shared" si="0"/>
        <v>0</v>
      </c>
      <c r="I33" s="270">
        <f t="shared" si="1"/>
        <v>0</v>
      </c>
    </row>
    <row r="34" spans="2:9" s="245" customFormat="1" ht="10.199999999999999">
      <c r="B34" s="756"/>
      <c r="C34" s="757"/>
      <c r="D34" s="266"/>
      <c r="E34" s="267"/>
      <c r="F34" s="267"/>
      <c r="G34" s="268"/>
      <c r="H34" s="269">
        <f t="shared" si="0"/>
        <v>0</v>
      </c>
      <c r="I34" s="270">
        <f t="shared" si="1"/>
        <v>0</v>
      </c>
    </row>
    <row r="35" spans="2:9" s="245" customFormat="1" ht="10.199999999999999">
      <c r="B35" s="756"/>
      <c r="C35" s="757"/>
      <c r="D35" s="266"/>
      <c r="E35" s="267"/>
      <c r="F35" s="267"/>
      <c r="G35" s="268"/>
      <c r="H35" s="269">
        <f t="shared" si="0"/>
        <v>0</v>
      </c>
      <c r="I35" s="270">
        <f t="shared" si="1"/>
        <v>0</v>
      </c>
    </row>
    <row r="36" spans="2:9" s="245" customFormat="1" ht="10.199999999999999">
      <c r="B36" s="756"/>
      <c r="C36" s="757"/>
      <c r="D36" s="266"/>
      <c r="E36" s="267"/>
      <c r="F36" s="267"/>
      <c r="G36" s="268"/>
      <c r="H36" s="269">
        <f t="shared" si="0"/>
        <v>0</v>
      </c>
      <c r="I36" s="270">
        <f t="shared" si="1"/>
        <v>0</v>
      </c>
    </row>
    <row r="37" spans="2:9" s="245" customFormat="1" ht="10.199999999999999">
      <c r="B37" s="756"/>
      <c r="C37" s="757"/>
      <c r="D37" s="266"/>
      <c r="E37" s="267"/>
      <c r="F37" s="267"/>
      <c r="G37" s="268"/>
      <c r="H37" s="269">
        <f t="shared" si="0"/>
        <v>0</v>
      </c>
      <c r="I37" s="270">
        <f t="shared" si="1"/>
        <v>0</v>
      </c>
    </row>
    <row r="38" spans="2:9" s="245" customFormat="1" ht="10.199999999999999">
      <c r="B38" s="756"/>
      <c r="C38" s="757"/>
      <c r="D38" s="266"/>
      <c r="E38" s="267"/>
      <c r="F38" s="267"/>
      <c r="G38" s="268"/>
      <c r="H38" s="269">
        <f t="shared" si="0"/>
        <v>0</v>
      </c>
      <c r="I38" s="270">
        <f t="shared" si="1"/>
        <v>0</v>
      </c>
    </row>
    <row r="39" spans="2:9" s="245" customFormat="1" ht="10.199999999999999">
      <c r="B39" s="756"/>
      <c r="C39" s="757"/>
      <c r="D39" s="266"/>
      <c r="E39" s="267"/>
      <c r="F39" s="267"/>
      <c r="G39" s="268"/>
      <c r="H39" s="269">
        <f t="shared" si="0"/>
        <v>0</v>
      </c>
      <c r="I39" s="270">
        <f t="shared" si="1"/>
        <v>0</v>
      </c>
    </row>
    <row r="40" spans="2:9" s="245" customFormat="1" ht="10.199999999999999">
      <c r="B40" s="756"/>
      <c r="C40" s="757"/>
      <c r="D40" s="266"/>
      <c r="E40" s="267"/>
      <c r="F40" s="267"/>
      <c r="G40" s="268"/>
      <c r="H40" s="269">
        <f t="shared" si="0"/>
        <v>0</v>
      </c>
      <c r="I40" s="270">
        <f t="shared" si="1"/>
        <v>0</v>
      </c>
    </row>
    <row r="41" spans="2:9" s="245" customFormat="1" ht="10.199999999999999">
      <c r="B41" s="756"/>
      <c r="C41" s="757"/>
      <c r="D41" s="266"/>
      <c r="E41" s="267"/>
      <c r="F41" s="267"/>
      <c r="G41" s="268"/>
      <c r="H41" s="269">
        <f t="shared" si="0"/>
        <v>0</v>
      </c>
      <c r="I41" s="270">
        <f t="shared" si="1"/>
        <v>0</v>
      </c>
    </row>
    <row r="42" spans="2:9" s="245" customFormat="1" ht="10.199999999999999">
      <c r="B42" s="756"/>
      <c r="C42" s="757"/>
      <c r="D42" s="266"/>
      <c r="E42" s="267"/>
      <c r="F42" s="267"/>
      <c r="G42" s="268"/>
      <c r="H42" s="269">
        <f t="shared" si="0"/>
        <v>0</v>
      </c>
      <c r="I42" s="270">
        <f t="shared" si="1"/>
        <v>0</v>
      </c>
    </row>
    <row r="43" spans="2:9" s="245" customFormat="1" ht="10.199999999999999">
      <c r="B43" s="756"/>
      <c r="C43" s="757"/>
      <c r="D43" s="266"/>
      <c r="E43" s="267"/>
      <c r="F43" s="267"/>
      <c r="G43" s="268"/>
      <c r="H43" s="269">
        <f t="shared" si="0"/>
        <v>0</v>
      </c>
      <c r="I43" s="270">
        <f t="shared" si="1"/>
        <v>0</v>
      </c>
    </row>
    <row r="44" spans="2:9" s="245" customFormat="1" ht="10.199999999999999">
      <c r="B44" s="756"/>
      <c r="C44" s="757"/>
      <c r="D44" s="266"/>
      <c r="E44" s="267"/>
      <c r="F44" s="267"/>
      <c r="G44" s="268"/>
      <c r="H44" s="269">
        <f t="shared" si="0"/>
        <v>0</v>
      </c>
      <c r="I44" s="270">
        <f t="shared" si="1"/>
        <v>0</v>
      </c>
    </row>
    <row r="45" spans="2:9" s="245" customFormat="1" ht="10.199999999999999">
      <c r="B45" s="756"/>
      <c r="C45" s="757"/>
      <c r="D45" s="266"/>
      <c r="E45" s="267"/>
      <c r="F45" s="267"/>
      <c r="G45" s="268"/>
      <c r="H45" s="269">
        <f t="shared" si="0"/>
        <v>0</v>
      </c>
      <c r="I45" s="270">
        <f t="shared" si="1"/>
        <v>0</v>
      </c>
    </row>
    <row r="46" spans="2:9" s="245" customFormat="1" ht="10.199999999999999">
      <c r="B46" s="756"/>
      <c r="C46" s="757"/>
      <c r="D46" s="266"/>
      <c r="E46" s="267"/>
      <c r="F46" s="267"/>
      <c r="G46" s="268"/>
      <c r="H46" s="269">
        <f t="shared" si="0"/>
        <v>0</v>
      </c>
      <c r="I46" s="270">
        <f t="shared" si="1"/>
        <v>0</v>
      </c>
    </row>
    <row r="47" spans="2:9" s="245" customFormat="1" ht="10.199999999999999">
      <c r="B47" s="756"/>
      <c r="C47" s="757"/>
      <c r="D47" s="266"/>
      <c r="E47" s="267"/>
      <c r="F47" s="267"/>
      <c r="G47" s="268"/>
      <c r="H47" s="269">
        <f t="shared" si="0"/>
        <v>0</v>
      </c>
      <c r="I47" s="270">
        <f t="shared" si="1"/>
        <v>0</v>
      </c>
    </row>
    <row r="48" spans="2:9" s="245" customFormat="1" ht="10.199999999999999">
      <c r="B48" s="756"/>
      <c r="C48" s="757"/>
      <c r="D48" s="266"/>
      <c r="E48" s="267"/>
      <c r="F48" s="267"/>
      <c r="G48" s="268"/>
      <c r="H48" s="269">
        <f t="shared" si="0"/>
        <v>0</v>
      </c>
      <c r="I48" s="270">
        <f t="shared" si="1"/>
        <v>0</v>
      </c>
    </row>
    <row r="49" spans="2:9" s="245" customFormat="1" ht="10.199999999999999">
      <c r="B49" s="756"/>
      <c r="C49" s="757"/>
      <c r="D49" s="266"/>
      <c r="E49" s="267"/>
      <c r="F49" s="267"/>
      <c r="G49" s="268"/>
      <c r="H49" s="269">
        <f t="shared" si="0"/>
        <v>0</v>
      </c>
      <c r="I49" s="270">
        <f t="shared" si="1"/>
        <v>0</v>
      </c>
    </row>
    <row r="50" spans="2:9" s="245" customFormat="1" ht="10.199999999999999">
      <c r="B50" s="756"/>
      <c r="C50" s="757"/>
      <c r="D50" s="266"/>
      <c r="E50" s="267"/>
      <c r="F50" s="267"/>
      <c r="G50" s="268"/>
      <c r="H50" s="269">
        <f t="shared" si="0"/>
        <v>0</v>
      </c>
      <c r="I50" s="270">
        <f t="shared" si="1"/>
        <v>0</v>
      </c>
    </row>
    <row r="51" spans="2:9" s="245" customFormat="1" ht="10.199999999999999">
      <c r="B51" s="756"/>
      <c r="C51" s="757"/>
      <c r="D51" s="266"/>
      <c r="E51" s="267"/>
      <c r="F51" s="267"/>
      <c r="G51" s="268"/>
      <c r="H51" s="269">
        <f t="shared" si="0"/>
        <v>0</v>
      </c>
      <c r="I51" s="270">
        <f t="shared" si="1"/>
        <v>0</v>
      </c>
    </row>
    <row r="52" spans="2:9" s="245" customFormat="1" ht="10.199999999999999">
      <c r="B52" s="756"/>
      <c r="C52" s="757"/>
      <c r="D52" s="266"/>
      <c r="E52" s="267"/>
      <c r="F52" s="267"/>
      <c r="G52" s="268"/>
      <c r="H52" s="269">
        <f t="shared" si="0"/>
        <v>0</v>
      </c>
      <c r="I52" s="270">
        <f t="shared" si="1"/>
        <v>0</v>
      </c>
    </row>
    <row r="53" spans="2:9" s="245" customFormat="1" ht="10.199999999999999">
      <c r="B53" s="756"/>
      <c r="C53" s="757"/>
      <c r="D53" s="266"/>
      <c r="E53" s="267"/>
      <c r="F53" s="267"/>
      <c r="G53" s="268"/>
      <c r="H53" s="269">
        <f t="shared" si="0"/>
        <v>0</v>
      </c>
      <c r="I53" s="270">
        <f t="shared" si="1"/>
        <v>0</v>
      </c>
    </row>
    <row r="54" spans="2:9" s="245" customFormat="1" ht="10.199999999999999">
      <c r="B54" s="756"/>
      <c r="C54" s="757"/>
      <c r="D54" s="266"/>
      <c r="E54" s="267"/>
      <c r="F54" s="267"/>
      <c r="G54" s="268"/>
      <c r="H54" s="269">
        <f t="shared" si="0"/>
        <v>0</v>
      </c>
      <c r="I54" s="270">
        <f t="shared" si="1"/>
        <v>0</v>
      </c>
    </row>
    <row r="55" spans="2:9" s="245" customFormat="1" ht="10.199999999999999">
      <c r="B55" s="756"/>
      <c r="C55" s="757"/>
      <c r="D55" s="266"/>
      <c r="E55" s="267"/>
      <c r="F55" s="267"/>
      <c r="G55" s="268"/>
      <c r="H55" s="269">
        <f t="shared" si="0"/>
        <v>0</v>
      </c>
      <c r="I55" s="270">
        <f t="shared" si="1"/>
        <v>0</v>
      </c>
    </row>
    <row r="56" spans="2:9" s="245" customFormat="1" ht="10.199999999999999">
      <c r="B56" s="756"/>
      <c r="C56" s="757"/>
      <c r="D56" s="266"/>
      <c r="E56" s="267"/>
      <c r="F56" s="267"/>
      <c r="G56" s="268"/>
      <c r="H56" s="269">
        <f t="shared" si="0"/>
        <v>0</v>
      </c>
      <c r="I56" s="270">
        <f t="shared" si="1"/>
        <v>0</v>
      </c>
    </row>
    <row r="57" spans="2:9" s="245" customFormat="1" ht="10.199999999999999">
      <c r="B57" s="756"/>
      <c r="C57" s="757"/>
      <c r="D57" s="266"/>
      <c r="E57" s="267"/>
      <c r="F57" s="267"/>
      <c r="G57" s="268"/>
      <c r="H57" s="269">
        <f t="shared" si="0"/>
        <v>0</v>
      </c>
      <c r="I57" s="270">
        <f t="shared" si="1"/>
        <v>0</v>
      </c>
    </row>
    <row r="58" spans="2:9" s="245" customFormat="1" ht="10.199999999999999">
      <c r="B58" s="756"/>
      <c r="C58" s="757"/>
      <c r="D58" s="266"/>
      <c r="E58" s="267"/>
      <c r="F58" s="267"/>
      <c r="G58" s="268"/>
      <c r="H58" s="269">
        <f t="shared" si="0"/>
        <v>0</v>
      </c>
      <c r="I58" s="270">
        <f t="shared" si="1"/>
        <v>0</v>
      </c>
    </row>
    <row r="59" spans="2:9" s="245" customFormat="1" ht="10.199999999999999">
      <c r="B59" s="756"/>
      <c r="C59" s="757"/>
      <c r="D59" s="266"/>
      <c r="E59" s="267"/>
      <c r="F59" s="267"/>
      <c r="G59" s="268"/>
      <c r="H59" s="269">
        <f t="shared" si="0"/>
        <v>0</v>
      </c>
      <c r="I59" s="270">
        <f t="shared" si="1"/>
        <v>0</v>
      </c>
    </row>
    <row r="60" spans="2:9" s="245" customFormat="1" ht="10.199999999999999">
      <c r="B60" s="756"/>
      <c r="C60" s="757"/>
      <c r="D60" s="266"/>
      <c r="E60" s="267"/>
      <c r="F60" s="267"/>
      <c r="G60" s="268"/>
      <c r="H60" s="269">
        <f t="shared" si="0"/>
        <v>0</v>
      </c>
      <c r="I60" s="270">
        <f t="shared" si="1"/>
        <v>0</v>
      </c>
    </row>
    <row r="61" spans="2:9" s="245" customFormat="1" ht="10.199999999999999">
      <c r="B61" s="756"/>
      <c r="C61" s="757"/>
      <c r="D61" s="266"/>
      <c r="E61" s="267"/>
      <c r="F61" s="267"/>
      <c r="G61" s="268"/>
      <c r="H61" s="269">
        <f t="shared" si="0"/>
        <v>0</v>
      </c>
      <c r="I61" s="270">
        <f t="shared" si="1"/>
        <v>0</v>
      </c>
    </row>
    <row r="62" spans="2:9" s="245" customFormat="1" ht="10.199999999999999">
      <c r="B62" s="758"/>
      <c r="C62" s="759"/>
      <c r="D62" s="271"/>
      <c r="E62" s="272"/>
      <c r="F62" s="272"/>
      <c r="G62" s="273"/>
      <c r="H62" s="274">
        <f t="shared" si="0"/>
        <v>0</v>
      </c>
      <c r="I62" s="275">
        <f t="shared" si="1"/>
        <v>0</v>
      </c>
    </row>
    <row r="63" spans="2:9" s="244" customFormat="1" ht="12">
      <c r="B63" s="762" t="s">
        <v>233</v>
      </c>
      <c r="C63" s="763"/>
      <c r="D63" s="763"/>
      <c r="E63" s="763"/>
      <c r="F63" s="763"/>
      <c r="G63" s="764"/>
      <c r="H63" s="276">
        <f>ROUND(SUM(H13:H62),3)</f>
        <v>4800</v>
      </c>
      <c r="I63" s="277">
        <f>ROUND(SUM(I13:I62),3)</f>
        <v>0</v>
      </c>
    </row>
    <row r="64" spans="2:9" s="244" customFormat="1" ht="12.6" thickBot="1">
      <c r="B64" s="765" t="s">
        <v>234</v>
      </c>
      <c r="C64" s="766"/>
      <c r="D64" s="766"/>
      <c r="E64" s="766"/>
      <c r="F64" s="766"/>
      <c r="G64" s="767"/>
      <c r="H64" s="768">
        <f>ROUND(I63-H63+I12,3)</f>
        <v>-4800</v>
      </c>
      <c r="I64" s="769"/>
    </row>
    <row r="65" spans="2:9" s="245" customFormat="1" ht="10.8" thickTop="1">
      <c r="B65" s="770" t="s">
        <v>5</v>
      </c>
      <c r="C65" s="771"/>
      <c r="D65" s="774" t="s">
        <v>6</v>
      </c>
      <c r="E65" s="775"/>
      <c r="F65" s="775"/>
      <c r="G65" s="775"/>
      <c r="H65" s="775"/>
      <c r="I65" s="776"/>
    </row>
    <row r="66" spans="2:9" s="245" customFormat="1" ht="10.199999999999999">
      <c r="B66" s="772"/>
      <c r="C66" s="773"/>
      <c r="D66" s="777" t="s">
        <v>235</v>
      </c>
      <c r="E66" s="778"/>
      <c r="F66" s="778"/>
      <c r="G66" s="778"/>
      <c r="H66" s="779" t="s">
        <v>236</v>
      </c>
      <c r="I66" s="780"/>
    </row>
    <row r="67" spans="2:9" s="245" customFormat="1" ht="10.199999999999999">
      <c r="B67" s="798" t="str">
        <f>Giriş!$C$6</f>
        <v>YENİ YAPI</v>
      </c>
      <c r="C67" s="799"/>
      <c r="D67" s="802" t="str">
        <f>Giriş!$C$47</f>
        <v>Emrah Kulaklı</v>
      </c>
      <c r="E67" s="803"/>
      <c r="F67" s="803"/>
      <c r="G67" s="803"/>
      <c r="H67" s="802" t="str">
        <f>Giriş!$C$46</f>
        <v>Emrullah Yavaş</v>
      </c>
      <c r="I67" s="804"/>
    </row>
    <row r="68" spans="2:9" s="245" customFormat="1" ht="10.199999999999999">
      <c r="B68" s="800"/>
      <c r="C68" s="801"/>
      <c r="D68" s="802" t="str">
        <f>Giriş!$D$47</f>
        <v>İnşaat Mühendisi</v>
      </c>
      <c r="E68" s="803"/>
      <c r="F68" s="803"/>
      <c r="G68" s="803"/>
      <c r="H68" s="802" t="str">
        <f>Giriş!$D$46</f>
        <v>İnşaat Mühendisi</v>
      </c>
      <c r="I68" s="804"/>
    </row>
    <row r="69" spans="2:9" s="245" customFormat="1" ht="10.199999999999999">
      <c r="B69" s="800"/>
      <c r="C69" s="801"/>
      <c r="D69" s="259"/>
      <c r="H69" s="259"/>
      <c r="I69" s="254"/>
    </row>
    <row r="70" spans="2:9" s="245" customFormat="1" ht="10.199999999999999">
      <c r="B70" s="253"/>
      <c r="D70" s="259"/>
      <c r="H70" s="259"/>
      <c r="I70" s="254"/>
    </row>
    <row r="71" spans="2:9" s="245" customFormat="1" ht="10.8" thickBot="1">
      <c r="B71" s="255"/>
      <c r="C71" s="256"/>
      <c r="D71" s="260"/>
      <c r="E71" s="256"/>
      <c r="F71" s="256"/>
      <c r="G71" s="256"/>
      <c r="H71" s="260"/>
      <c r="I71" s="257"/>
    </row>
    <row r="72" spans="2:9" s="245" customFormat="1" ht="6" customHeight="1" thickTop="1"/>
    <row r="73" spans="2:9" ht="3.75" customHeight="1"/>
    <row r="74" spans="2:9" ht="9.75" customHeight="1" thickBot="1">
      <c r="B74" s="246"/>
      <c r="C74" s="246"/>
      <c r="D74" s="245"/>
      <c r="H74" s="247" t="s">
        <v>232</v>
      </c>
      <c r="I74" s="248">
        <f>I2+1</f>
        <v>1</v>
      </c>
    </row>
    <row r="75" spans="2:9" s="244" customFormat="1" ht="12" customHeight="1" thickTop="1">
      <c r="B75" s="278" t="s">
        <v>6</v>
      </c>
      <c r="C75" s="760" t="str">
        <f>C3</f>
        <v>:FARSYAPI</v>
      </c>
      <c r="D75" s="760"/>
      <c r="E75" s="760"/>
      <c r="F75" s="760"/>
      <c r="G75" s="760"/>
      <c r="H75" s="760"/>
      <c r="I75" s="761"/>
    </row>
    <row r="76" spans="2:9" s="244" customFormat="1" ht="12">
      <c r="B76" s="279" t="s">
        <v>5</v>
      </c>
      <c r="C76" s="783" t="str">
        <f t="shared" ref="C76:C79" si="2">C4</f>
        <v>:YENİ YAPI</v>
      </c>
      <c r="D76" s="783"/>
      <c r="E76" s="783"/>
      <c r="F76" s="783"/>
      <c r="G76" s="783"/>
      <c r="H76" s="783"/>
      <c r="I76" s="784"/>
    </row>
    <row r="77" spans="2:9" s="244" customFormat="1" ht="12" customHeight="1">
      <c r="B77" s="279" t="s">
        <v>230</v>
      </c>
      <c r="C77" s="785" t="str">
        <f t="shared" si="2"/>
        <v xml:space="preserve">:PANDROS </v>
      </c>
      <c r="D77" s="785"/>
      <c r="E77" s="785"/>
      <c r="F77" s="785"/>
      <c r="G77" s="785"/>
      <c r="H77" s="785"/>
      <c r="I77" s="786"/>
    </row>
    <row r="78" spans="2:9" s="244" customFormat="1" ht="12" customHeight="1">
      <c r="B78" s="279" t="s">
        <v>231</v>
      </c>
      <c r="C78" s="783" t="str">
        <f t="shared" si="2"/>
        <v>:İNCE İŞLER</v>
      </c>
      <c r="D78" s="783"/>
      <c r="E78" s="783"/>
      <c r="F78" s="783"/>
      <c r="G78" s="783"/>
      <c r="H78" s="783"/>
      <c r="I78" s="784"/>
    </row>
    <row r="79" spans="2:9" s="244" customFormat="1" ht="33" customHeight="1">
      <c r="B79" s="280" t="s">
        <v>228</v>
      </c>
      <c r="C79" s="787" t="str">
        <f t="shared" si="2"/>
        <v>:Kamp ve Konaklama Kesintisi</v>
      </c>
      <c r="D79" s="787"/>
      <c r="E79" s="787"/>
      <c r="F79" s="787"/>
      <c r="G79" s="787"/>
      <c r="H79" s="787"/>
      <c r="I79" s="788"/>
    </row>
    <row r="80" spans="2:9" s="244" customFormat="1" ht="12.6" thickBot="1">
      <c r="B80" s="281" t="s">
        <v>9</v>
      </c>
      <c r="C80" s="282" t="str">
        <f>C8</f>
        <v>:KES.04</v>
      </c>
      <c r="D80" s="283" t="s">
        <v>1</v>
      </c>
      <c r="E80" s="283" t="str">
        <f>E8</f>
        <v>:pkt</v>
      </c>
      <c r="F80" s="283"/>
      <c r="G80" s="283"/>
      <c r="H80" s="283" t="s">
        <v>198</v>
      </c>
      <c r="I80" s="284" t="str">
        <f>I8</f>
        <v>:1TL</v>
      </c>
    </row>
    <row r="81" spans="2:10" s="249" customFormat="1" ht="24" customHeight="1" thickTop="1" thickBot="1">
      <c r="B81" s="789" t="s">
        <v>229</v>
      </c>
      <c r="C81" s="790"/>
      <c r="D81" s="790"/>
      <c r="E81" s="790"/>
      <c r="F81" s="790"/>
      <c r="G81" s="790"/>
      <c r="H81" s="790"/>
      <c r="I81" s="791"/>
    </row>
    <row r="82" spans="2:10" s="244" customFormat="1" ht="12.6" thickTop="1">
      <c r="B82" s="792" t="s">
        <v>223</v>
      </c>
      <c r="C82" s="793"/>
      <c r="D82" s="793" t="s">
        <v>145</v>
      </c>
      <c r="E82" s="793"/>
      <c r="F82" s="793"/>
      <c r="G82" s="793"/>
      <c r="H82" s="796" t="s">
        <v>3</v>
      </c>
      <c r="I82" s="797"/>
    </row>
    <row r="83" spans="2:10" s="244" customFormat="1" ht="12">
      <c r="B83" s="794"/>
      <c r="C83" s="795"/>
      <c r="D83" s="251" t="s">
        <v>147</v>
      </c>
      <c r="E83" s="251" t="s">
        <v>224</v>
      </c>
      <c r="F83" s="251" t="s">
        <v>225</v>
      </c>
      <c r="G83" s="251" t="s">
        <v>148</v>
      </c>
      <c r="H83" s="258" t="s">
        <v>226</v>
      </c>
      <c r="I83" s="252" t="s">
        <v>227</v>
      </c>
      <c r="J83" s="250"/>
    </row>
    <row r="84" spans="2:10" s="244" customFormat="1" ht="12">
      <c r="B84" s="781" t="s">
        <v>237</v>
      </c>
      <c r="C84" s="782"/>
      <c r="D84" s="261"/>
      <c r="E84" s="262"/>
      <c r="F84" s="262"/>
      <c r="G84" s="263"/>
      <c r="H84" s="264"/>
      <c r="I84" s="265">
        <f>H64</f>
        <v>-4800</v>
      </c>
      <c r="J84" s="250"/>
    </row>
    <row r="85" spans="2:10" s="245" customFormat="1" ht="10.199999999999999">
      <c r="B85" s="756"/>
      <c r="C85" s="757"/>
      <c r="D85" s="266"/>
      <c r="E85" s="267"/>
      <c r="F85" s="267"/>
      <c r="G85" s="268"/>
      <c r="H85" s="269">
        <f>ROUND(IF(MID(B85,1,5)="MİNHA",PRODUCT(D85:G85),0),3)</f>
        <v>0</v>
      </c>
      <c r="I85" s="270">
        <f>ROUND(IF(MID(B85,1,5)&lt;&gt;"MİNHA",PRODUCT(D85:G85),0),3)</f>
        <v>0</v>
      </c>
    </row>
    <row r="86" spans="2:10" s="245" customFormat="1" ht="10.199999999999999">
      <c r="B86" s="756"/>
      <c r="C86" s="757"/>
      <c r="D86" s="266"/>
      <c r="E86" s="267"/>
      <c r="F86" s="267"/>
      <c r="G86" s="268"/>
      <c r="H86" s="269">
        <f t="shared" ref="H86:H134" si="3">ROUND(IF(MID(B86,1,5)="MİNHA",PRODUCT(D86:G86),0),3)</f>
        <v>0</v>
      </c>
      <c r="I86" s="270">
        <f t="shared" ref="I86:I134" si="4">ROUND(IF(MID(B86,1,5)&lt;&gt;"MİNHA",PRODUCT(D86:G86),0),3)</f>
        <v>0</v>
      </c>
    </row>
    <row r="87" spans="2:10" s="245" customFormat="1" ht="10.199999999999999">
      <c r="B87" s="756"/>
      <c r="C87" s="757"/>
      <c r="D87" s="266"/>
      <c r="E87" s="267"/>
      <c r="F87" s="267"/>
      <c r="G87" s="268"/>
      <c r="H87" s="269">
        <f t="shared" si="3"/>
        <v>0</v>
      </c>
      <c r="I87" s="270">
        <f t="shared" si="4"/>
        <v>0</v>
      </c>
    </row>
    <row r="88" spans="2:10" s="245" customFormat="1" ht="10.199999999999999">
      <c r="B88" s="756"/>
      <c r="C88" s="757"/>
      <c r="D88" s="266"/>
      <c r="E88" s="267"/>
      <c r="F88" s="267"/>
      <c r="G88" s="268"/>
      <c r="H88" s="269">
        <f t="shared" si="3"/>
        <v>0</v>
      </c>
      <c r="I88" s="270">
        <f t="shared" si="4"/>
        <v>0</v>
      </c>
    </row>
    <row r="89" spans="2:10" s="245" customFormat="1" ht="10.199999999999999">
      <c r="B89" s="756"/>
      <c r="C89" s="757"/>
      <c r="D89" s="266"/>
      <c r="E89" s="267"/>
      <c r="F89" s="267"/>
      <c r="G89" s="268"/>
      <c r="H89" s="269">
        <f t="shared" si="3"/>
        <v>0</v>
      </c>
      <c r="I89" s="270">
        <f t="shared" si="4"/>
        <v>0</v>
      </c>
    </row>
    <row r="90" spans="2:10" s="245" customFormat="1" ht="10.199999999999999">
      <c r="B90" s="756"/>
      <c r="C90" s="757"/>
      <c r="D90" s="266"/>
      <c r="E90" s="267"/>
      <c r="F90" s="267"/>
      <c r="G90" s="268"/>
      <c r="H90" s="269">
        <f t="shared" si="3"/>
        <v>0</v>
      </c>
      <c r="I90" s="270">
        <f t="shared" si="4"/>
        <v>0</v>
      </c>
    </row>
    <row r="91" spans="2:10" s="245" customFormat="1" ht="10.199999999999999">
      <c r="B91" s="756"/>
      <c r="C91" s="757"/>
      <c r="D91" s="266"/>
      <c r="E91" s="267"/>
      <c r="F91" s="267"/>
      <c r="G91" s="268"/>
      <c r="H91" s="269">
        <f t="shared" si="3"/>
        <v>0</v>
      </c>
      <c r="I91" s="270">
        <f t="shared" si="4"/>
        <v>0</v>
      </c>
    </row>
    <row r="92" spans="2:10" s="245" customFormat="1" ht="10.199999999999999">
      <c r="B92" s="756"/>
      <c r="C92" s="757"/>
      <c r="D92" s="266"/>
      <c r="E92" s="267"/>
      <c r="F92" s="267"/>
      <c r="G92" s="268"/>
      <c r="H92" s="269">
        <f t="shared" si="3"/>
        <v>0</v>
      </c>
      <c r="I92" s="270">
        <f t="shared" si="4"/>
        <v>0</v>
      </c>
    </row>
    <row r="93" spans="2:10" s="245" customFormat="1" ht="10.199999999999999">
      <c r="B93" s="756"/>
      <c r="C93" s="757"/>
      <c r="D93" s="266"/>
      <c r="E93" s="267"/>
      <c r="F93" s="267"/>
      <c r="G93" s="268"/>
      <c r="H93" s="269">
        <f t="shared" si="3"/>
        <v>0</v>
      </c>
      <c r="I93" s="270">
        <f t="shared" si="4"/>
        <v>0</v>
      </c>
    </row>
    <row r="94" spans="2:10" s="245" customFormat="1" ht="10.199999999999999">
      <c r="B94" s="756"/>
      <c r="C94" s="757"/>
      <c r="D94" s="266"/>
      <c r="E94" s="267"/>
      <c r="F94" s="267"/>
      <c r="G94" s="268"/>
      <c r="H94" s="269">
        <f t="shared" si="3"/>
        <v>0</v>
      </c>
      <c r="I94" s="270">
        <f t="shared" si="4"/>
        <v>0</v>
      </c>
    </row>
    <row r="95" spans="2:10" s="245" customFormat="1" ht="10.199999999999999">
      <c r="B95" s="756"/>
      <c r="C95" s="757"/>
      <c r="D95" s="266"/>
      <c r="E95" s="267"/>
      <c r="F95" s="267"/>
      <c r="G95" s="268"/>
      <c r="H95" s="269">
        <f t="shared" si="3"/>
        <v>0</v>
      </c>
      <c r="I95" s="270">
        <f t="shared" si="4"/>
        <v>0</v>
      </c>
    </row>
    <row r="96" spans="2:10" s="245" customFormat="1" ht="10.199999999999999">
      <c r="B96" s="756"/>
      <c r="C96" s="757"/>
      <c r="D96" s="266"/>
      <c r="E96" s="267"/>
      <c r="F96" s="267"/>
      <c r="G96" s="268"/>
      <c r="H96" s="269">
        <f t="shared" si="3"/>
        <v>0</v>
      </c>
      <c r="I96" s="270">
        <f t="shared" si="4"/>
        <v>0</v>
      </c>
    </row>
    <row r="97" spans="2:9" s="245" customFormat="1" ht="10.199999999999999">
      <c r="B97" s="756"/>
      <c r="C97" s="757"/>
      <c r="D97" s="266"/>
      <c r="E97" s="267"/>
      <c r="F97" s="267"/>
      <c r="G97" s="268"/>
      <c r="H97" s="269">
        <f t="shared" si="3"/>
        <v>0</v>
      </c>
      <c r="I97" s="270">
        <f t="shared" si="4"/>
        <v>0</v>
      </c>
    </row>
    <row r="98" spans="2:9" s="245" customFormat="1" ht="10.199999999999999">
      <c r="B98" s="756"/>
      <c r="C98" s="757"/>
      <c r="D98" s="266"/>
      <c r="E98" s="267"/>
      <c r="F98" s="267"/>
      <c r="G98" s="268"/>
      <c r="H98" s="269">
        <f t="shared" si="3"/>
        <v>0</v>
      </c>
      <c r="I98" s="270">
        <f t="shared" si="4"/>
        <v>0</v>
      </c>
    </row>
    <row r="99" spans="2:9" s="245" customFormat="1" ht="10.199999999999999">
      <c r="B99" s="756"/>
      <c r="C99" s="757"/>
      <c r="D99" s="266"/>
      <c r="E99" s="267"/>
      <c r="F99" s="267"/>
      <c r="G99" s="268"/>
      <c r="H99" s="269">
        <f t="shared" si="3"/>
        <v>0</v>
      </c>
      <c r="I99" s="270">
        <f t="shared" si="4"/>
        <v>0</v>
      </c>
    </row>
    <row r="100" spans="2:9" s="245" customFormat="1" ht="10.199999999999999">
      <c r="B100" s="756"/>
      <c r="C100" s="757"/>
      <c r="D100" s="266"/>
      <c r="E100" s="267"/>
      <c r="F100" s="267"/>
      <c r="G100" s="268"/>
      <c r="H100" s="269">
        <f t="shared" si="3"/>
        <v>0</v>
      </c>
      <c r="I100" s="270">
        <f t="shared" si="4"/>
        <v>0</v>
      </c>
    </row>
    <row r="101" spans="2:9" s="245" customFormat="1" ht="10.199999999999999">
      <c r="B101" s="756"/>
      <c r="C101" s="757"/>
      <c r="D101" s="266"/>
      <c r="E101" s="267"/>
      <c r="F101" s="267"/>
      <c r="G101" s="268"/>
      <c r="H101" s="269">
        <f t="shared" si="3"/>
        <v>0</v>
      </c>
      <c r="I101" s="270">
        <f t="shared" si="4"/>
        <v>0</v>
      </c>
    </row>
    <row r="102" spans="2:9" s="245" customFormat="1" ht="10.199999999999999">
      <c r="B102" s="756"/>
      <c r="C102" s="757"/>
      <c r="D102" s="266"/>
      <c r="E102" s="267"/>
      <c r="F102" s="267"/>
      <c r="G102" s="268"/>
      <c r="H102" s="269">
        <f t="shared" si="3"/>
        <v>0</v>
      </c>
      <c r="I102" s="270">
        <f t="shared" si="4"/>
        <v>0</v>
      </c>
    </row>
    <row r="103" spans="2:9" s="245" customFormat="1" ht="10.199999999999999">
      <c r="B103" s="756"/>
      <c r="C103" s="757"/>
      <c r="D103" s="266"/>
      <c r="E103" s="267"/>
      <c r="F103" s="267"/>
      <c r="G103" s="268"/>
      <c r="H103" s="269">
        <f t="shared" si="3"/>
        <v>0</v>
      </c>
      <c r="I103" s="270">
        <f t="shared" si="4"/>
        <v>0</v>
      </c>
    </row>
    <row r="104" spans="2:9" s="245" customFormat="1" ht="10.199999999999999">
      <c r="B104" s="756"/>
      <c r="C104" s="757"/>
      <c r="D104" s="266"/>
      <c r="E104" s="267"/>
      <c r="F104" s="267"/>
      <c r="G104" s="268"/>
      <c r="H104" s="269">
        <f t="shared" si="3"/>
        <v>0</v>
      </c>
      <c r="I104" s="270">
        <f t="shared" si="4"/>
        <v>0</v>
      </c>
    </row>
    <row r="105" spans="2:9" s="245" customFormat="1" ht="10.199999999999999">
      <c r="B105" s="756"/>
      <c r="C105" s="757"/>
      <c r="D105" s="266"/>
      <c r="E105" s="267"/>
      <c r="F105" s="267"/>
      <c r="G105" s="268"/>
      <c r="H105" s="269">
        <f t="shared" si="3"/>
        <v>0</v>
      </c>
      <c r="I105" s="270">
        <f t="shared" si="4"/>
        <v>0</v>
      </c>
    </row>
    <row r="106" spans="2:9" s="245" customFormat="1" ht="10.199999999999999">
      <c r="B106" s="756"/>
      <c r="C106" s="757"/>
      <c r="D106" s="266"/>
      <c r="E106" s="267"/>
      <c r="F106" s="267"/>
      <c r="G106" s="268"/>
      <c r="H106" s="269">
        <f t="shared" si="3"/>
        <v>0</v>
      </c>
      <c r="I106" s="270">
        <f t="shared" si="4"/>
        <v>0</v>
      </c>
    </row>
    <row r="107" spans="2:9" s="245" customFormat="1" ht="10.199999999999999">
      <c r="B107" s="756"/>
      <c r="C107" s="757"/>
      <c r="D107" s="266"/>
      <c r="E107" s="267"/>
      <c r="F107" s="267"/>
      <c r="G107" s="268"/>
      <c r="H107" s="269">
        <f t="shared" si="3"/>
        <v>0</v>
      </c>
      <c r="I107" s="270">
        <f t="shared" si="4"/>
        <v>0</v>
      </c>
    </row>
    <row r="108" spans="2:9" s="245" customFormat="1" ht="10.199999999999999">
      <c r="B108" s="756"/>
      <c r="C108" s="757"/>
      <c r="D108" s="266"/>
      <c r="E108" s="267"/>
      <c r="F108" s="267"/>
      <c r="G108" s="268"/>
      <c r="H108" s="269">
        <f t="shared" si="3"/>
        <v>0</v>
      </c>
      <c r="I108" s="270">
        <f t="shared" si="4"/>
        <v>0</v>
      </c>
    </row>
    <row r="109" spans="2:9" s="245" customFormat="1" ht="10.199999999999999">
      <c r="B109" s="756"/>
      <c r="C109" s="757"/>
      <c r="D109" s="266"/>
      <c r="E109" s="267"/>
      <c r="F109" s="267"/>
      <c r="G109" s="268"/>
      <c r="H109" s="269">
        <f t="shared" si="3"/>
        <v>0</v>
      </c>
      <c r="I109" s="270">
        <f t="shared" si="4"/>
        <v>0</v>
      </c>
    </row>
    <row r="110" spans="2:9" s="245" customFormat="1" ht="10.199999999999999">
      <c r="B110" s="756"/>
      <c r="C110" s="757"/>
      <c r="D110" s="266"/>
      <c r="E110" s="267"/>
      <c r="F110" s="267"/>
      <c r="G110" s="268"/>
      <c r="H110" s="269">
        <f t="shared" si="3"/>
        <v>0</v>
      </c>
      <c r="I110" s="270">
        <f t="shared" si="4"/>
        <v>0</v>
      </c>
    </row>
    <row r="111" spans="2:9" s="245" customFormat="1" ht="10.199999999999999">
      <c r="B111" s="756"/>
      <c r="C111" s="757"/>
      <c r="D111" s="266"/>
      <c r="E111" s="267"/>
      <c r="F111" s="267"/>
      <c r="G111" s="268"/>
      <c r="H111" s="269">
        <f t="shared" si="3"/>
        <v>0</v>
      </c>
      <c r="I111" s="270">
        <f t="shared" si="4"/>
        <v>0</v>
      </c>
    </row>
    <row r="112" spans="2:9" s="245" customFormat="1" ht="10.199999999999999">
      <c r="B112" s="756"/>
      <c r="C112" s="757"/>
      <c r="D112" s="266"/>
      <c r="E112" s="267"/>
      <c r="F112" s="267"/>
      <c r="G112" s="268"/>
      <c r="H112" s="269">
        <f t="shared" si="3"/>
        <v>0</v>
      </c>
      <c r="I112" s="270">
        <f t="shared" si="4"/>
        <v>0</v>
      </c>
    </row>
    <row r="113" spans="2:9" s="245" customFormat="1" ht="10.199999999999999">
      <c r="B113" s="756"/>
      <c r="C113" s="757"/>
      <c r="D113" s="266"/>
      <c r="E113" s="267"/>
      <c r="F113" s="267"/>
      <c r="G113" s="268"/>
      <c r="H113" s="269">
        <f t="shared" si="3"/>
        <v>0</v>
      </c>
      <c r="I113" s="270">
        <f t="shared" si="4"/>
        <v>0</v>
      </c>
    </row>
    <row r="114" spans="2:9" s="245" customFormat="1" ht="10.199999999999999">
      <c r="B114" s="756"/>
      <c r="C114" s="757"/>
      <c r="D114" s="266"/>
      <c r="E114" s="267"/>
      <c r="F114" s="267"/>
      <c r="G114" s="268"/>
      <c r="H114" s="269">
        <f t="shared" si="3"/>
        <v>0</v>
      </c>
      <c r="I114" s="270">
        <f t="shared" si="4"/>
        <v>0</v>
      </c>
    </row>
    <row r="115" spans="2:9" s="245" customFormat="1" ht="10.199999999999999">
      <c r="B115" s="756"/>
      <c r="C115" s="757"/>
      <c r="D115" s="266"/>
      <c r="E115" s="267"/>
      <c r="F115" s="267"/>
      <c r="G115" s="268"/>
      <c r="H115" s="269">
        <f t="shared" si="3"/>
        <v>0</v>
      </c>
      <c r="I115" s="270">
        <f t="shared" si="4"/>
        <v>0</v>
      </c>
    </row>
    <row r="116" spans="2:9" s="245" customFormat="1" ht="10.199999999999999">
      <c r="B116" s="756"/>
      <c r="C116" s="757"/>
      <c r="D116" s="266"/>
      <c r="E116" s="267"/>
      <c r="F116" s="267"/>
      <c r="G116" s="268"/>
      <c r="H116" s="269">
        <f t="shared" si="3"/>
        <v>0</v>
      </c>
      <c r="I116" s="270">
        <f t="shared" si="4"/>
        <v>0</v>
      </c>
    </row>
    <row r="117" spans="2:9" s="245" customFormat="1" ht="10.199999999999999">
      <c r="B117" s="756"/>
      <c r="C117" s="757"/>
      <c r="D117" s="266"/>
      <c r="E117" s="267"/>
      <c r="F117" s="267"/>
      <c r="G117" s="268"/>
      <c r="H117" s="269">
        <f t="shared" si="3"/>
        <v>0</v>
      </c>
      <c r="I117" s="270">
        <f t="shared" si="4"/>
        <v>0</v>
      </c>
    </row>
    <row r="118" spans="2:9" s="245" customFormat="1" ht="10.199999999999999">
      <c r="B118" s="756"/>
      <c r="C118" s="757"/>
      <c r="D118" s="266"/>
      <c r="E118" s="267"/>
      <c r="F118" s="267"/>
      <c r="G118" s="268"/>
      <c r="H118" s="269">
        <f t="shared" si="3"/>
        <v>0</v>
      </c>
      <c r="I118" s="270">
        <f t="shared" si="4"/>
        <v>0</v>
      </c>
    </row>
    <row r="119" spans="2:9" s="245" customFormat="1" ht="10.199999999999999">
      <c r="B119" s="756"/>
      <c r="C119" s="757"/>
      <c r="D119" s="266"/>
      <c r="E119" s="267"/>
      <c r="F119" s="267"/>
      <c r="G119" s="268"/>
      <c r="H119" s="269">
        <f t="shared" si="3"/>
        <v>0</v>
      </c>
      <c r="I119" s="270">
        <f t="shared" si="4"/>
        <v>0</v>
      </c>
    </row>
    <row r="120" spans="2:9" s="245" customFormat="1" ht="10.199999999999999">
      <c r="B120" s="756"/>
      <c r="C120" s="757"/>
      <c r="D120" s="266"/>
      <c r="E120" s="267"/>
      <c r="F120" s="267"/>
      <c r="G120" s="268"/>
      <c r="H120" s="269">
        <f t="shared" si="3"/>
        <v>0</v>
      </c>
      <c r="I120" s="270">
        <f t="shared" si="4"/>
        <v>0</v>
      </c>
    </row>
    <row r="121" spans="2:9" s="245" customFormat="1" ht="10.199999999999999">
      <c r="B121" s="756"/>
      <c r="C121" s="757"/>
      <c r="D121" s="266"/>
      <c r="E121" s="267"/>
      <c r="F121" s="267"/>
      <c r="G121" s="268"/>
      <c r="H121" s="269">
        <f t="shared" si="3"/>
        <v>0</v>
      </c>
      <c r="I121" s="270">
        <f t="shared" si="4"/>
        <v>0</v>
      </c>
    </row>
    <row r="122" spans="2:9" s="245" customFormat="1" ht="10.199999999999999">
      <c r="B122" s="756"/>
      <c r="C122" s="757"/>
      <c r="D122" s="266"/>
      <c r="E122" s="267"/>
      <c r="F122" s="267"/>
      <c r="G122" s="268"/>
      <c r="H122" s="269">
        <f t="shared" si="3"/>
        <v>0</v>
      </c>
      <c r="I122" s="270">
        <f t="shared" si="4"/>
        <v>0</v>
      </c>
    </row>
    <row r="123" spans="2:9" s="245" customFormat="1" ht="10.199999999999999">
      <c r="B123" s="756"/>
      <c r="C123" s="757"/>
      <c r="D123" s="266"/>
      <c r="E123" s="267"/>
      <c r="F123" s="267"/>
      <c r="G123" s="268"/>
      <c r="H123" s="269">
        <f t="shared" si="3"/>
        <v>0</v>
      </c>
      <c r="I123" s="270">
        <f t="shared" si="4"/>
        <v>0</v>
      </c>
    </row>
    <row r="124" spans="2:9" s="245" customFormat="1" ht="10.199999999999999">
      <c r="B124" s="756"/>
      <c r="C124" s="757"/>
      <c r="D124" s="266"/>
      <c r="E124" s="267"/>
      <c r="F124" s="267"/>
      <c r="G124" s="268"/>
      <c r="H124" s="269">
        <f t="shared" si="3"/>
        <v>0</v>
      </c>
      <c r="I124" s="270">
        <f t="shared" si="4"/>
        <v>0</v>
      </c>
    </row>
    <row r="125" spans="2:9" s="245" customFormat="1" ht="10.199999999999999">
      <c r="B125" s="756"/>
      <c r="C125" s="757"/>
      <c r="D125" s="266"/>
      <c r="E125" s="267"/>
      <c r="F125" s="267"/>
      <c r="G125" s="268"/>
      <c r="H125" s="269">
        <f t="shared" si="3"/>
        <v>0</v>
      </c>
      <c r="I125" s="270">
        <f t="shared" si="4"/>
        <v>0</v>
      </c>
    </row>
    <row r="126" spans="2:9" s="245" customFormat="1" ht="10.199999999999999">
      <c r="B126" s="756"/>
      <c r="C126" s="757"/>
      <c r="D126" s="266"/>
      <c r="E126" s="267"/>
      <c r="F126" s="267"/>
      <c r="G126" s="268"/>
      <c r="H126" s="269">
        <f t="shared" si="3"/>
        <v>0</v>
      </c>
      <c r="I126" s="270">
        <f t="shared" si="4"/>
        <v>0</v>
      </c>
    </row>
    <row r="127" spans="2:9" s="245" customFormat="1" ht="10.199999999999999">
      <c r="B127" s="756"/>
      <c r="C127" s="757"/>
      <c r="D127" s="266"/>
      <c r="E127" s="267"/>
      <c r="F127" s="267"/>
      <c r="G127" s="268"/>
      <c r="H127" s="269">
        <f t="shared" si="3"/>
        <v>0</v>
      </c>
      <c r="I127" s="270">
        <f t="shared" si="4"/>
        <v>0</v>
      </c>
    </row>
    <row r="128" spans="2:9" s="245" customFormat="1" ht="10.199999999999999">
      <c r="B128" s="756"/>
      <c r="C128" s="757"/>
      <c r="D128" s="266"/>
      <c r="E128" s="267"/>
      <c r="F128" s="267"/>
      <c r="G128" s="268"/>
      <c r="H128" s="269">
        <f t="shared" si="3"/>
        <v>0</v>
      </c>
      <c r="I128" s="270">
        <f t="shared" si="4"/>
        <v>0</v>
      </c>
    </row>
    <row r="129" spans="2:9" s="245" customFormat="1" ht="10.199999999999999">
      <c r="B129" s="756"/>
      <c r="C129" s="757"/>
      <c r="D129" s="266"/>
      <c r="E129" s="267"/>
      <c r="F129" s="267"/>
      <c r="G129" s="268"/>
      <c r="H129" s="269">
        <f t="shared" si="3"/>
        <v>0</v>
      </c>
      <c r="I129" s="270">
        <f t="shared" si="4"/>
        <v>0</v>
      </c>
    </row>
    <row r="130" spans="2:9" s="245" customFormat="1" ht="10.199999999999999">
      <c r="B130" s="756"/>
      <c r="C130" s="757"/>
      <c r="D130" s="266"/>
      <c r="E130" s="267"/>
      <c r="F130" s="267"/>
      <c r="G130" s="268"/>
      <c r="H130" s="269">
        <f t="shared" si="3"/>
        <v>0</v>
      </c>
      <c r="I130" s="270">
        <f t="shared" si="4"/>
        <v>0</v>
      </c>
    </row>
    <row r="131" spans="2:9" s="245" customFormat="1" ht="10.199999999999999">
      <c r="B131" s="756"/>
      <c r="C131" s="757"/>
      <c r="D131" s="266"/>
      <c r="E131" s="267"/>
      <c r="F131" s="267"/>
      <c r="G131" s="268"/>
      <c r="H131" s="269">
        <f t="shared" si="3"/>
        <v>0</v>
      </c>
      <c r="I131" s="270">
        <f t="shared" si="4"/>
        <v>0</v>
      </c>
    </row>
    <row r="132" spans="2:9" s="245" customFormat="1" ht="10.199999999999999">
      <c r="B132" s="756"/>
      <c r="C132" s="757"/>
      <c r="D132" s="266"/>
      <c r="E132" s="267"/>
      <c r="F132" s="267"/>
      <c r="G132" s="268"/>
      <c r="H132" s="269">
        <f t="shared" si="3"/>
        <v>0</v>
      </c>
      <c r="I132" s="270">
        <f t="shared" si="4"/>
        <v>0</v>
      </c>
    </row>
    <row r="133" spans="2:9" s="245" customFormat="1" ht="10.199999999999999">
      <c r="B133" s="756"/>
      <c r="C133" s="757"/>
      <c r="D133" s="266"/>
      <c r="E133" s="267"/>
      <c r="F133" s="267"/>
      <c r="G133" s="268"/>
      <c r="H133" s="269">
        <f t="shared" si="3"/>
        <v>0</v>
      </c>
      <c r="I133" s="270">
        <f t="shared" si="4"/>
        <v>0</v>
      </c>
    </row>
    <row r="134" spans="2:9" s="245" customFormat="1" ht="10.199999999999999">
      <c r="B134" s="758"/>
      <c r="C134" s="759"/>
      <c r="D134" s="271"/>
      <c r="E134" s="272"/>
      <c r="F134" s="272"/>
      <c r="G134" s="273"/>
      <c r="H134" s="274">
        <f t="shared" si="3"/>
        <v>0</v>
      </c>
      <c r="I134" s="275">
        <f t="shared" si="4"/>
        <v>0</v>
      </c>
    </row>
    <row r="135" spans="2:9" s="244" customFormat="1" ht="12">
      <c r="B135" s="762" t="s">
        <v>233</v>
      </c>
      <c r="C135" s="763"/>
      <c r="D135" s="763"/>
      <c r="E135" s="763"/>
      <c r="F135" s="763"/>
      <c r="G135" s="764"/>
      <c r="H135" s="276">
        <f>ROUND(SUM(H85:H134),3)</f>
        <v>0</v>
      </c>
      <c r="I135" s="277">
        <f>ROUND(SUM(I85:I134),3)</f>
        <v>0</v>
      </c>
    </row>
    <row r="136" spans="2:9" s="244" customFormat="1" ht="12.6" thickBot="1">
      <c r="B136" s="765" t="s">
        <v>234</v>
      </c>
      <c r="C136" s="766"/>
      <c r="D136" s="766"/>
      <c r="E136" s="766"/>
      <c r="F136" s="766"/>
      <c r="G136" s="767"/>
      <c r="H136" s="768">
        <f>ROUND(I135-H135+I84,3)</f>
        <v>-4800</v>
      </c>
      <c r="I136" s="769"/>
    </row>
    <row r="137" spans="2:9" s="245" customFormat="1" ht="10.8" thickTop="1">
      <c r="B137" s="770" t="s">
        <v>5</v>
      </c>
      <c r="C137" s="771"/>
      <c r="D137" s="774" t="s">
        <v>6</v>
      </c>
      <c r="E137" s="775"/>
      <c r="F137" s="775"/>
      <c r="G137" s="775"/>
      <c r="H137" s="775"/>
      <c r="I137" s="776"/>
    </row>
    <row r="138" spans="2:9" s="245" customFormat="1" ht="10.199999999999999">
      <c r="B138" s="772"/>
      <c r="C138" s="773"/>
      <c r="D138" s="777" t="s">
        <v>235</v>
      </c>
      <c r="E138" s="778"/>
      <c r="F138" s="778"/>
      <c r="G138" s="778"/>
      <c r="H138" s="779" t="s">
        <v>236</v>
      </c>
      <c r="I138" s="780"/>
    </row>
    <row r="139" spans="2:9" s="245" customFormat="1" ht="10.199999999999999">
      <c r="B139" s="798" t="str">
        <f>B67</f>
        <v>YENİ YAPI</v>
      </c>
      <c r="C139" s="799"/>
      <c r="D139" s="802" t="str">
        <f>D67</f>
        <v>Emrah Kulaklı</v>
      </c>
      <c r="E139" s="803"/>
      <c r="F139" s="803"/>
      <c r="G139" s="803"/>
      <c r="H139" s="802" t="str">
        <f>H67</f>
        <v>Emrullah Yavaş</v>
      </c>
      <c r="I139" s="804"/>
    </row>
    <row r="140" spans="2:9" s="245" customFormat="1" ht="10.199999999999999">
      <c r="B140" s="800"/>
      <c r="C140" s="801"/>
      <c r="D140" s="802" t="str">
        <f>D68</f>
        <v>İnşaat Mühendisi</v>
      </c>
      <c r="E140" s="803"/>
      <c r="F140" s="803"/>
      <c r="G140" s="803"/>
      <c r="H140" s="802" t="str">
        <f>H68</f>
        <v>İnşaat Mühendisi</v>
      </c>
      <c r="I140" s="804"/>
    </row>
    <row r="141" spans="2:9" s="245" customFormat="1" ht="10.199999999999999">
      <c r="B141" s="800"/>
      <c r="C141" s="801"/>
      <c r="D141" s="259"/>
      <c r="H141" s="259"/>
      <c r="I141" s="254"/>
    </row>
    <row r="142" spans="2:9" s="245" customFormat="1" ht="10.199999999999999">
      <c r="B142" s="253"/>
      <c r="D142" s="259"/>
      <c r="H142" s="259"/>
      <c r="I142" s="254"/>
    </row>
    <row r="143" spans="2:9" s="245" customFormat="1" ht="10.8" thickBot="1">
      <c r="B143" s="255"/>
      <c r="C143" s="256"/>
      <c r="D143" s="260"/>
      <c r="E143" s="256"/>
      <c r="F143" s="256"/>
      <c r="G143" s="256"/>
      <c r="H143" s="260"/>
      <c r="I143" s="257"/>
    </row>
    <row r="144" spans="2:9" s="245" customFormat="1" ht="6" customHeight="1" thickTop="1"/>
    <row r="145" spans="2:10" ht="3.75" customHeight="1"/>
    <row r="146" spans="2:10" ht="9.75" customHeight="1" thickBot="1">
      <c r="B146" s="246"/>
      <c r="C146" s="246"/>
      <c r="D146" s="245"/>
      <c r="H146" s="247" t="s">
        <v>232</v>
      </c>
      <c r="I146" s="248">
        <f>I74+1</f>
        <v>2</v>
      </c>
    </row>
    <row r="147" spans="2:10" s="244" customFormat="1" ht="12" customHeight="1" thickTop="1">
      <c r="B147" s="278" t="s">
        <v>6</v>
      </c>
      <c r="C147" s="760" t="str">
        <f>C75</f>
        <v>:FARSYAPI</v>
      </c>
      <c r="D147" s="760"/>
      <c r="E147" s="760"/>
      <c r="F147" s="760"/>
      <c r="G147" s="760"/>
      <c r="H147" s="760"/>
      <c r="I147" s="761"/>
    </row>
    <row r="148" spans="2:10" s="244" customFormat="1" ht="12">
      <c r="B148" s="279" t="s">
        <v>5</v>
      </c>
      <c r="C148" s="783" t="str">
        <f t="shared" ref="C148:C151" si="5">C76</f>
        <v>:YENİ YAPI</v>
      </c>
      <c r="D148" s="783"/>
      <c r="E148" s="783"/>
      <c r="F148" s="783"/>
      <c r="G148" s="783"/>
      <c r="H148" s="783"/>
      <c r="I148" s="784"/>
    </row>
    <row r="149" spans="2:10" s="244" customFormat="1" ht="12" customHeight="1">
      <c r="B149" s="279" t="s">
        <v>230</v>
      </c>
      <c r="C149" s="785" t="str">
        <f t="shared" si="5"/>
        <v xml:space="preserve">:PANDROS </v>
      </c>
      <c r="D149" s="785"/>
      <c r="E149" s="785"/>
      <c r="F149" s="785"/>
      <c r="G149" s="785"/>
      <c r="H149" s="785"/>
      <c r="I149" s="786"/>
    </row>
    <row r="150" spans="2:10" s="244" customFormat="1" ht="12" customHeight="1">
      <c r="B150" s="279" t="s">
        <v>231</v>
      </c>
      <c r="C150" s="783" t="str">
        <f t="shared" si="5"/>
        <v>:İNCE İŞLER</v>
      </c>
      <c r="D150" s="783"/>
      <c r="E150" s="783"/>
      <c r="F150" s="783"/>
      <c r="G150" s="783"/>
      <c r="H150" s="783"/>
      <c r="I150" s="784"/>
    </row>
    <row r="151" spans="2:10" s="244" customFormat="1" ht="33" customHeight="1">
      <c r="B151" s="280" t="s">
        <v>228</v>
      </c>
      <c r="C151" s="787" t="str">
        <f t="shared" si="5"/>
        <v>:Kamp ve Konaklama Kesintisi</v>
      </c>
      <c r="D151" s="787"/>
      <c r="E151" s="787"/>
      <c r="F151" s="787"/>
      <c r="G151" s="787"/>
      <c r="H151" s="787"/>
      <c r="I151" s="788"/>
    </row>
    <row r="152" spans="2:10" s="244" customFormat="1" ht="12.6" thickBot="1">
      <c r="B152" s="281" t="s">
        <v>9</v>
      </c>
      <c r="C152" s="282" t="str">
        <f>C80</f>
        <v>:KES.04</v>
      </c>
      <c r="D152" s="283" t="s">
        <v>1</v>
      </c>
      <c r="E152" s="283" t="str">
        <f>E80</f>
        <v>:pkt</v>
      </c>
      <c r="F152" s="283"/>
      <c r="G152" s="283"/>
      <c r="H152" s="283" t="s">
        <v>198</v>
      </c>
      <c r="I152" s="284" t="str">
        <f>I80</f>
        <v>:1TL</v>
      </c>
    </row>
    <row r="153" spans="2:10" s="249" customFormat="1" ht="24" customHeight="1" thickTop="1" thickBot="1">
      <c r="B153" s="789" t="s">
        <v>229</v>
      </c>
      <c r="C153" s="790"/>
      <c r="D153" s="790"/>
      <c r="E153" s="790"/>
      <c r="F153" s="790"/>
      <c r="G153" s="790"/>
      <c r="H153" s="790"/>
      <c r="I153" s="791"/>
    </row>
    <row r="154" spans="2:10" s="244" customFormat="1" ht="12.6" thickTop="1">
      <c r="B154" s="792" t="s">
        <v>223</v>
      </c>
      <c r="C154" s="793"/>
      <c r="D154" s="793" t="s">
        <v>145</v>
      </c>
      <c r="E154" s="793"/>
      <c r="F154" s="793"/>
      <c r="G154" s="793"/>
      <c r="H154" s="796" t="s">
        <v>3</v>
      </c>
      <c r="I154" s="797"/>
    </row>
    <row r="155" spans="2:10" s="244" customFormat="1" ht="12">
      <c r="B155" s="794"/>
      <c r="C155" s="795"/>
      <c r="D155" s="251" t="s">
        <v>147</v>
      </c>
      <c r="E155" s="251" t="s">
        <v>224</v>
      </c>
      <c r="F155" s="251" t="s">
        <v>225</v>
      </c>
      <c r="G155" s="251" t="s">
        <v>148</v>
      </c>
      <c r="H155" s="258" t="s">
        <v>226</v>
      </c>
      <c r="I155" s="252" t="s">
        <v>227</v>
      </c>
      <c r="J155" s="250"/>
    </row>
    <row r="156" spans="2:10" s="244" customFormat="1" ht="12">
      <c r="B156" s="781" t="s">
        <v>237</v>
      </c>
      <c r="C156" s="782"/>
      <c r="D156" s="261"/>
      <c r="E156" s="262"/>
      <c r="F156" s="262"/>
      <c r="G156" s="263"/>
      <c r="H156" s="264"/>
      <c r="I156" s="265">
        <f>H136</f>
        <v>-4800</v>
      </c>
      <c r="J156" s="250"/>
    </row>
    <row r="157" spans="2:10" s="245" customFormat="1" ht="10.199999999999999">
      <c r="B157" s="756"/>
      <c r="C157" s="757"/>
      <c r="D157" s="266"/>
      <c r="E157" s="267"/>
      <c r="F157" s="267"/>
      <c r="G157" s="268"/>
      <c r="H157" s="269">
        <f>ROUND(IF(MID(B157,1,5)="MİNHA",PRODUCT(D157:G157),0),3)</f>
        <v>0</v>
      </c>
      <c r="I157" s="270">
        <f>ROUND(IF(MID(B157,1,5)&lt;&gt;"MİNHA",PRODUCT(D157:G157),0),3)</f>
        <v>0</v>
      </c>
    </row>
    <row r="158" spans="2:10" s="245" customFormat="1" ht="10.199999999999999">
      <c r="B158" s="756"/>
      <c r="C158" s="757"/>
      <c r="D158" s="266"/>
      <c r="E158" s="267"/>
      <c r="F158" s="267"/>
      <c r="G158" s="268"/>
      <c r="H158" s="269">
        <f t="shared" ref="H158:H206" si="6">ROUND(IF(MID(B158,1,5)="MİNHA",PRODUCT(D158:G158),0),3)</f>
        <v>0</v>
      </c>
      <c r="I158" s="270">
        <f t="shared" ref="I158:I206" si="7">ROUND(IF(MID(B158,1,5)&lt;&gt;"MİNHA",PRODUCT(D158:G158),0),3)</f>
        <v>0</v>
      </c>
    </row>
    <row r="159" spans="2:10" s="245" customFormat="1" ht="10.199999999999999">
      <c r="B159" s="756"/>
      <c r="C159" s="757"/>
      <c r="D159" s="266"/>
      <c r="E159" s="267"/>
      <c r="F159" s="267"/>
      <c r="G159" s="268"/>
      <c r="H159" s="269">
        <f t="shared" si="6"/>
        <v>0</v>
      </c>
      <c r="I159" s="270">
        <f t="shared" si="7"/>
        <v>0</v>
      </c>
    </row>
    <row r="160" spans="2:10" s="245" customFormat="1" ht="10.199999999999999">
      <c r="B160" s="756"/>
      <c r="C160" s="757"/>
      <c r="D160" s="266"/>
      <c r="E160" s="267"/>
      <c r="F160" s="267"/>
      <c r="G160" s="268"/>
      <c r="H160" s="269">
        <f t="shared" si="6"/>
        <v>0</v>
      </c>
      <c r="I160" s="270">
        <f t="shared" si="7"/>
        <v>0</v>
      </c>
    </row>
    <row r="161" spans="2:9" s="245" customFormat="1" ht="10.199999999999999">
      <c r="B161" s="756"/>
      <c r="C161" s="757"/>
      <c r="D161" s="266"/>
      <c r="E161" s="267"/>
      <c r="F161" s="267"/>
      <c r="G161" s="268"/>
      <c r="H161" s="269">
        <f t="shared" si="6"/>
        <v>0</v>
      </c>
      <c r="I161" s="270">
        <f t="shared" si="7"/>
        <v>0</v>
      </c>
    </row>
    <row r="162" spans="2:9" s="245" customFormat="1" ht="10.199999999999999">
      <c r="B162" s="756"/>
      <c r="C162" s="757"/>
      <c r="D162" s="266"/>
      <c r="E162" s="267"/>
      <c r="F162" s="267"/>
      <c r="G162" s="268"/>
      <c r="H162" s="269">
        <f t="shared" si="6"/>
        <v>0</v>
      </c>
      <c r="I162" s="270">
        <f t="shared" si="7"/>
        <v>0</v>
      </c>
    </row>
    <row r="163" spans="2:9" s="245" customFormat="1" ht="10.199999999999999">
      <c r="B163" s="756"/>
      <c r="C163" s="757"/>
      <c r="D163" s="266"/>
      <c r="E163" s="267"/>
      <c r="F163" s="267"/>
      <c r="G163" s="268"/>
      <c r="H163" s="269">
        <f t="shared" si="6"/>
        <v>0</v>
      </c>
      <c r="I163" s="270">
        <f t="shared" si="7"/>
        <v>0</v>
      </c>
    </row>
    <row r="164" spans="2:9" s="245" customFormat="1" ht="10.199999999999999">
      <c r="B164" s="756"/>
      <c r="C164" s="757"/>
      <c r="D164" s="266"/>
      <c r="E164" s="267"/>
      <c r="F164" s="267"/>
      <c r="G164" s="268"/>
      <c r="H164" s="269">
        <f t="shared" si="6"/>
        <v>0</v>
      </c>
      <c r="I164" s="270">
        <f t="shared" si="7"/>
        <v>0</v>
      </c>
    </row>
    <row r="165" spans="2:9" s="245" customFormat="1" ht="10.199999999999999">
      <c r="B165" s="756"/>
      <c r="C165" s="757"/>
      <c r="D165" s="266"/>
      <c r="E165" s="267"/>
      <c r="F165" s="267"/>
      <c r="G165" s="268"/>
      <c r="H165" s="269">
        <f t="shared" si="6"/>
        <v>0</v>
      </c>
      <c r="I165" s="270">
        <f t="shared" si="7"/>
        <v>0</v>
      </c>
    </row>
    <row r="166" spans="2:9" s="245" customFormat="1" ht="10.199999999999999">
      <c r="B166" s="756"/>
      <c r="C166" s="757"/>
      <c r="D166" s="266"/>
      <c r="E166" s="267"/>
      <c r="F166" s="267"/>
      <c r="G166" s="268"/>
      <c r="H166" s="269">
        <f t="shared" si="6"/>
        <v>0</v>
      </c>
      <c r="I166" s="270">
        <f t="shared" si="7"/>
        <v>0</v>
      </c>
    </row>
    <row r="167" spans="2:9" s="245" customFormat="1" ht="10.199999999999999">
      <c r="B167" s="756"/>
      <c r="C167" s="757"/>
      <c r="D167" s="266"/>
      <c r="E167" s="267"/>
      <c r="F167" s="267"/>
      <c r="G167" s="268"/>
      <c r="H167" s="269">
        <f t="shared" si="6"/>
        <v>0</v>
      </c>
      <c r="I167" s="270">
        <f t="shared" si="7"/>
        <v>0</v>
      </c>
    </row>
    <row r="168" spans="2:9" s="245" customFormat="1" ht="10.199999999999999">
      <c r="B168" s="756"/>
      <c r="C168" s="757"/>
      <c r="D168" s="266"/>
      <c r="E168" s="267"/>
      <c r="F168" s="267"/>
      <c r="G168" s="268"/>
      <c r="H168" s="269">
        <f t="shared" si="6"/>
        <v>0</v>
      </c>
      <c r="I168" s="270">
        <f t="shared" si="7"/>
        <v>0</v>
      </c>
    </row>
    <row r="169" spans="2:9" s="245" customFormat="1" ht="10.199999999999999">
      <c r="B169" s="756"/>
      <c r="C169" s="757"/>
      <c r="D169" s="266"/>
      <c r="E169" s="267"/>
      <c r="F169" s="267"/>
      <c r="G169" s="268"/>
      <c r="H169" s="269">
        <f t="shared" si="6"/>
        <v>0</v>
      </c>
      <c r="I169" s="270">
        <f t="shared" si="7"/>
        <v>0</v>
      </c>
    </row>
    <row r="170" spans="2:9" s="245" customFormat="1" ht="10.199999999999999">
      <c r="B170" s="756"/>
      <c r="C170" s="757"/>
      <c r="D170" s="266"/>
      <c r="E170" s="267"/>
      <c r="F170" s="267"/>
      <c r="G170" s="268"/>
      <c r="H170" s="269">
        <f t="shared" si="6"/>
        <v>0</v>
      </c>
      <c r="I170" s="270">
        <f t="shared" si="7"/>
        <v>0</v>
      </c>
    </row>
    <row r="171" spans="2:9" s="245" customFormat="1" ht="10.199999999999999">
      <c r="B171" s="756"/>
      <c r="C171" s="757"/>
      <c r="D171" s="266"/>
      <c r="E171" s="267"/>
      <c r="F171" s="267"/>
      <c r="G171" s="268"/>
      <c r="H171" s="269">
        <f t="shared" si="6"/>
        <v>0</v>
      </c>
      <c r="I171" s="270">
        <f t="shared" si="7"/>
        <v>0</v>
      </c>
    </row>
    <row r="172" spans="2:9" s="245" customFormat="1" ht="10.199999999999999">
      <c r="B172" s="756"/>
      <c r="C172" s="757"/>
      <c r="D172" s="266"/>
      <c r="E172" s="267"/>
      <c r="F172" s="267"/>
      <c r="G172" s="268"/>
      <c r="H172" s="269">
        <f t="shared" si="6"/>
        <v>0</v>
      </c>
      <c r="I172" s="270">
        <f t="shared" si="7"/>
        <v>0</v>
      </c>
    </row>
    <row r="173" spans="2:9" s="245" customFormat="1" ht="10.199999999999999">
      <c r="B173" s="756"/>
      <c r="C173" s="757"/>
      <c r="D173" s="266"/>
      <c r="E173" s="267"/>
      <c r="F173" s="267"/>
      <c r="G173" s="268"/>
      <c r="H173" s="269">
        <f t="shared" si="6"/>
        <v>0</v>
      </c>
      <c r="I173" s="270">
        <f t="shared" si="7"/>
        <v>0</v>
      </c>
    </row>
    <row r="174" spans="2:9" s="245" customFormat="1" ht="10.199999999999999">
      <c r="B174" s="756"/>
      <c r="C174" s="757"/>
      <c r="D174" s="266"/>
      <c r="E174" s="267"/>
      <c r="F174" s="267"/>
      <c r="G174" s="268"/>
      <c r="H174" s="269">
        <f t="shared" si="6"/>
        <v>0</v>
      </c>
      <c r="I174" s="270">
        <f t="shared" si="7"/>
        <v>0</v>
      </c>
    </row>
    <row r="175" spans="2:9" s="245" customFormat="1" ht="10.199999999999999">
      <c r="B175" s="756"/>
      <c r="C175" s="757"/>
      <c r="D175" s="266"/>
      <c r="E175" s="267"/>
      <c r="F175" s="267"/>
      <c r="G175" s="268"/>
      <c r="H175" s="269">
        <f t="shared" si="6"/>
        <v>0</v>
      </c>
      <c r="I175" s="270">
        <f t="shared" si="7"/>
        <v>0</v>
      </c>
    </row>
    <row r="176" spans="2:9" s="245" customFormat="1" ht="10.199999999999999">
      <c r="B176" s="756"/>
      <c r="C176" s="757"/>
      <c r="D176" s="266"/>
      <c r="E176" s="267"/>
      <c r="F176" s="267"/>
      <c r="G176" s="268"/>
      <c r="H176" s="269">
        <f t="shared" si="6"/>
        <v>0</v>
      </c>
      <c r="I176" s="270">
        <f t="shared" si="7"/>
        <v>0</v>
      </c>
    </row>
    <row r="177" spans="2:9" s="245" customFormat="1" ht="10.199999999999999">
      <c r="B177" s="756"/>
      <c r="C177" s="757"/>
      <c r="D177" s="266"/>
      <c r="E177" s="267"/>
      <c r="F177" s="267"/>
      <c r="G177" s="268"/>
      <c r="H177" s="269">
        <f t="shared" si="6"/>
        <v>0</v>
      </c>
      <c r="I177" s="270">
        <f t="shared" si="7"/>
        <v>0</v>
      </c>
    </row>
    <row r="178" spans="2:9" s="245" customFormat="1" ht="10.199999999999999">
      <c r="B178" s="756"/>
      <c r="C178" s="757"/>
      <c r="D178" s="266"/>
      <c r="E178" s="267"/>
      <c r="F178" s="267"/>
      <c r="G178" s="268"/>
      <c r="H178" s="269">
        <f t="shared" si="6"/>
        <v>0</v>
      </c>
      <c r="I178" s="270">
        <f t="shared" si="7"/>
        <v>0</v>
      </c>
    </row>
    <row r="179" spans="2:9" s="245" customFormat="1" ht="10.199999999999999">
      <c r="B179" s="756"/>
      <c r="C179" s="757"/>
      <c r="D179" s="266"/>
      <c r="E179" s="267"/>
      <c r="F179" s="267"/>
      <c r="G179" s="268"/>
      <c r="H179" s="269">
        <f t="shared" si="6"/>
        <v>0</v>
      </c>
      <c r="I179" s="270">
        <f t="shared" si="7"/>
        <v>0</v>
      </c>
    </row>
    <row r="180" spans="2:9" s="245" customFormat="1" ht="10.199999999999999">
      <c r="B180" s="756"/>
      <c r="C180" s="757"/>
      <c r="D180" s="266"/>
      <c r="E180" s="267"/>
      <c r="F180" s="267"/>
      <c r="G180" s="268"/>
      <c r="H180" s="269">
        <f t="shared" si="6"/>
        <v>0</v>
      </c>
      <c r="I180" s="270">
        <f t="shared" si="7"/>
        <v>0</v>
      </c>
    </row>
    <row r="181" spans="2:9" s="245" customFormat="1" ht="10.199999999999999">
      <c r="B181" s="756"/>
      <c r="C181" s="757"/>
      <c r="D181" s="266"/>
      <c r="E181" s="267"/>
      <c r="F181" s="267"/>
      <c r="G181" s="268"/>
      <c r="H181" s="269">
        <f t="shared" si="6"/>
        <v>0</v>
      </c>
      <c r="I181" s="270">
        <f t="shared" si="7"/>
        <v>0</v>
      </c>
    </row>
    <row r="182" spans="2:9" s="245" customFormat="1" ht="10.199999999999999">
      <c r="B182" s="756"/>
      <c r="C182" s="757"/>
      <c r="D182" s="266"/>
      <c r="E182" s="267"/>
      <c r="F182" s="267"/>
      <c r="G182" s="268"/>
      <c r="H182" s="269">
        <f t="shared" si="6"/>
        <v>0</v>
      </c>
      <c r="I182" s="270">
        <f t="shared" si="7"/>
        <v>0</v>
      </c>
    </row>
    <row r="183" spans="2:9" s="245" customFormat="1" ht="10.199999999999999">
      <c r="B183" s="756"/>
      <c r="C183" s="757"/>
      <c r="D183" s="266"/>
      <c r="E183" s="267"/>
      <c r="F183" s="267"/>
      <c r="G183" s="268"/>
      <c r="H183" s="269">
        <f t="shared" si="6"/>
        <v>0</v>
      </c>
      <c r="I183" s="270">
        <f t="shared" si="7"/>
        <v>0</v>
      </c>
    </row>
    <row r="184" spans="2:9" s="245" customFormat="1" ht="10.199999999999999">
      <c r="B184" s="756"/>
      <c r="C184" s="757"/>
      <c r="D184" s="266"/>
      <c r="E184" s="267"/>
      <c r="F184" s="267"/>
      <c r="G184" s="268"/>
      <c r="H184" s="269">
        <f t="shared" si="6"/>
        <v>0</v>
      </c>
      <c r="I184" s="270">
        <f t="shared" si="7"/>
        <v>0</v>
      </c>
    </row>
    <row r="185" spans="2:9" s="245" customFormat="1" ht="10.199999999999999">
      <c r="B185" s="756"/>
      <c r="C185" s="757"/>
      <c r="D185" s="266"/>
      <c r="E185" s="267"/>
      <c r="F185" s="267"/>
      <c r="G185" s="268"/>
      <c r="H185" s="269">
        <f t="shared" si="6"/>
        <v>0</v>
      </c>
      <c r="I185" s="270">
        <f t="shared" si="7"/>
        <v>0</v>
      </c>
    </row>
    <row r="186" spans="2:9" s="245" customFormat="1" ht="10.199999999999999">
      <c r="B186" s="756"/>
      <c r="C186" s="757"/>
      <c r="D186" s="266"/>
      <c r="E186" s="267"/>
      <c r="F186" s="267"/>
      <c r="G186" s="268"/>
      <c r="H186" s="269">
        <f t="shared" si="6"/>
        <v>0</v>
      </c>
      <c r="I186" s="270">
        <f t="shared" si="7"/>
        <v>0</v>
      </c>
    </row>
    <row r="187" spans="2:9" s="245" customFormat="1" ht="10.199999999999999">
      <c r="B187" s="756"/>
      <c r="C187" s="757"/>
      <c r="D187" s="266"/>
      <c r="E187" s="267"/>
      <c r="F187" s="267"/>
      <c r="G187" s="268"/>
      <c r="H187" s="269">
        <f t="shared" si="6"/>
        <v>0</v>
      </c>
      <c r="I187" s="270">
        <f t="shared" si="7"/>
        <v>0</v>
      </c>
    </row>
    <row r="188" spans="2:9" s="245" customFormat="1" ht="10.199999999999999">
      <c r="B188" s="756"/>
      <c r="C188" s="757"/>
      <c r="D188" s="266"/>
      <c r="E188" s="267"/>
      <c r="F188" s="267"/>
      <c r="G188" s="268"/>
      <c r="H188" s="269">
        <f t="shared" si="6"/>
        <v>0</v>
      </c>
      <c r="I188" s="270">
        <f t="shared" si="7"/>
        <v>0</v>
      </c>
    </row>
    <row r="189" spans="2:9" s="245" customFormat="1" ht="10.199999999999999">
      <c r="B189" s="756"/>
      <c r="C189" s="757"/>
      <c r="D189" s="266"/>
      <c r="E189" s="267"/>
      <c r="F189" s="267"/>
      <c r="G189" s="268"/>
      <c r="H189" s="269">
        <f t="shared" si="6"/>
        <v>0</v>
      </c>
      <c r="I189" s="270">
        <f t="shared" si="7"/>
        <v>0</v>
      </c>
    </row>
    <row r="190" spans="2:9" s="245" customFormat="1" ht="10.199999999999999">
      <c r="B190" s="756"/>
      <c r="C190" s="757"/>
      <c r="D190" s="266"/>
      <c r="E190" s="267"/>
      <c r="F190" s="267"/>
      <c r="G190" s="268"/>
      <c r="H190" s="269">
        <f t="shared" si="6"/>
        <v>0</v>
      </c>
      <c r="I190" s="270">
        <f t="shared" si="7"/>
        <v>0</v>
      </c>
    </row>
    <row r="191" spans="2:9" s="245" customFormat="1" ht="10.199999999999999">
      <c r="B191" s="756"/>
      <c r="C191" s="757"/>
      <c r="D191" s="266"/>
      <c r="E191" s="267"/>
      <c r="F191" s="267"/>
      <c r="G191" s="268"/>
      <c r="H191" s="269">
        <f t="shared" si="6"/>
        <v>0</v>
      </c>
      <c r="I191" s="270">
        <f t="shared" si="7"/>
        <v>0</v>
      </c>
    </row>
    <row r="192" spans="2:9" s="245" customFormat="1" ht="10.199999999999999">
      <c r="B192" s="756"/>
      <c r="C192" s="757"/>
      <c r="D192" s="266"/>
      <c r="E192" s="267"/>
      <c r="F192" s="267"/>
      <c r="G192" s="268"/>
      <c r="H192" s="269">
        <f t="shared" si="6"/>
        <v>0</v>
      </c>
      <c r="I192" s="270">
        <f t="shared" si="7"/>
        <v>0</v>
      </c>
    </row>
    <row r="193" spans="2:9" s="245" customFormat="1" ht="10.199999999999999">
      <c r="B193" s="756"/>
      <c r="C193" s="757"/>
      <c r="D193" s="266"/>
      <c r="E193" s="267"/>
      <c r="F193" s="267"/>
      <c r="G193" s="268"/>
      <c r="H193" s="269">
        <f t="shared" si="6"/>
        <v>0</v>
      </c>
      <c r="I193" s="270">
        <f t="shared" si="7"/>
        <v>0</v>
      </c>
    </row>
    <row r="194" spans="2:9" s="245" customFormat="1" ht="10.199999999999999">
      <c r="B194" s="756"/>
      <c r="C194" s="757"/>
      <c r="D194" s="266"/>
      <c r="E194" s="267"/>
      <c r="F194" s="267"/>
      <c r="G194" s="268"/>
      <c r="H194" s="269">
        <f t="shared" si="6"/>
        <v>0</v>
      </c>
      <c r="I194" s="270">
        <f t="shared" si="7"/>
        <v>0</v>
      </c>
    </row>
    <row r="195" spans="2:9" s="245" customFormat="1" ht="10.199999999999999">
      <c r="B195" s="756"/>
      <c r="C195" s="757"/>
      <c r="D195" s="266"/>
      <c r="E195" s="267"/>
      <c r="F195" s="267"/>
      <c r="G195" s="268"/>
      <c r="H195" s="269">
        <f t="shared" si="6"/>
        <v>0</v>
      </c>
      <c r="I195" s="270">
        <f t="shared" si="7"/>
        <v>0</v>
      </c>
    </row>
    <row r="196" spans="2:9" s="245" customFormat="1" ht="10.199999999999999">
      <c r="B196" s="756"/>
      <c r="C196" s="757"/>
      <c r="D196" s="266"/>
      <c r="E196" s="267"/>
      <c r="F196" s="267"/>
      <c r="G196" s="268"/>
      <c r="H196" s="269">
        <f t="shared" si="6"/>
        <v>0</v>
      </c>
      <c r="I196" s="270">
        <f t="shared" si="7"/>
        <v>0</v>
      </c>
    </row>
    <row r="197" spans="2:9" s="245" customFormat="1" ht="10.199999999999999">
      <c r="B197" s="756"/>
      <c r="C197" s="757"/>
      <c r="D197" s="266"/>
      <c r="E197" s="267"/>
      <c r="F197" s="267"/>
      <c r="G197" s="268"/>
      <c r="H197" s="269">
        <f t="shared" si="6"/>
        <v>0</v>
      </c>
      <c r="I197" s="270">
        <f t="shared" si="7"/>
        <v>0</v>
      </c>
    </row>
    <row r="198" spans="2:9" s="245" customFormat="1" ht="10.199999999999999">
      <c r="B198" s="756"/>
      <c r="C198" s="757"/>
      <c r="D198" s="266"/>
      <c r="E198" s="267"/>
      <c r="F198" s="267"/>
      <c r="G198" s="268"/>
      <c r="H198" s="269">
        <f t="shared" si="6"/>
        <v>0</v>
      </c>
      <c r="I198" s="270">
        <f t="shared" si="7"/>
        <v>0</v>
      </c>
    </row>
    <row r="199" spans="2:9" s="245" customFormat="1" ht="10.199999999999999">
      <c r="B199" s="756"/>
      <c r="C199" s="757"/>
      <c r="D199" s="266"/>
      <c r="E199" s="267"/>
      <c r="F199" s="267"/>
      <c r="G199" s="268"/>
      <c r="H199" s="269">
        <f t="shared" si="6"/>
        <v>0</v>
      </c>
      <c r="I199" s="270">
        <f t="shared" si="7"/>
        <v>0</v>
      </c>
    </row>
    <row r="200" spans="2:9" s="245" customFormat="1" ht="10.199999999999999">
      <c r="B200" s="756"/>
      <c r="C200" s="757"/>
      <c r="D200" s="266"/>
      <c r="E200" s="267"/>
      <c r="F200" s="267"/>
      <c r="G200" s="268"/>
      <c r="H200" s="269">
        <f t="shared" si="6"/>
        <v>0</v>
      </c>
      <c r="I200" s="270">
        <f t="shared" si="7"/>
        <v>0</v>
      </c>
    </row>
    <row r="201" spans="2:9" s="245" customFormat="1" ht="10.199999999999999">
      <c r="B201" s="756"/>
      <c r="C201" s="757"/>
      <c r="D201" s="266"/>
      <c r="E201" s="267"/>
      <c r="F201" s="267"/>
      <c r="G201" s="268"/>
      <c r="H201" s="269">
        <f t="shared" si="6"/>
        <v>0</v>
      </c>
      <c r="I201" s="270">
        <f t="shared" si="7"/>
        <v>0</v>
      </c>
    </row>
    <row r="202" spans="2:9" s="245" customFormat="1" ht="10.199999999999999">
      <c r="B202" s="756"/>
      <c r="C202" s="757"/>
      <c r="D202" s="266"/>
      <c r="E202" s="267"/>
      <c r="F202" s="267"/>
      <c r="G202" s="268"/>
      <c r="H202" s="269">
        <f t="shared" si="6"/>
        <v>0</v>
      </c>
      <c r="I202" s="270">
        <f t="shared" si="7"/>
        <v>0</v>
      </c>
    </row>
    <row r="203" spans="2:9" s="245" customFormat="1" ht="10.199999999999999">
      <c r="B203" s="756"/>
      <c r="C203" s="757"/>
      <c r="D203" s="266"/>
      <c r="E203" s="267"/>
      <c r="F203" s="267"/>
      <c r="G203" s="268"/>
      <c r="H203" s="269">
        <f t="shared" si="6"/>
        <v>0</v>
      </c>
      <c r="I203" s="270">
        <f t="shared" si="7"/>
        <v>0</v>
      </c>
    </row>
    <row r="204" spans="2:9" s="245" customFormat="1" ht="10.199999999999999">
      <c r="B204" s="756"/>
      <c r="C204" s="757"/>
      <c r="D204" s="266"/>
      <c r="E204" s="267"/>
      <c r="F204" s="267"/>
      <c r="G204" s="268"/>
      <c r="H204" s="269">
        <f t="shared" si="6"/>
        <v>0</v>
      </c>
      <c r="I204" s="270">
        <f t="shared" si="7"/>
        <v>0</v>
      </c>
    </row>
    <row r="205" spans="2:9" s="245" customFormat="1" ht="10.199999999999999">
      <c r="B205" s="756"/>
      <c r="C205" s="757"/>
      <c r="D205" s="266"/>
      <c r="E205" s="267"/>
      <c r="F205" s="267"/>
      <c r="G205" s="268"/>
      <c r="H205" s="269">
        <f t="shared" si="6"/>
        <v>0</v>
      </c>
      <c r="I205" s="270">
        <f t="shared" si="7"/>
        <v>0</v>
      </c>
    </row>
    <row r="206" spans="2:9" s="245" customFormat="1" ht="10.199999999999999">
      <c r="B206" s="758"/>
      <c r="C206" s="759"/>
      <c r="D206" s="271"/>
      <c r="E206" s="272"/>
      <c r="F206" s="272"/>
      <c r="G206" s="273"/>
      <c r="H206" s="274">
        <f t="shared" si="6"/>
        <v>0</v>
      </c>
      <c r="I206" s="275">
        <f t="shared" si="7"/>
        <v>0</v>
      </c>
    </row>
    <row r="207" spans="2:9" s="244" customFormat="1" ht="12">
      <c r="B207" s="762" t="s">
        <v>233</v>
      </c>
      <c r="C207" s="763"/>
      <c r="D207" s="763"/>
      <c r="E207" s="763"/>
      <c r="F207" s="763"/>
      <c r="G207" s="764"/>
      <c r="H207" s="276">
        <f>ROUND(SUM(H157:H206),3)</f>
        <v>0</v>
      </c>
      <c r="I207" s="277">
        <f>ROUND(SUM(I157:I206),3)</f>
        <v>0</v>
      </c>
    </row>
    <row r="208" spans="2:9" s="244" customFormat="1" ht="12.6" thickBot="1">
      <c r="B208" s="765" t="s">
        <v>234</v>
      </c>
      <c r="C208" s="766"/>
      <c r="D208" s="766"/>
      <c r="E208" s="766"/>
      <c r="F208" s="766"/>
      <c r="G208" s="767"/>
      <c r="H208" s="768">
        <f>ROUND(I207-H207+I156,3)</f>
        <v>-4800</v>
      </c>
      <c r="I208" s="769"/>
    </row>
    <row r="209" spans="2:9" s="245" customFormat="1" ht="10.8" thickTop="1">
      <c r="B209" s="770" t="s">
        <v>5</v>
      </c>
      <c r="C209" s="771"/>
      <c r="D209" s="774" t="s">
        <v>6</v>
      </c>
      <c r="E209" s="775"/>
      <c r="F209" s="775"/>
      <c r="G209" s="775"/>
      <c r="H209" s="775"/>
      <c r="I209" s="776"/>
    </row>
    <row r="210" spans="2:9" s="245" customFormat="1" ht="10.199999999999999">
      <c r="B210" s="772"/>
      <c r="C210" s="773"/>
      <c r="D210" s="777" t="s">
        <v>235</v>
      </c>
      <c r="E210" s="778"/>
      <c r="F210" s="778"/>
      <c r="G210" s="778"/>
      <c r="H210" s="779" t="s">
        <v>236</v>
      </c>
      <c r="I210" s="780"/>
    </row>
    <row r="211" spans="2:9" s="245" customFormat="1" ht="10.199999999999999">
      <c r="B211" s="798" t="str">
        <f>B139</f>
        <v>YENİ YAPI</v>
      </c>
      <c r="C211" s="799"/>
      <c r="D211" s="802" t="str">
        <f>D139</f>
        <v>Emrah Kulaklı</v>
      </c>
      <c r="E211" s="803"/>
      <c r="F211" s="803"/>
      <c r="G211" s="803"/>
      <c r="H211" s="802" t="str">
        <f>H139</f>
        <v>Emrullah Yavaş</v>
      </c>
      <c r="I211" s="804"/>
    </row>
    <row r="212" spans="2:9" s="245" customFormat="1" ht="10.199999999999999">
      <c r="B212" s="800"/>
      <c r="C212" s="801"/>
      <c r="D212" s="802" t="str">
        <f>D140</f>
        <v>İnşaat Mühendisi</v>
      </c>
      <c r="E212" s="803"/>
      <c r="F212" s="803"/>
      <c r="G212" s="803"/>
      <c r="H212" s="802" t="str">
        <f>H140</f>
        <v>İnşaat Mühendisi</v>
      </c>
      <c r="I212" s="804"/>
    </row>
    <row r="213" spans="2:9" s="245" customFormat="1" ht="10.199999999999999">
      <c r="B213" s="800"/>
      <c r="C213" s="801"/>
      <c r="D213" s="259"/>
      <c r="H213" s="259"/>
      <c r="I213" s="254"/>
    </row>
    <row r="214" spans="2:9" s="245" customFormat="1" ht="10.199999999999999">
      <c r="B214" s="253"/>
      <c r="D214" s="259"/>
      <c r="H214" s="259"/>
      <c r="I214" s="254"/>
    </row>
    <row r="215" spans="2:9" s="245" customFormat="1" ht="10.8" thickBot="1">
      <c r="B215" s="255"/>
      <c r="C215" s="256"/>
      <c r="D215" s="260"/>
      <c r="E215" s="256"/>
      <c r="F215" s="256"/>
      <c r="G215" s="256"/>
      <c r="H215" s="260"/>
      <c r="I215" s="257"/>
    </row>
    <row r="216" spans="2:9" s="245" customFormat="1" ht="6" customHeight="1" thickTop="1"/>
    <row r="217" spans="2:9" ht="3.75" customHeight="1"/>
    <row r="218" spans="2:9" ht="9.75" customHeight="1" thickBot="1">
      <c r="B218" s="246"/>
      <c r="C218" s="246"/>
      <c r="D218" s="245"/>
      <c r="H218" s="247" t="s">
        <v>232</v>
      </c>
      <c r="I218" s="248">
        <f>I146+1</f>
        <v>3</v>
      </c>
    </row>
    <row r="219" spans="2:9" s="244" customFormat="1" ht="12" customHeight="1" thickTop="1">
      <c r="B219" s="278" t="s">
        <v>6</v>
      </c>
      <c r="C219" s="760" t="str">
        <f>C147</f>
        <v>:FARSYAPI</v>
      </c>
      <c r="D219" s="760"/>
      <c r="E219" s="760"/>
      <c r="F219" s="760"/>
      <c r="G219" s="760"/>
      <c r="H219" s="760"/>
      <c r="I219" s="761"/>
    </row>
    <row r="220" spans="2:9" s="244" customFormat="1" ht="12">
      <c r="B220" s="279" t="s">
        <v>5</v>
      </c>
      <c r="C220" s="783" t="str">
        <f t="shared" ref="C220:C223" si="8">C148</f>
        <v>:YENİ YAPI</v>
      </c>
      <c r="D220" s="783"/>
      <c r="E220" s="783"/>
      <c r="F220" s="783"/>
      <c r="G220" s="783"/>
      <c r="H220" s="783"/>
      <c r="I220" s="784"/>
    </row>
    <row r="221" spans="2:9" s="244" customFormat="1" ht="12" customHeight="1">
      <c r="B221" s="279" t="s">
        <v>230</v>
      </c>
      <c r="C221" s="785" t="str">
        <f t="shared" si="8"/>
        <v xml:space="preserve">:PANDROS </v>
      </c>
      <c r="D221" s="785"/>
      <c r="E221" s="785"/>
      <c r="F221" s="785"/>
      <c r="G221" s="785"/>
      <c r="H221" s="785"/>
      <c r="I221" s="786"/>
    </row>
    <row r="222" spans="2:9" s="244" customFormat="1" ht="12" customHeight="1">
      <c r="B222" s="279" t="s">
        <v>231</v>
      </c>
      <c r="C222" s="783" t="str">
        <f t="shared" si="8"/>
        <v>:İNCE İŞLER</v>
      </c>
      <c r="D222" s="783"/>
      <c r="E222" s="783"/>
      <c r="F222" s="783"/>
      <c r="G222" s="783"/>
      <c r="H222" s="783"/>
      <c r="I222" s="784"/>
    </row>
    <row r="223" spans="2:9" s="244" customFormat="1" ht="33" customHeight="1">
      <c r="B223" s="280" t="s">
        <v>228</v>
      </c>
      <c r="C223" s="787" t="str">
        <f t="shared" si="8"/>
        <v>:Kamp ve Konaklama Kesintisi</v>
      </c>
      <c r="D223" s="787"/>
      <c r="E223" s="787"/>
      <c r="F223" s="787"/>
      <c r="G223" s="787"/>
      <c r="H223" s="787"/>
      <c r="I223" s="788"/>
    </row>
    <row r="224" spans="2:9" s="244" customFormat="1" ht="12.6" thickBot="1">
      <c r="B224" s="281" t="s">
        <v>9</v>
      </c>
      <c r="C224" s="282" t="str">
        <f>C152</f>
        <v>:KES.04</v>
      </c>
      <c r="D224" s="283" t="s">
        <v>1</v>
      </c>
      <c r="E224" s="283" t="str">
        <f>E152</f>
        <v>:pkt</v>
      </c>
      <c r="F224" s="283"/>
      <c r="G224" s="283"/>
      <c r="H224" s="283" t="s">
        <v>198</v>
      </c>
      <c r="I224" s="284" t="str">
        <f>I152</f>
        <v>:1TL</v>
      </c>
    </row>
    <row r="225" spans="2:10" s="249" customFormat="1" ht="24" customHeight="1" thickTop="1" thickBot="1">
      <c r="B225" s="789" t="s">
        <v>229</v>
      </c>
      <c r="C225" s="790"/>
      <c r="D225" s="790"/>
      <c r="E225" s="790"/>
      <c r="F225" s="790"/>
      <c r="G225" s="790"/>
      <c r="H225" s="790"/>
      <c r="I225" s="791"/>
    </row>
    <row r="226" spans="2:10" s="244" customFormat="1" ht="12.6" thickTop="1">
      <c r="B226" s="792" t="s">
        <v>223</v>
      </c>
      <c r="C226" s="793"/>
      <c r="D226" s="793" t="s">
        <v>145</v>
      </c>
      <c r="E226" s="793"/>
      <c r="F226" s="793"/>
      <c r="G226" s="793"/>
      <c r="H226" s="796" t="s">
        <v>3</v>
      </c>
      <c r="I226" s="797"/>
    </row>
    <row r="227" spans="2:10" s="244" customFormat="1" ht="12">
      <c r="B227" s="794"/>
      <c r="C227" s="795"/>
      <c r="D227" s="251" t="s">
        <v>147</v>
      </c>
      <c r="E227" s="251" t="s">
        <v>224</v>
      </c>
      <c r="F227" s="251" t="s">
        <v>225</v>
      </c>
      <c r="G227" s="251" t="s">
        <v>148</v>
      </c>
      <c r="H227" s="258" t="s">
        <v>226</v>
      </c>
      <c r="I227" s="252" t="s">
        <v>227</v>
      </c>
      <c r="J227" s="250"/>
    </row>
    <row r="228" spans="2:10" s="244" customFormat="1" ht="12">
      <c r="B228" s="781" t="s">
        <v>237</v>
      </c>
      <c r="C228" s="782"/>
      <c r="D228" s="261"/>
      <c r="E228" s="262"/>
      <c r="F228" s="262"/>
      <c r="G228" s="263"/>
      <c r="H228" s="264"/>
      <c r="I228" s="265">
        <f>H208</f>
        <v>-4800</v>
      </c>
      <c r="J228" s="250"/>
    </row>
    <row r="229" spans="2:10" s="245" customFormat="1" ht="10.199999999999999">
      <c r="B229" s="756"/>
      <c r="C229" s="757"/>
      <c r="D229" s="266"/>
      <c r="E229" s="267"/>
      <c r="F229" s="267"/>
      <c r="G229" s="268"/>
      <c r="H229" s="269">
        <f>ROUND(IF(MID(B229,1,5)="MİNHA",PRODUCT(D229:G229),0),3)</f>
        <v>0</v>
      </c>
      <c r="I229" s="270">
        <f>ROUND(IF(MID(B229,1,5)&lt;&gt;"MİNHA",PRODUCT(D229:G229),0),3)</f>
        <v>0</v>
      </c>
    </row>
    <row r="230" spans="2:10" s="245" customFormat="1" ht="10.199999999999999">
      <c r="B230" s="756"/>
      <c r="C230" s="757"/>
      <c r="D230" s="266"/>
      <c r="E230" s="267"/>
      <c r="F230" s="267"/>
      <c r="G230" s="268"/>
      <c r="H230" s="269">
        <f t="shared" ref="H230:H278" si="9">ROUND(IF(MID(B230,1,5)="MİNHA",PRODUCT(D230:G230),0),3)</f>
        <v>0</v>
      </c>
      <c r="I230" s="270">
        <f t="shared" ref="I230:I278" si="10">ROUND(IF(MID(B230,1,5)&lt;&gt;"MİNHA",PRODUCT(D230:G230),0),3)</f>
        <v>0</v>
      </c>
    </row>
    <row r="231" spans="2:10" s="245" customFormat="1" ht="10.199999999999999">
      <c r="B231" s="756"/>
      <c r="C231" s="757"/>
      <c r="D231" s="266"/>
      <c r="E231" s="267"/>
      <c r="F231" s="267"/>
      <c r="G231" s="268"/>
      <c r="H231" s="269">
        <f t="shared" si="9"/>
        <v>0</v>
      </c>
      <c r="I231" s="270">
        <f t="shared" si="10"/>
        <v>0</v>
      </c>
    </row>
    <row r="232" spans="2:10" s="245" customFormat="1" ht="10.199999999999999">
      <c r="B232" s="756"/>
      <c r="C232" s="757"/>
      <c r="D232" s="266"/>
      <c r="E232" s="267"/>
      <c r="F232" s="267"/>
      <c r="G232" s="268"/>
      <c r="H232" s="269">
        <f t="shared" si="9"/>
        <v>0</v>
      </c>
      <c r="I232" s="270">
        <f t="shared" si="10"/>
        <v>0</v>
      </c>
    </row>
    <row r="233" spans="2:10" s="245" customFormat="1" ht="10.199999999999999">
      <c r="B233" s="756"/>
      <c r="C233" s="757"/>
      <c r="D233" s="266"/>
      <c r="E233" s="267"/>
      <c r="F233" s="267"/>
      <c r="G233" s="268"/>
      <c r="H233" s="269">
        <f t="shared" si="9"/>
        <v>0</v>
      </c>
      <c r="I233" s="270">
        <f t="shared" si="10"/>
        <v>0</v>
      </c>
    </row>
    <row r="234" spans="2:10" s="245" customFormat="1" ht="10.199999999999999">
      <c r="B234" s="756"/>
      <c r="C234" s="757"/>
      <c r="D234" s="266"/>
      <c r="E234" s="267"/>
      <c r="F234" s="267"/>
      <c r="G234" s="268"/>
      <c r="H234" s="269">
        <f t="shared" si="9"/>
        <v>0</v>
      </c>
      <c r="I234" s="270">
        <f t="shared" si="10"/>
        <v>0</v>
      </c>
    </row>
    <row r="235" spans="2:10" s="245" customFormat="1" ht="10.199999999999999">
      <c r="B235" s="756"/>
      <c r="C235" s="757"/>
      <c r="D235" s="266"/>
      <c r="E235" s="267"/>
      <c r="F235" s="267"/>
      <c r="G235" s="268"/>
      <c r="H235" s="269">
        <f t="shared" si="9"/>
        <v>0</v>
      </c>
      <c r="I235" s="270">
        <f t="shared" si="10"/>
        <v>0</v>
      </c>
    </row>
    <row r="236" spans="2:10" s="245" customFormat="1" ht="10.199999999999999">
      <c r="B236" s="756"/>
      <c r="C236" s="757"/>
      <c r="D236" s="266"/>
      <c r="E236" s="267"/>
      <c r="F236" s="267"/>
      <c r="G236" s="268"/>
      <c r="H236" s="269">
        <f t="shared" si="9"/>
        <v>0</v>
      </c>
      <c r="I236" s="270">
        <f t="shared" si="10"/>
        <v>0</v>
      </c>
    </row>
    <row r="237" spans="2:10" s="245" customFormat="1" ht="10.199999999999999">
      <c r="B237" s="756"/>
      <c r="C237" s="757"/>
      <c r="D237" s="266"/>
      <c r="E237" s="267"/>
      <c r="F237" s="267"/>
      <c r="G237" s="268"/>
      <c r="H237" s="269">
        <f t="shared" si="9"/>
        <v>0</v>
      </c>
      <c r="I237" s="270">
        <f t="shared" si="10"/>
        <v>0</v>
      </c>
    </row>
    <row r="238" spans="2:10" s="245" customFormat="1" ht="10.199999999999999">
      <c r="B238" s="756"/>
      <c r="C238" s="757"/>
      <c r="D238" s="266"/>
      <c r="E238" s="267"/>
      <c r="F238" s="267"/>
      <c r="G238" s="268"/>
      <c r="H238" s="269">
        <f t="shared" si="9"/>
        <v>0</v>
      </c>
      <c r="I238" s="270">
        <f t="shared" si="10"/>
        <v>0</v>
      </c>
    </row>
    <row r="239" spans="2:10" s="245" customFormat="1" ht="10.199999999999999">
      <c r="B239" s="756"/>
      <c r="C239" s="757"/>
      <c r="D239" s="266"/>
      <c r="E239" s="267"/>
      <c r="F239" s="267"/>
      <c r="G239" s="268"/>
      <c r="H239" s="269">
        <f t="shared" si="9"/>
        <v>0</v>
      </c>
      <c r="I239" s="270">
        <f t="shared" si="10"/>
        <v>0</v>
      </c>
    </row>
    <row r="240" spans="2:10" s="245" customFormat="1" ht="10.199999999999999">
      <c r="B240" s="756"/>
      <c r="C240" s="757"/>
      <c r="D240" s="266"/>
      <c r="E240" s="267"/>
      <c r="F240" s="267"/>
      <c r="G240" s="268"/>
      <c r="H240" s="269">
        <f t="shared" si="9"/>
        <v>0</v>
      </c>
      <c r="I240" s="270">
        <f t="shared" si="10"/>
        <v>0</v>
      </c>
    </row>
    <row r="241" spans="2:9" s="245" customFormat="1" ht="10.199999999999999">
      <c r="B241" s="756"/>
      <c r="C241" s="757"/>
      <c r="D241" s="266"/>
      <c r="E241" s="267"/>
      <c r="F241" s="267"/>
      <c r="G241" s="268"/>
      <c r="H241" s="269">
        <f t="shared" si="9"/>
        <v>0</v>
      </c>
      <c r="I241" s="270">
        <f t="shared" si="10"/>
        <v>0</v>
      </c>
    </row>
    <row r="242" spans="2:9" s="245" customFormat="1" ht="10.199999999999999">
      <c r="B242" s="756"/>
      <c r="C242" s="757"/>
      <c r="D242" s="266"/>
      <c r="E242" s="267"/>
      <c r="F242" s="267"/>
      <c r="G242" s="268"/>
      <c r="H242" s="269">
        <f t="shared" si="9"/>
        <v>0</v>
      </c>
      <c r="I242" s="270">
        <f t="shared" si="10"/>
        <v>0</v>
      </c>
    </row>
    <row r="243" spans="2:9" s="245" customFormat="1" ht="10.199999999999999">
      <c r="B243" s="756"/>
      <c r="C243" s="757"/>
      <c r="D243" s="266"/>
      <c r="E243" s="267"/>
      <c r="F243" s="267"/>
      <c r="G243" s="268"/>
      <c r="H243" s="269">
        <f t="shared" si="9"/>
        <v>0</v>
      </c>
      <c r="I243" s="270">
        <f t="shared" si="10"/>
        <v>0</v>
      </c>
    </row>
    <row r="244" spans="2:9" s="245" customFormat="1" ht="10.199999999999999">
      <c r="B244" s="756"/>
      <c r="C244" s="757"/>
      <c r="D244" s="266"/>
      <c r="E244" s="267"/>
      <c r="F244" s="267"/>
      <c r="G244" s="268"/>
      <c r="H244" s="269">
        <f t="shared" si="9"/>
        <v>0</v>
      </c>
      <c r="I244" s="270">
        <f t="shared" si="10"/>
        <v>0</v>
      </c>
    </row>
    <row r="245" spans="2:9" s="245" customFormat="1" ht="10.199999999999999">
      <c r="B245" s="756"/>
      <c r="C245" s="757"/>
      <c r="D245" s="266"/>
      <c r="E245" s="267"/>
      <c r="F245" s="267"/>
      <c r="G245" s="268"/>
      <c r="H245" s="269">
        <f t="shared" si="9"/>
        <v>0</v>
      </c>
      <c r="I245" s="270">
        <f t="shared" si="10"/>
        <v>0</v>
      </c>
    </row>
    <row r="246" spans="2:9" s="245" customFormat="1" ht="10.199999999999999">
      <c r="B246" s="756"/>
      <c r="C246" s="757"/>
      <c r="D246" s="266"/>
      <c r="E246" s="267"/>
      <c r="F246" s="267"/>
      <c r="G246" s="268"/>
      <c r="H246" s="269">
        <f t="shared" si="9"/>
        <v>0</v>
      </c>
      <c r="I246" s="270">
        <f t="shared" si="10"/>
        <v>0</v>
      </c>
    </row>
    <row r="247" spans="2:9" s="245" customFormat="1" ht="10.199999999999999">
      <c r="B247" s="756"/>
      <c r="C247" s="757"/>
      <c r="D247" s="266"/>
      <c r="E247" s="267"/>
      <c r="F247" s="267"/>
      <c r="G247" s="268"/>
      <c r="H247" s="269">
        <f t="shared" si="9"/>
        <v>0</v>
      </c>
      <c r="I247" s="270">
        <f t="shared" si="10"/>
        <v>0</v>
      </c>
    </row>
    <row r="248" spans="2:9" s="245" customFormat="1" ht="10.199999999999999">
      <c r="B248" s="756"/>
      <c r="C248" s="757"/>
      <c r="D248" s="266"/>
      <c r="E248" s="267"/>
      <c r="F248" s="267"/>
      <c r="G248" s="268"/>
      <c r="H248" s="269">
        <f t="shared" si="9"/>
        <v>0</v>
      </c>
      <c r="I248" s="270">
        <f t="shared" si="10"/>
        <v>0</v>
      </c>
    </row>
    <row r="249" spans="2:9" s="245" customFormat="1" ht="10.199999999999999">
      <c r="B249" s="756"/>
      <c r="C249" s="757"/>
      <c r="D249" s="266"/>
      <c r="E249" s="267"/>
      <c r="F249" s="267"/>
      <c r="G249" s="268"/>
      <c r="H249" s="269">
        <f t="shared" si="9"/>
        <v>0</v>
      </c>
      <c r="I249" s="270">
        <f t="shared" si="10"/>
        <v>0</v>
      </c>
    </row>
    <row r="250" spans="2:9" s="245" customFormat="1" ht="10.199999999999999">
      <c r="B250" s="756"/>
      <c r="C250" s="757"/>
      <c r="D250" s="266"/>
      <c r="E250" s="267"/>
      <c r="F250" s="267"/>
      <c r="G250" s="268"/>
      <c r="H250" s="269">
        <f t="shared" si="9"/>
        <v>0</v>
      </c>
      <c r="I250" s="270">
        <f t="shared" si="10"/>
        <v>0</v>
      </c>
    </row>
    <row r="251" spans="2:9" s="245" customFormat="1" ht="10.199999999999999">
      <c r="B251" s="756"/>
      <c r="C251" s="757"/>
      <c r="D251" s="266"/>
      <c r="E251" s="267"/>
      <c r="F251" s="267"/>
      <c r="G251" s="268"/>
      <c r="H251" s="269">
        <f t="shared" si="9"/>
        <v>0</v>
      </c>
      <c r="I251" s="270">
        <f t="shared" si="10"/>
        <v>0</v>
      </c>
    </row>
    <row r="252" spans="2:9" s="245" customFormat="1" ht="10.199999999999999">
      <c r="B252" s="756"/>
      <c r="C252" s="757"/>
      <c r="D252" s="266"/>
      <c r="E252" s="267"/>
      <c r="F252" s="267"/>
      <c r="G252" s="268"/>
      <c r="H252" s="269">
        <f t="shared" si="9"/>
        <v>0</v>
      </c>
      <c r="I252" s="270">
        <f t="shared" si="10"/>
        <v>0</v>
      </c>
    </row>
    <row r="253" spans="2:9" s="245" customFormat="1" ht="10.199999999999999">
      <c r="B253" s="756"/>
      <c r="C253" s="757"/>
      <c r="D253" s="266"/>
      <c r="E253" s="267"/>
      <c r="F253" s="267"/>
      <c r="G253" s="268"/>
      <c r="H253" s="269">
        <f t="shared" si="9"/>
        <v>0</v>
      </c>
      <c r="I253" s="270">
        <f t="shared" si="10"/>
        <v>0</v>
      </c>
    </row>
    <row r="254" spans="2:9" s="245" customFormat="1" ht="10.199999999999999">
      <c r="B254" s="756"/>
      <c r="C254" s="757"/>
      <c r="D254" s="266"/>
      <c r="E254" s="267"/>
      <c r="F254" s="267"/>
      <c r="G254" s="268"/>
      <c r="H254" s="269">
        <f t="shared" si="9"/>
        <v>0</v>
      </c>
      <c r="I254" s="270">
        <f t="shared" si="10"/>
        <v>0</v>
      </c>
    </row>
    <row r="255" spans="2:9" s="245" customFormat="1" ht="10.199999999999999">
      <c r="B255" s="756"/>
      <c r="C255" s="757"/>
      <c r="D255" s="266"/>
      <c r="E255" s="267"/>
      <c r="F255" s="267"/>
      <c r="G255" s="268"/>
      <c r="H255" s="269">
        <f t="shared" si="9"/>
        <v>0</v>
      </c>
      <c r="I255" s="270">
        <f t="shared" si="10"/>
        <v>0</v>
      </c>
    </row>
    <row r="256" spans="2:9" s="245" customFormat="1" ht="10.199999999999999">
      <c r="B256" s="756"/>
      <c r="C256" s="757"/>
      <c r="D256" s="266"/>
      <c r="E256" s="267"/>
      <c r="F256" s="267"/>
      <c r="G256" s="268"/>
      <c r="H256" s="269">
        <f t="shared" si="9"/>
        <v>0</v>
      </c>
      <c r="I256" s="270">
        <f t="shared" si="10"/>
        <v>0</v>
      </c>
    </row>
    <row r="257" spans="2:9" s="245" customFormat="1" ht="10.199999999999999">
      <c r="B257" s="756"/>
      <c r="C257" s="757"/>
      <c r="D257" s="266"/>
      <c r="E257" s="267"/>
      <c r="F257" s="267"/>
      <c r="G257" s="268"/>
      <c r="H257" s="269">
        <f t="shared" si="9"/>
        <v>0</v>
      </c>
      <c r="I257" s="270">
        <f t="shared" si="10"/>
        <v>0</v>
      </c>
    </row>
    <row r="258" spans="2:9" s="245" customFormat="1" ht="10.199999999999999">
      <c r="B258" s="756"/>
      <c r="C258" s="757"/>
      <c r="D258" s="266"/>
      <c r="E258" s="267"/>
      <c r="F258" s="267"/>
      <c r="G258" s="268"/>
      <c r="H258" s="269">
        <f t="shared" si="9"/>
        <v>0</v>
      </c>
      <c r="I258" s="270">
        <f t="shared" si="10"/>
        <v>0</v>
      </c>
    </row>
    <row r="259" spans="2:9" s="245" customFormat="1" ht="10.199999999999999">
      <c r="B259" s="756"/>
      <c r="C259" s="757"/>
      <c r="D259" s="266"/>
      <c r="E259" s="267"/>
      <c r="F259" s="267"/>
      <c r="G259" s="268"/>
      <c r="H259" s="269">
        <f t="shared" si="9"/>
        <v>0</v>
      </c>
      <c r="I259" s="270">
        <f t="shared" si="10"/>
        <v>0</v>
      </c>
    </row>
    <row r="260" spans="2:9" s="245" customFormat="1" ht="10.199999999999999">
      <c r="B260" s="756"/>
      <c r="C260" s="757"/>
      <c r="D260" s="266"/>
      <c r="E260" s="267"/>
      <c r="F260" s="267"/>
      <c r="G260" s="268"/>
      <c r="H260" s="269">
        <f t="shared" si="9"/>
        <v>0</v>
      </c>
      <c r="I260" s="270">
        <f t="shared" si="10"/>
        <v>0</v>
      </c>
    </row>
    <row r="261" spans="2:9" s="245" customFormat="1" ht="10.199999999999999">
      <c r="B261" s="756"/>
      <c r="C261" s="757"/>
      <c r="D261" s="266"/>
      <c r="E261" s="267"/>
      <c r="F261" s="267"/>
      <c r="G261" s="268"/>
      <c r="H261" s="269">
        <f t="shared" si="9"/>
        <v>0</v>
      </c>
      <c r="I261" s="270">
        <f t="shared" si="10"/>
        <v>0</v>
      </c>
    </row>
    <row r="262" spans="2:9" s="245" customFormat="1" ht="10.199999999999999">
      <c r="B262" s="756"/>
      <c r="C262" s="757"/>
      <c r="D262" s="266"/>
      <c r="E262" s="267"/>
      <c r="F262" s="267"/>
      <c r="G262" s="268"/>
      <c r="H262" s="269">
        <f t="shared" si="9"/>
        <v>0</v>
      </c>
      <c r="I262" s="270">
        <f t="shared" si="10"/>
        <v>0</v>
      </c>
    </row>
    <row r="263" spans="2:9" s="245" customFormat="1" ht="10.199999999999999">
      <c r="B263" s="756"/>
      <c r="C263" s="757"/>
      <c r="D263" s="266"/>
      <c r="E263" s="267"/>
      <c r="F263" s="267"/>
      <c r="G263" s="268"/>
      <c r="H263" s="269">
        <f t="shared" si="9"/>
        <v>0</v>
      </c>
      <c r="I263" s="270">
        <f t="shared" si="10"/>
        <v>0</v>
      </c>
    </row>
    <row r="264" spans="2:9" s="245" customFormat="1" ht="10.199999999999999">
      <c r="B264" s="756"/>
      <c r="C264" s="757"/>
      <c r="D264" s="266"/>
      <c r="E264" s="267"/>
      <c r="F264" s="267"/>
      <c r="G264" s="268"/>
      <c r="H264" s="269">
        <f t="shared" si="9"/>
        <v>0</v>
      </c>
      <c r="I264" s="270">
        <f t="shared" si="10"/>
        <v>0</v>
      </c>
    </row>
    <row r="265" spans="2:9" s="245" customFormat="1" ht="10.199999999999999">
      <c r="B265" s="756"/>
      <c r="C265" s="757"/>
      <c r="D265" s="266"/>
      <c r="E265" s="267"/>
      <c r="F265" s="267"/>
      <c r="G265" s="268"/>
      <c r="H265" s="269">
        <f t="shared" si="9"/>
        <v>0</v>
      </c>
      <c r="I265" s="270">
        <f t="shared" si="10"/>
        <v>0</v>
      </c>
    </row>
    <row r="266" spans="2:9" s="245" customFormat="1" ht="10.199999999999999">
      <c r="B266" s="756"/>
      <c r="C266" s="757"/>
      <c r="D266" s="266"/>
      <c r="E266" s="267"/>
      <c r="F266" s="267"/>
      <c r="G266" s="268"/>
      <c r="H266" s="269">
        <f t="shared" si="9"/>
        <v>0</v>
      </c>
      <c r="I266" s="270">
        <f t="shared" si="10"/>
        <v>0</v>
      </c>
    </row>
    <row r="267" spans="2:9" s="245" customFormat="1" ht="10.199999999999999">
      <c r="B267" s="756"/>
      <c r="C267" s="757"/>
      <c r="D267" s="266"/>
      <c r="E267" s="267"/>
      <c r="F267" s="267"/>
      <c r="G267" s="268"/>
      <c r="H267" s="269">
        <f t="shared" si="9"/>
        <v>0</v>
      </c>
      <c r="I267" s="270">
        <f t="shared" si="10"/>
        <v>0</v>
      </c>
    </row>
    <row r="268" spans="2:9" s="245" customFormat="1" ht="10.199999999999999">
      <c r="B268" s="756"/>
      <c r="C268" s="757"/>
      <c r="D268" s="266"/>
      <c r="E268" s="267"/>
      <c r="F268" s="267"/>
      <c r="G268" s="268"/>
      <c r="H268" s="269">
        <f t="shared" si="9"/>
        <v>0</v>
      </c>
      <c r="I268" s="270">
        <f t="shared" si="10"/>
        <v>0</v>
      </c>
    </row>
    <row r="269" spans="2:9" s="245" customFormat="1" ht="10.199999999999999">
      <c r="B269" s="756"/>
      <c r="C269" s="757"/>
      <c r="D269" s="266"/>
      <c r="E269" s="267"/>
      <c r="F269" s="267"/>
      <c r="G269" s="268"/>
      <c r="H269" s="269">
        <f t="shared" si="9"/>
        <v>0</v>
      </c>
      <c r="I269" s="270">
        <f t="shared" si="10"/>
        <v>0</v>
      </c>
    </row>
    <row r="270" spans="2:9" s="245" customFormat="1" ht="10.199999999999999">
      <c r="B270" s="756"/>
      <c r="C270" s="757"/>
      <c r="D270" s="266"/>
      <c r="E270" s="267"/>
      <c r="F270" s="267"/>
      <c r="G270" s="268"/>
      <c r="H270" s="269">
        <f t="shared" si="9"/>
        <v>0</v>
      </c>
      <c r="I270" s="270">
        <f t="shared" si="10"/>
        <v>0</v>
      </c>
    </row>
    <row r="271" spans="2:9" s="245" customFormat="1" ht="10.199999999999999">
      <c r="B271" s="756"/>
      <c r="C271" s="757"/>
      <c r="D271" s="266"/>
      <c r="E271" s="267"/>
      <c r="F271" s="267"/>
      <c r="G271" s="268"/>
      <c r="H271" s="269">
        <f t="shared" si="9"/>
        <v>0</v>
      </c>
      <c r="I271" s="270">
        <f t="shared" si="10"/>
        <v>0</v>
      </c>
    </row>
    <row r="272" spans="2:9" s="245" customFormat="1" ht="10.199999999999999">
      <c r="B272" s="756"/>
      <c r="C272" s="757"/>
      <c r="D272" s="266"/>
      <c r="E272" s="267"/>
      <c r="F272" s="267"/>
      <c r="G272" s="268"/>
      <c r="H272" s="269">
        <f t="shared" si="9"/>
        <v>0</v>
      </c>
      <c r="I272" s="270">
        <f t="shared" si="10"/>
        <v>0</v>
      </c>
    </row>
    <row r="273" spans="2:9" s="245" customFormat="1" ht="10.199999999999999">
      <c r="B273" s="756"/>
      <c r="C273" s="757"/>
      <c r="D273" s="266"/>
      <c r="E273" s="267"/>
      <c r="F273" s="267"/>
      <c r="G273" s="268"/>
      <c r="H273" s="269">
        <f t="shared" si="9"/>
        <v>0</v>
      </c>
      <c r="I273" s="270">
        <f t="shared" si="10"/>
        <v>0</v>
      </c>
    </row>
    <row r="274" spans="2:9" s="245" customFormat="1" ht="10.199999999999999">
      <c r="B274" s="756"/>
      <c r="C274" s="757"/>
      <c r="D274" s="266"/>
      <c r="E274" s="267"/>
      <c r="F274" s="267"/>
      <c r="G274" s="268"/>
      <c r="H274" s="269">
        <f t="shared" si="9"/>
        <v>0</v>
      </c>
      <c r="I274" s="270">
        <f t="shared" si="10"/>
        <v>0</v>
      </c>
    </row>
    <row r="275" spans="2:9" s="245" customFormat="1" ht="10.199999999999999">
      <c r="B275" s="756"/>
      <c r="C275" s="757"/>
      <c r="D275" s="266"/>
      <c r="E275" s="267"/>
      <c r="F275" s="267"/>
      <c r="G275" s="268"/>
      <c r="H275" s="269">
        <f t="shared" si="9"/>
        <v>0</v>
      </c>
      <c r="I275" s="270">
        <f t="shared" si="10"/>
        <v>0</v>
      </c>
    </row>
    <row r="276" spans="2:9" s="245" customFormat="1" ht="10.199999999999999">
      <c r="B276" s="756"/>
      <c r="C276" s="757"/>
      <c r="D276" s="266"/>
      <c r="E276" s="267"/>
      <c r="F276" s="267"/>
      <c r="G276" s="268"/>
      <c r="H276" s="269">
        <f t="shared" si="9"/>
        <v>0</v>
      </c>
      <c r="I276" s="270">
        <f t="shared" si="10"/>
        <v>0</v>
      </c>
    </row>
    <row r="277" spans="2:9" s="245" customFormat="1" ht="10.199999999999999">
      <c r="B277" s="756"/>
      <c r="C277" s="757"/>
      <c r="D277" s="266"/>
      <c r="E277" s="267"/>
      <c r="F277" s="267"/>
      <c r="G277" s="268"/>
      <c r="H277" s="269">
        <f t="shared" si="9"/>
        <v>0</v>
      </c>
      <c r="I277" s="270">
        <f t="shared" si="10"/>
        <v>0</v>
      </c>
    </row>
    <row r="278" spans="2:9" s="245" customFormat="1" ht="10.199999999999999">
      <c r="B278" s="758"/>
      <c r="C278" s="759"/>
      <c r="D278" s="271"/>
      <c r="E278" s="272"/>
      <c r="F278" s="272"/>
      <c r="G278" s="273"/>
      <c r="H278" s="274">
        <f t="shared" si="9"/>
        <v>0</v>
      </c>
      <c r="I278" s="275">
        <f t="shared" si="10"/>
        <v>0</v>
      </c>
    </row>
    <row r="279" spans="2:9" s="244" customFormat="1" ht="12">
      <c r="B279" s="762" t="s">
        <v>233</v>
      </c>
      <c r="C279" s="763"/>
      <c r="D279" s="763"/>
      <c r="E279" s="763"/>
      <c r="F279" s="763"/>
      <c r="G279" s="764"/>
      <c r="H279" s="276">
        <f>ROUND(SUM(H229:H278),3)</f>
        <v>0</v>
      </c>
      <c r="I279" s="277">
        <f>ROUND(SUM(I229:I278),3)</f>
        <v>0</v>
      </c>
    </row>
    <row r="280" spans="2:9" s="244" customFormat="1" ht="12.6" thickBot="1">
      <c r="B280" s="765" t="s">
        <v>234</v>
      </c>
      <c r="C280" s="766"/>
      <c r="D280" s="766"/>
      <c r="E280" s="766"/>
      <c r="F280" s="766"/>
      <c r="G280" s="767"/>
      <c r="H280" s="768">
        <f>ROUND(I279-H279+I228,3)</f>
        <v>-4800</v>
      </c>
      <c r="I280" s="769"/>
    </row>
    <row r="281" spans="2:9" s="245" customFormat="1" ht="10.8" thickTop="1">
      <c r="B281" s="770" t="s">
        <v>5</v>
      </c>
      <c r="C281" s="771"/>
      <c r="D281" s="774" t="s">
        <v>6</v>
      </c>
      <c r="E281" s="775"/>
      <c r="F281" s="775"/>
      <c r="G281" s="775"/>
      <c r="H281" s="775"/>
      <c r="I281" s="776"/>
    </row>
    <row r="282" spans="2:9" s="245" customFormat="1" ht="10.199999999999999">
      <c r="B282" s="772"/>
      <c r="C282" s="773"/>
      <c r="D282" s="777" t="s">
        <v>235</v>
      </c>
      <c r="E282" s="778"/>
      <c r="F282" s="778"/>
      <c r="G282" s="778"/>
      <c r="H282" s="779" t="s">
        <v>236</v>
      </c>
      <c r="I282" s="780"/>
    </row>
    <row r="283" spans="2:9" s="245" customFormat="1" ht="10.199999999999999">
      <c r="B283" s="798" t="str">
        <f>B211</f>
        <v>YENİ YAPI</v>
      </c>
      <c r="C283" s="799"/>
      <c r="D283" s="802" t="str">
        <f>D211</f>
        <v>Emrah Kulaklı</v>
      </c>
      <c r="E283" s="803"/>
      <c r="F283" s="803"/>
      <c r="G283" s="803"/>
      <c r="H283" s="802" t="str">
        <f>H211</f>
        <v>Emrullah Yavaş</v>
      </c>
      <c r="I283" s="804"/>
    </row>
    <row r="284" spans="2:9" s="245" customFormat="1" ht="10.199999999999999">
      <c r="B284" s="800"/>
      <c r="C284" s="801"/>
      <c r="D284" s="802" t="str">
        <f>D212</f>
        <v>İnşaat Mühendisi</v>
      </c>
      <c r="E284" s="803"/>
      <c r="F284" s="803"/>
      <c r="G284" s="803"/>
      <c r="H284" s="802" t="str">
        <f>H212</f>
        <v>İnşaat Mühendisi</v>
      </c>
      <c r="I284" s="804"/>
    </row>
    <row r="285" spans="2:9" s="245" customFormat="1" ht="10.199999999999999">
      <c r="B285" s="800"/>
      <c r="C285" s="801"/>
      <c r="D285" s="259"/>
      <c r="H285" s="259"/>
      <c r="I285" s="254"/>
    </row>
    <row r="286" spans="2:9" s="245" customFormat="1" ht="10.199999999999999">
      <c r="B286" s="253"/>
      <c r="D286" s="259"/>
      <c r="H286" s="259"/>
      <c r="I286" s="254"/>
    </row>
    <row r="287" spans="2:9" s="245" customFormat="1" ht="10.8" thickBot="1">
      <c r="B287" s="255"/>
      <c r="C287" s="256"/>
      <c r="D287" s="260"/>
      <c r="E287" s="256"/>
      <c r="F287" s="256"/>
      <c r="G287" s="256"/>
      <c r="H287" s="260"/>
      <c r="I287" s="257"/>
    </row>
    <row r="288" spans="2:9" s="245" customFormat="1" ht="6" customHeight="1" thickTop="1"/>
    <row r="289" spans="2:10" ht="3.75" customHeight="1"/>
    <row r="290" spans="2:10" ht="9.75" customHeight="1" thickBot="1">
      <c r="B290" s="246"/>
      <c r="C290" s="246"/>
      <c r="D290" s="245"/>
      <c r="H290" s="247" t="s">
        <v>232</v>
      </c>
      <c r="I290" s="248">
        <f>I218+1</f>
        <v>4</v>
      </c>
    </row>
    <row r="291" spans="2:10" s="244" customFormat="1" ht="12" customHeight="1" thickTop="1">
      <c r="B291" s="278" t="s">
        <v>6</v>
      </c>
      <c r="C291" s="760" t="str">
        <f>C219</f>
        <v>:FARSYAPI</v>
      </c>
      <c r="D291" s="760"/>
      <c r="E291" s="760"/>
      <c r="F291" s="760"/>
      <c r="G291" s="760"/>
      <c r="H291" s="760"/>
      <c r="I291" s="761"/>
    </row>
    <row r="292" spans="2:10" s="244" customFormat="1" ht="12">
      <c r="B292" s="279" t="s">
        <v>5</v>
      </c>
      <c r="C292" s="783" t="str">
        <f t="shared" ref="C292:C295" si="11">C220</f>
        <v>:YENİ YAPI</v>
      </c>
      <c r="D292" s="783"/>
      <c r="E292" s="783"/>
      <c r="F292" s="783"/>
      <c r="G292" s="783"/>
      <c r="H292" s="783"/>
      <c r="I292" s="784"/>
    </row>
    <row r="293" spans="2:10" s="244" customFormat="1" ht="12" customHeight="1">
      <c r="B293" s="279" t="s">
        <v>230</v>
      </c>
      <c r="C293" s="785" t="str">
        <f t="shared" si="11"/>
        <v xml:space="preserve">:PANDROS </v>
      </c>
      <c r="D293" s="785"/>
      <c r="E293" s="785"/>
      <c r="F293" s="785"/>
      <c r="G293" s="785"/>
      <c r="H293" s="785"/>
      <c r="I293" s="786"/>
    </row>
    <row r="294" spans="2:10" s="244" customFormat="1" ht="12" customHeight="1">
      <c r="B294" s="279" t="s">
        <v>231</v>
      </c>
      <c r="C294" s="783" t="str">
        <f t="shared" si="11"/>
        <v>:İNCE İŞLER</v>
      </c>
      <c r="D294" s="783"/>
      <c r="E294" s="783"/>
      <c r="F294" s="783"/>
      <c r="G294" s="783"/>
      <c r="H294" s="783"/>
      <c r="I294" s="784"/>
    </row>
    <row r="295" spans="2:10" s="244" customFormat="1" ht="33" customHeight="1">
      <c r="B295" s="280" t="s">
        <v>228</v>
      </c>
      <c r="C295" s="787" t="str">
        <f t="shared" si="11"/>
        <v>:Kamp ve Konaklama Kesintisi</v>
      </c>
      <c r="D295" s="787"/>
      <c r="E295" s="787"/>
      <c r="F295" s="787"/>
      <c r="G295" s="787"/>
      <c r="H295" s="787"/>
      <c r="I295" s="788"/>
    </row>
    <row r="296" spans="2:10" s="244" customFormat="1" ht="12.6" thickBot="1">
      <c r="B296" s="281" t="s">
        <v>9</v>
      </c>
      <c r="C296" s="282" t="str">
        <f>C224</f>
        <v>:KES.04</v>
      </c>
      <c r="D296" s="283" t="s">
        <v>1</v>
      </c>
      <c r="E296" s="283" t="str">
        <f>E224</f>
        <v>:pkt</v>
      </c>
      <c r="F296" s="283"/>
      <c r="G296" s="283"/>
      <c r="H296" s="283" t="s">
        <v>198</v>
      </c>
      <c r="I296" s="284" t="str">
        <f>I224</f>
        <v>:1TL</v>
      </c>
    </row>
    <row r="297" spans="2:10" s="249" customFormat="1" ht="24" customHeight="1" thickTop="1" thickBot="1">
      <c r="B297" s="789" t="s">
        <v>229</v>
      </c>
      <c r="C297" s="790"/>
      <c r="D297" s="790"/>
      <c r="E297" s="790"/>
      <c r="F297" s="790"/>
      <c r="G297" s="790"/>
      <c r="H297" s="790"/>
      <c r="I297" s="791"/>
    </row>
    <row r="298" spans="2:10" s="244" customFormat="1" ht="12.6" thickTop="1">
      <c r="B298" s="792" t="s">
        <v>223</v>
      </c>
      <c r="C298" s="793"/>
      <c r="D298" s="793" t="s">
        <v>145</v>
      </c>
      <c r="E298" s="793"/>
      <c r="F298" s="793"/>
      <c r="G298" s="793"/>
      <c r="H298" s="796" t="s">
        <v>3</v>
      </c>
      <c r="I298" s="797"/>
    </row>
    <row r="299" spans="2:10" s="244" customFormat="1" ht="12">
      <c r="B299" s="794"/>
      <c r="C299" s="795"/>
      <c r="D299" s="251" t="s">
        <v>147</v>
      </c>
      <c r="E299" s="251" t="s">
        <v>224</v>
      </c>
      <c r="F299" s="251" t="s">
        <v>225</v>
      </c>
      <c r="G299" s="251" t="s">
        <v>148</v>
      </c>
      <c r="H299" s="258" t="s">
        <v>226</v>
      </c>
      <c r="I299" s="252" t="s">
        <v>227</v>
      </c>
      <c r="J299" s="250"/>
    </row>
    <row r="300" spans="2:10" s="244" customFormat="1" ht="12">
      <c r="B300" s="781" t="s">
        <v>237</v>
      </c>
      <c r="C300" s="782"/>
      <c r="D300" s="261"/>
      <c r="E300" s="262"/>
      <c r="F300" s="262"/>
      <c r="G300" s="263"/>
      <c r="H300" s="264"/>
      <c r="I300" s="265">
        <f>H280</f>
        <v>-4800</v>
      </c>
      <c r="J300" s="250"/>
    </row>
    <row r="301" spans="2:10" s="245" customFormat="1" ht="10.199999999999999">
      <c r="B301" s="756"/>
      <c r="C301" s="757"/>
      <c r="D301" s="266"/>
      <c r="E301" s="267"/>
      <c r="F301" s="267"/>
      <c r="G301" s="268"/>
      <c r="H301" s="269">
        <f>ROUND(IF(MID(B301,1,5)="MİNHA",PRODUCT(D301:G301),0),3)</f>
        <v>0</v>
      </c>
      <c r="I301" s="270">
        <f>ROUND(IF(MID(B301,1,5)&lt;&gt;"MİNHA",PRODUCT(D301:G301),0),3)</f>
        <v>0</v>
      </c>
    </row>
    <row r="302" spans="2:10" s="245" customFormat="1" ht="10.199999999999999">
      <c r="B302" s="756"/>
      <c r="C302" s="757"/>
      <c r="D302" s="266"/>
      <c r="E302" s="267"/>
      <c r="F302" s="267"/>
      <c r="G302" s="268"/>
      <c r="H302" s="269">
        <f t="shared" ref="H302:H350" si="12">ROUND(IF(MID(B302,1,5)="MİNHA",PRODUCT(D302:G302),0),3)</f>
        <v>0</v>
      </c>
      <c r="I302" s="270">
        <f t="shared" ref="I302:I350" si="13">ROUND(IF(MID(B302,1,5)&lt;&gt;"MİNHA",PRODUCT(D302:G302),0),3)</f>
        <v>0</v>
      </c>
    </row>
    <row r="303" spans="2:10" s="245" customFormat="1" ht="10.199999999999999">
      <c r="B303" s="756"/>
      <c r="C303" s="757"/>
      <c r="D303" s="266"/>
      <c r="E303" s="267"/>
      <c r="F303" s="267"/>
      <c r="G303" s="268"/>
      <c r="H303" s="269">
        <f t="shared" si="12"/>
        <v>0</v>
      </c>
      <c r="I303" s="270">
        <f t="shared" si="13"/>
        <v>0</v>
      </c>
    </row>
    <row r="304" spans="2:10" s="245" customFormat="1" ht="10.199999999999999">
      <c r="B304" s="756"/>
      <c r="C304" s="757"/>
      <c r="D304" s="266"/>
      <c r="E304" s="267"/>
      <c r="F304" s="267"/>
      <c r="G304" s="268"/>
      <c r="H304" s="269">
        <f t="shared" si="12"/>
        <v>0</v>
      </c>
      <c r="I304" s="270">
        <f t="shared" si="13"/>
        <v>0</v>
      </c>
    </row>
    <row r="305" spans="2:9" s="245" customFormat="1" ht="10.199999999999999">
      <c r="B305" s="756"/>
      <c r="C305" s="757"/>
      <c r="D305" s="266"/>
      <c r="E305" s="267"/>
      <c r="F305" s="267"/>
      <c r="G305" s="268"/>
      <c r="H305" s="269">
        <f t="shared" si="12"/>
        <v>0</v>
      </c>
      <c r="I305" s="270">
        <f t="shared" si="13"/>
        <v>0</v>
      </c>
    </row>
    <row r="306" spans="2:9" s="245" customFormat="1" ht="10.199999999999999">
      <c r="B306" s="756"/>
      <c r="C306" s="757"/>
      <c r="D306" s="266"/>
      <c r="E306" s="267"/>
      <c r="F306" s="267"/>
      <c r="G306" s="268"/>
      <c r="H306" s="269">
        <f t="shared" si="12"/>
        <v>0</v>
      </c>
      <c r="I306" s="270">
        <f t="shared" si="13"/>
        <v>0</v>
      </c>
    </row>
    <row r="307" spans="2:9" s="245" customFormat="1" ht="10.199999999999999">
      <c r="B307" s="756"/>
      <c r="C307" s="757"/>
      <c r="D307" s="266"/>
      <c r="E307" s="267"/>
      <c r="F307" s="267"/>
      <c r="G307" s="268"/>
      <c r="H307" s="269">
        <f t="shared" si="12"/>
        <v>0</v>
      </c>
      <c r="I307" s="270">
        <f t="shared" si="13"/>
        <v>0</v>
      </c>
    </row>
    <row r="308" spans="2:9" s="245" customFormat="1" ht="10.199999999999999">
      <c r="B308" s="756"/>
      <c r="C308" s="757"/>
      <c r="D308" s="266"/>
      <c r="E308" s="267"/>
      <c r="F308" s="267"/>
      <c r="G308" s="268"/>
      <c r="H308" s="269">
        <f t="shared" si="12"/>
        <v>0</v>
      </c>
      <c r="I308" s="270">
        <f t="shared" si="13"/>
        <v>0</v>
      </c>
    </row>
    <row r="309" spans="2:9" s="245" customFormat="1" ht="10.199999999999999">
      <c r="B309" s="756"/>
      <c r="C309" s="757"/>
      <c r="D309" s="266"/>
      <c r="E309" s="267"/>
      <c r="F309" s="267"/>
      <c r="G309" s="268"/>
      <c r="H309" s="269">
        <f t="shared" si="12"/>
        <v>0</v>
      </c>
      <c r="I309" s="270">
        <f t="shared" si="13"/>
        <v>0</v>
      </c>
    </row>
    <row r="310" spans="2:9" s="245" customFormat="1" ht="10.199999999999999">
      <c r="B310" s="756"/>
      <c r="C310" s="757"/>
      <c r="D310" s="266"/>
      <c r="E310" s="267"/>
      <c r="F310" s="267"/>
      <c r="G310" s="268"/>
      <c r="H310" s="269">
        <f t="shared" si="12"/>
        <v>0</v>
      </c>
      <c r="I310" s="270">
        <f t="shared" si="13"/>
        <v>0</v>
      </c>
    </row>
    <row r="311" spans="2:9" s="245" customFormat="1" ht="10.199999999999999">
      <c r="B311" s="756"/>
      <c r="C311" s="757"/>
      <c r="D311" s="266"/>
      <c r="E311" s="267"/>
      <c r="F311" s="267"/>
      <c r="G311" s="268"/>
      <c r="H311" s="269">
        <f t="shared" si="12"/>
        <v>0</v>
      </c>
      <c r="I311" s="270">
        <f t="shared" si="13"/>
        <v>0</v>
      </c>
    </row>
    <row r="312" spans="2:9" s="245" customFormat="1" ht="10.199999999999999">
      <c r="B312" s="756"/>
      <c r="C312" s="757"/>
      <c r="D312" s="266"/>
      <c r="E312" s="267"/>
      <c r="F312" s="267"/>
      <c r="G312" s="268"/>
      <c r="H312" s="269">
        <f t="shared" si="12"/>
        <v>0</v>
      </c>
      <c r="I312" s="270">
        <f t="shared" si="13"/>
        <v>0</v>
      </c>
    </row>
    <row r="313" spans="2:9" s="245" customFormat="1" ht="10.199999999999999">
      <c r="B313" s="756"/>
      <c r="C313" s="757"/>
      <c r="D313" s="266"/>
      <c r="E313" s="267"/>
      <c r="F313" s="267"/>
      <c r="G313" s="268"/>
      <c r="H313" s="269">
        <f t="shared" si="12"/>
        <v>0</v>
      </c>
      <c r="I313" s="270">
        <f t="shared" si="13"/>
        <v>0</v>
      </c>
    </row>
    <row r="314" spans="2:9" s="245" customFormat="1" ht="10.199999999999999">
      <c r="B314" s="756"/>
      <c r="C314" s="757"/>
      <c r="D314" s="266"/>
      <c r="E314" s="267"/>
      <c r="F314" s="267"/>
      <c r="G314" s="268"/>
      <c r="H314" s="269">
        <f t="shared" si="12"/>
        <v>0</v>
      </c>
      <c r="I314" s="270">
        <f t="shared" si="13"/>
        <v>0</v>
      </c>
    </row>
    <row r="315" spans="2:9" s="245" customFormat="1" ht="10.199999999999999">
      <c r="B315" s="756"/>
      <c r="C315" s="757"/>
      <c r="D315" s="266"/>
      <c r="E315" s="267"/>
      <c r="F315" s="267"/>
      <c r="G315" s="268"/>
      <c r="H315" s="269">
        <f t="shared" si="12"/>
        <v>0</v>
      </c>
      <c r="I315" s="270">
        <f t="shared" si="13"/>
        <v>0</v>
      </c>
    </row>
    <row r="316" spans="2:9" s="245" customFormat="1" ht="10.199999999999999">
      <c r="B316" s="756"/>
      <c r="C316" s="757"/>
      <c r="D316" s="266"/>
      <c r="E316" s="267"/>
      <c r="F316" s="267"/>
      <c r="G316" s="268"/>
      <c r="H316" s="269">
        <f t="shared" si="12"/>
        <v>0</v>
      </c>
      <c r="I316" s="270">
        <f t="shared" si="13"/>
        <v>0</v>
      </c>
    </row>
    <row r="317" spans="2:9" s="245" customFormat="1" ht="10.199999999999999">
      <c r="B317" s="756"/>
      <c r="C317" s="757"/>
      <c r="D317" s="266"/>
      <c r="E317" s="267"/>
      <c r="F317" s="267"/>
      <c r="G317" s="268"/>
      <c r="H317" s="269">
        <f t="shared" si="12"/>
        <v>0</v>
      </c>
      <c r="I317" s="270">
        <f t="shared" si="13"/>
        <v>0</v>
      </c>
    </row>
    <row r="318" spans="2:9" s="245" customFormat="1" ht="10.199999999999999">
      <c r="B318" s="756"/>
      <c r="C318" s="757"/>
      <c r="D318" s="266"/>
      <c r="E318" s="267"/>
      <c r="F318" s="267"/>
      <c r="G318" s="268"/>
      <c r="H318" s="269">
        <f t="shared" si="12"/>
        <v>0</v>
      </c>
      <c r="I318" s="270">
        <f t="shared" si="13"/>
        <v>0</v>
      </c>
    </row>
    <row r="319" spans="2:9" s="245" customFormat="1" ht="10.199999999999999">
      <c r="B319" s="756"/>
      <c r="C319" s="757"/>
      <c r="D319" s="266"/>
      <c r="E319" s="267"/>
      <c r="F319" s="267"/>
      <c r="G319" s="268"/>
      <c r="H319" s="269">
        <f t="shared" si="12"/>
        <v>0</v>
      </c>
      <c r="I319" s="270">
        <f t="shared" si="13"/>
        <v>0</v>
      </c>
    </row>
    <row r="320" spans="2:9" s="245" customFormat="1" ht="10.199999999999999">
      <c r="B320" s="756"/>
      <c r="C320" s="757"/>
      <c r="D320" s="266"/>
      <c r="E320" s="267"/>
      <c r="F320" s="267"/>
      <c r="G320" s="268"/>
      <c r="H320" s="269">
        <f t="shared" si="12"/>
        <v>0</v>
      </c>
      <c r="I320" s="270">
        <f t="shared" si="13"/>
        <v>0</v>
      </c>
    </row>
    <row r="321" spans="2:9" s="245" customFormat="1" ht="10.199999999999999">
      <c r="B321" s="756"/>
      <c r="C321" s="757"/>
      <c r="D321" s="266"/>
      <c r="E321" s="267"/>
      <c r="F321" s="267"/>
      <c r="G321" s="268"/>
      <c r="H321" s="269">
        <f t="shared" si="12"/>
        <v>0</v>
      </c>
      <c r="I321" s="270">
        <f t="shared" si="13"/>
        <v>0</v>
      </c>
    </row>
    <row r="322" spans="2:9" s="245" customFormat="1" ht="10.199999999999999">
      <c r="B322" s="756"/>
      <c r="C322" s="757"/>
      <c r="D322" s="266"/>
      <c r="E322" s="267"/>
      <c r="F322" s="267"/>
      <c r="G322" s="268"/>
      <c r="H322" s="269">
        <f t="shared" si="12"/>
        <v>0</v>
      </c>
      <c r="I322" s="270">
        <f t="shared" si="13"/>
        <v>0</v>
      </c>
    </row>
    <row r="323" spans="2:9" s="245" customFormat="1" ht="10.199999999999999">
      <c r="B323" s="756"/>
      <c r="C323" s="757"/>
      <c r="D323" s="266"/>
      <c r="E323" s="267"/>
      <c r="F323" s="267"/>
      <c r="G323" s="268"/>
      <c r="H323" s="269">
        <f t="shared" si="12"/>
        <v>0</v>
      </c>
      <c r="I323" s="270">
        <f t="shared" si="13"/>
        <v>0</v>
      </c>
    </row>
    <row r="324" spans="2:9" s="245" customFormat="1" ht="10.199999999999999">
      <c r="B324" s="756"/>
      <c r="C324" s="757"/>
      <c r="D324" s="266"/>
      <c r="E324" s="267"/>
      <c r="F324" s="267"/>
      <c r="G324" s="268"/>
      <c r="H324" s="269">
        <f t="shared" si="12"/>
        <v>0</v>
      </c>
      <c r="I324" s="270">
        <f t="shared" si="13"/>
        <v>0</v>
      </c>
    </row>
    <row r="325" spans="2:9" s="245" customFormat="1" ht="10.199999999999999">
      <c r="B325" s="756"/>
      <c r="C325" s="757"/>
      <c r="D325" s="266"/>
      <c r="E325" s="267"/>
      <c r="F325" s="267"/>
      <c r="G325" s="268"/>
      <c r="H325" s="269">
        <f t="shared" si="12"/>
        <v>0</v>
      </c>
      <c r="I325" s="270">
        <f t="shared" si="13"/>
        <v>0</v>
      </c>
    </row>
    <row r="326" spans="2:9" s="245" customFormat="1" ht="10.199999999999999">
      <c r="B326" s="756"/>
      <c r="C326" s="757"/>
      <c r="D326" s="266"/>
      <c r="E326" s="267"/>
      <c r="F326" s="267"/>
      <c r="G326" s="268"/>
      <c r="H326" s="269">
        <f t="shared" si="12"/>
        <v>0</v>
      </c>
      <c r="I326" s="270">
        <f t="shared" si="13"/>
        <v>0</v>
      </c>
    </row>
    <row r="327" spans="2:9" s="245" customFormat="1" ht="10.199999999999999">
      <c r="B327" s="756"/>
      <c r="C327" s="757"/>
      <c r="D327" s="266"/>
      <c r="E327" s="267"/>
      <c r="F327" s="267"/>
      <c r="G327" s="268"/>
      <c r="H327" s="269">
        <f t="shared" si="12"/>
        <v>0</v>
      </c>
      <c r="I327" s="270">
        <f t="shared" si="13"/>
        <v>0</v>
      </c>
    </row>
    <row r="328" spans="2:9" s="245" customFormat="1" ht="10.199999999999999">
      <c r="B328" s="756"/>
      <c r="C328" s="757"/>
      <c r="D328" s="266"/>
      <c r="E328" s="267"/>
      <c r="F328" s="267"/>
      <c r="G328" s="268"/>
      <c r="H328" s="269">
        <f t="shared" si="12"/>
        <v>0</v>
      </c>
      <c r="I328" s="270">
        <f t="shared" si="13"/>
        <v>0</v>
      </c>
    </row>
    <row r="329" spans="2:9" s="245" customFormat="1" ht="10.199999999999999">
      <c r="B329" s="756"/>
      <c r="C329" s="757"/>
      <c r="D329" s="266"/>
      <c r="E329" s="267"/>
      <c r="F329" s="267"/>
      <c r="G329" s="268"/>
      <c r="H329" s="269">
        <f t="shared" si="12"/>
        <v>0</v>
      </c>
      <c r="I329" s="270">
        <f t="shared" si="13"/>
        <v>0</v>
      </c>
    </row>
    <row r="330" spans="2:9" s="245" customFormat="1" ht="10.199999999999999">
      <c r="B330" s="756"/>
      <c r="C330" s="757"/>
      <c r="D330" s="266"/>
      <c r="E330" s="267"/>
      <c r="F330" s="267"/>
      <c r="G330" s="268"/>
      <c r="H330" s="269">
        <f t="shared" si="12"/>
        <v>0</v>
      </c>
      <c r="I330" s="270">
        <f t="shared" si="13"/>
        <v>0</v>
      </c>
    </row>
    <row r="331" spans="2:9" s="245" customFormat="1" ht="10.199999999999999">
      <c r="B331" s="756"/>
      <c r="C331" s="757"/>
      <c r="D331" s="266"/>
      <c r="E331" s="267"/>
      <c r="F331" s="267"/>
      <c r="G331" s="268"/>
      <c r="H331" s="269">
        <f t="shared" si="12"/>
        <v>0</v>
      </c>
      <c r="I331" s="270">
        <f t="shared" si="13"/>
        <v>0</v>
      </c>
    </row>
    <row r="332" spans="2:9" s="245" customFormat="1" ht="10.199999999999999">
      <c r="B332" s="756"/>
      <c r="C332" s="757"/>
      <c r="D332" s="266"/>
      <c r="E332" s="267"/>
      <c r="F332" s="267"/>
      <c r="G332" s="268"/>
      <c r="H332" s="269">
        <f t="shared" si="12"/>
        <v>0</v>
      </c>
      <c r="I332" s="270">
        <f t="shared" si="13"/>
        <v>0</v>
      </c>
    </row>
    <row r="333" spans="2:9" s="245" customFormat="1" ht="10.199999999999999">
      <c r="B333" s="756"/>
      <c r="C333" s="757"/>
      <c r="D333" s="266"/>
      <c r="E333" s="267"/>
      <c r="F333" s="267"/>
      <c r="G333" s="268"/>
      <c r="H333" s="269">
        <f t="shared" si="12"/>
        <v>0</v>
      </c>
      <c r="I333" s="270">
        <f t="shared" si="13"/>
        <v>0</v>
      </c>
    </row>
    <row r="334" spans="2:9" s="245" customFormat="1" ht="10.199999999999999">
      <c r="B334" s="756"/>
      <c r="C334" s="757"/>
      <c r="D334" s="266"/>
      <c r="E334" s="267"/>
      <c r="F334" s="267"/>
      <c r="G334" s="268"/>
      <c r="H334" s="269">
        <f t="shared" si="12"/>
        <v>0</v>
      </c>
      <c r="I334" s="270">
        <f t="shared" si="13"/>
        <v>0</v>
      </c>
    </row>
    <row r="335" spans="2:9" s="245" customFormat="1" ht="10.199999999999999">
      <c r="B335" s="756"/>
      <c r="C335" s="757"/>
      <c r="D335" s="266"/>
      <c r="E335" s="267"/>
      <c r="F335" s="267"/>
      <c r="G335" s="268"/>
      <c r="H335" s="269">
        <f t="shared" si="12"/>
        <v>0</v>
      </c>
      <c r="I335" s="270">
        <f t="shared" si="13"/>
        <v>0</v>
      </c>
    </row>
    <row r="336" spans="2:9" s="245" customFormat="1" ht="10.199999999999999">
      <c r="B336" s="756"/>
      <c r="C336" s="757"/>
      <c r="D336" s="266"/>
      <c r="E336" s="267"/>
      <c r="F336" s="267"/>
      <c r="G336" s="268"/>
      <c r="H336" s="269">
        <f t="shared" si="12"/>
        <v>0</v>
      </c>
      <c r="I336" s="270">
        <f t="shared" si="13"/>
        <v>0</v>
      </c>
    </row>
    <row r="337" spans="2:9" s="245" customFormat="1" ht="10.199999999999999">
      <c r="B337" s="756"/>
      <c r="C337" s="757"/>
      <c r="D337" s="266"/>
      <c r="E337" s="267"/>
      <c r="F337" s="267"/>
      <c r="G337" s="268"/>
      <c r="H337" s="269">
        <f t="shared" si="12"/>
        <v>0</v>
      </c>
      <c r="I337" s="270">
        <f t="shared" si="13"/>
        <v>0</v>
      </c>
    </row>
    <row r="338" spans="2:9" s="245" customFormat="1" ht="10.199999999999999">
      <c r="B338" s="756"/>
      <c r="C338" s="757"/>
      <c r="D338" s="266"/>
      <c r="E338" s="267"/>
      <c r="F338" s="267"/>
      <c r="G338" s="268"/>
      <c r="H338" s="269">
        <f t="shared" si="12"/>
        <v>0</v>
      </c>
      <c r="I338" s="270">
        <f t="shared" si="13"/>
        <v>0</v>
      </c>
    </row>
    <row r="339" spans="2:9" s="245" customFormat="1" ht="10.199999999999999">
      <c r="B339" s="756"/>
      <c r="C339" s="757"/>
      <c r="D339" s="266"/>
      <c r="E339" s="267"/>
      <c r="F339" s="267"/>
      <c r="G339" s="268"/>
      <c r="H339" s="269">
        <f t="shared" si="12"/>
        <v>0</v>
      </c>
      <c r="I339" s="270">
        <f t="shared" si="13"/>
        <v>0</v>
      </c>
    </row>
    <row r="340" spans="2:9" s="245" customFormat="1" ht="10.199999999999999">
      <c r="B340" s="756"/>
      <c r="C340" s="757"/>
      <c r="D340" s="266"/>
      <c r="E340" s="267"/>
      <c r="F340" s="267"/>
      <c r="G340" s="268"/>
      <c r="H340" s="269">
        <f t="shared" si="12"/>
        <v>0</v>
      </c>
      <c r="I340" s="270">
        <f t="shared" si="13"/>
        <v>0</v>
      </c>
    </row>
    <row r="341" spans="2:9" s="245" customFormat="1" ht="10.199999999999999">
      <c r="B341" s="756"/>
      <c r="C341" s="757"/>
      <c r="D341" s="266"/>
      <c r="E341" s="267"/>
      <c r="F341" s="267"/>
      <c r="G341" s="268"/>
      <c r="H341" s="269">
        <f t="shared" si="12"/>
        <v>0</v>
      </c>
      <c r="I341" s="270">
        <f t="shared" si="13"/>
        <v>0</v>
      </c>
    </row>
    <row r="342" spans="2:9" s="245" customFormat="1" ht="10.199999999999999">
      <c r="B342" s="756"/>
      <c r="C342" s="757"/>
      <c r="D342" s="266"/>
      <c r="E342" s="267"/>
      <c r="F342" s="267"/>
      <c r="G342" s="268"/>
      <c r="H342" s="269">
        <f t="shared" si="12"/>
        <v>0</v>
      </c>
      <c r="I342" s="270">
        <f t="shared" si="13"/>
        <v>0</v>
      </c>
    </row>
    <row r="343" spans="2:9" s="245" customFormat="1" ht="10.199999999999999">
      <c r="B343" s="756"/>
      <c r="C343" s="757"/>
      <c r="D343" s="266"/>
      <c r="E343" s="267"/>
      <c r="F343" s="267"/>
      <c r="G343" s="268"/>
      <c r="H343" s="269">
        <f t="shared" si="12"/>
        <v>0</v>
      </c>
      <c r="I343" s="270">
        <f t="shared" si="13"/>
        <v>0</v>
      </c>
    </row>
    <row r="344" spans="2:9" s="245" customFormat="1" ht="10.199999999999999">
      <c r="B344" s="756"/>
      <c r="C344" s="757"/>
      <c r="D344" s="266"/>
      <c r="E344" s="267"/>
      <c r="F344" s="267"/>
      <c r="G344" s="268"/>
      <c r="H344" s="269">
        <f t="shared" si="12"/>
        <v>0</v>
      </c>
      <c r="I344" s="270">
        <f t="shared" si="13"/>
        <v>0</v>
      </c>
    </row>
    <row r="345" spans="2:9" s="245" customFormat="1" ht="10.199999999999999">
      <c r="B345" s="756"/>
      <c r="C345" s="757"/>
      <c r="D345" s="266"/>
      <c r="E345" s="267"/>
      <c r="F345" s="267"/>
      <c r="G345" s="268"/>
      <c r="H345" s="269">
        <f t="shared" si="12"/>
        <v>0</v>
      </c>
      <c r="I345" s="270">
        <f t="shared" si="13"/>
        <v>0</v>
      </c>
    </row>
    <row r="346" spans="2:9" s="245" customFormat="1" ht="10.199999999999999">
      <c r="B346" s="756"/>
      <c r="C346" s="757"/>
      <c r="D346" s="266"/>
      <c r="E346" s="267"/>
      <c r="F346" s="267"/>
      <c r="G346" s="268"/>
      <c r="H346" s="269">
        <f t="shared" si="12"/>
        <v>0</v>
      </c>
      <c r="I346" s="270">
        <f t="shared" si="13"/>
        <v>0</v>
      </c>
    </row>
    <row r="347" spans="2:9" s="245" customFormat="1" ht="10.199999999999999">
      <c r="B347" s="756"/>
      <c r="C347" s="757"/>
      <c r="D347" s="266"/>
      <c r="E347" s="267"/>
      <c r="F347" s="267"/>
      <c r="G347" s="268"/>
      <c r="H347" s="269">
        <f t="shared" si="12"/>
        <v>0</v>
      </c>
      <c r="I347" s="270">
        <f t="shared" si="13"/>
        <v>0</v>
      </c>
    </row>
    <row r="348" spans="2:9" s="245" customFormat="1" ht="10.199999999999999">
      <c r="B348" s="756"/>
      <c r="C348" s="757"/>
      <c r="D348" s="266"/>
      <c r="E348" s="267"/>
      <c r="F348" s="267"/>
      <c r="G348" s="268"/>
      <c r="H348" s="269">
        <f t="shared" si="12"/>
        <v>0</v>
      </c>
      <c r="I348" s="270">
        <f t="shared" si="13"/>
        <v>0</v>
      </c>
    </row>
    <row r="349" spans="2:9" s="245" customFormat="1" ht="10.199999999999999">
      <c r="B349" s="756"/>
      <c r="C349" s="757"/>
      <c r="D349" s="266"/>
      <c r="E349" s="267"/>
      <c r="F349" s="267"/>
      <c r="G349" s="268"/>
      <c r="H349" s="269">
        <f t="shared" si="12"/>
        <v>0</v>
      </c>
      <c r="I349" s="270">
        <f t="shared" si="13"/>
        <v>0</v>
      </c>
    </row>
    <row r="350" spans="2:9" s="245" customFormat="1" ht="10.199999999999999">
      <c r="B350" s="758"/>
      <c r="C350" s="759"/>
      <c r="D350" s="271"/>
      <c r="E350" s="272"/>
      <c r="F350" s="272"/>
      <c r="G350" s="273"/>
      <c r="H350" s="274">
        <f t="shared" si="12"/>
        <v>0</v>
      </c>
      <c r="I350" s="275">
        <f t="shared" si="13"/>
        <v>0</v>
      </c>
    </row>
    <row r="351" spans="2:9" s="244" customFormat="1" ht="12">
      <c r="B351" s="762" t="s">
        <v>233</v>
      </c>
      <c r="C351" s="763"/>
      <c r="D351" s="763"/>
      <c r="E351" s="763"/>
      <c r="F351" s="763"/>
      <c r="G351" s="764"/>
      <c r="H351" s="276">
        <f>ROUND(SUM(H301:H350),3)</f>
        <v>0</v>
      </c>
      <c r="I351" s="277">
        <f>ROUND(SUM(I301:I350),3)</f>
        <v>0</v>
      </c>
    </row>
    <row r="352" spans="2:9" s="244" customFormat="1" ht="12.6" thickBot="1">
      <c r="B352" s="765" t="s">
        <v>234</v>
      </c>
      <c r="C352" s="766"/>
      <c r="D352" s="766"/>
      <c r="E352" s="766"/>
      <c r="F352" s="766"/>
      <c r="G352" s="767"/>
      <c r="H352" s="768">
        <f>ROUND(I351-H351+I300,3)</f>
        <v>-4800</v>
      </c>
      <c r="I352" s="769"/>
    </row>
    <row r="353" spans="2:9" s="245" customFormat="1" ht="10.8" thickTop="1">
      <c r="B353" s="770" t="s">
        <v>5</v>
      </c>
      <c r="C353" s="771"/>
      <c r="D353" s="774" t="s">
        <v>6</v>
      </c>
      <c r="E353" s="775"/>
      <c r="F353" s="775"/>
      <c r="G353" s="775"/>
      <c r="H353" s="775"/>
      <c r="I353" s="776"/>
    </row>
    <row r="354" spans="2:9" s="245" customFormat="1" ht="10.199999999999999">
      <c r="B354" s="772"/>
      <c r="C354" s="773"/>
      <c r="D354" s="777" t="s">
        <v>235</v>
      </c>
      <c r="E354" s="778"/>
      <c r="F354" s="778"/>
      <c r="G354" s="778"/>
      <c r="H354" s="779" t="s">
        <v>236</v>
      </c>
      <c r="I354" s="780"/>
    </row>
    <row r="355" spans="2:9" s="245" customFormat="1" ht="10.199999999999999">
      <c r="B355" s="798" t="str">
        <f>B283</f>
        <v>YENİ YAPI</v>
      </c>
      <c r="C355" s="799"/>
      <c r="D355" s="802" t="str">
        <f>D283</f>
        <v>Emrah Kulaklı</v>
      </c>
      <c r="E355" s="803"/>
      <c r="F355" s="803"/>
      <c r="G355" s="803"/>
      <c r="H355" s="802" t="str">
        <f>H283</f>
        <v>Emrullah Yavaş</v>
      </c>
      <c r="I355" s="804"/>
    </row>
    <row r="356" spans="2:9" s="245" customFormat="1" ht="10.199999999999999">
      <c r="B356" s="800"/>
      <c r="C356" s="801"/>
      <c r="D356" s="802" t="str">
        <f>D284</f>
        <v>İnşaat Mühendisi</v>
      </c>
      <c r="E356" s="803"/>
      <c r="F356" s="803"/>
      <c r="G356" s="803"/>
      <c r="H356" s="802" t="str">
        <f>H284</f>
        <v>İnşaat Mühendisi</v>
      </c>
      <c r="I356" s="804"/>
    </row>
    <row r="357" spans="2:9" s="245" customFormat="1" ht="10.199999999999999">
      <c r="B357" s="800"/>
      <c r="C357" s="801"/>
      <c r="D357" s="259"/>
      <c r="H357" s="259"/>
      <c r="I357" s="254"/>
    </row>
    <row r="358" spans="2:9" s="245" customFormat="1" ht="10.199999999999999">
      <c r="B358" s="253"/>
      <c r="D358" s="259"/>
      <c r="H358" s="259"/>
      <c r="I358" s="254"/>
    </row>
    <row r="359" spans="2:9" s="245" customFormat="1" ht="10.8" thickBot="1">
      <c r="B359" s="255"/>
      <c r="C359" s="256"/>
      <c r="D359" s="260"/>
      <c r="E359" s="256"/>
      <c r="F359" s="256"/>
      <c r="G359" s="256"/>
      <c r="H359" s="260"/>
      <c r="I359" s="257"/>
    </row>
    <row r="360" spans="2:9" s="245" customFormat="1" ht="6" customHeight="1" thickTop="1"/>
    <row r="361" spans="2:9" ht="3.75" customHeight="1"/>
    <row r="362" spans="2:9" ht="9.75" customHeight="1" thickBot="1">
      <c r="B362" s="246"/>
      <c r="C362" s="246"/>
      <c r="D362" s="245"/>
      <c r="H362" s="247" t="s">
        <v>232</v>
      </c>
      <c r="I362" s="248">
        <f>I290+1</f>
        <v>5</v>
      </c>
    </row>
    <row r="363" spans="2:9" s="244" customFormat="1" ht="12" customHeight="1" thickTop="1">
      <c r="B363" s="278" t="s">
        <v>6</v>
      </c>
      <c r="C363" s="760" t="str">
        <f>C291</f>
        <v>:FARSYAPI</v>
      </c>
      <c r="D363" s="760"/>
      <c r="E363" s="760"/>
      <c r="F363" s="760"/>
      <c r="G363" s="760"/>
      <c r="H363" s="760"/>
      <c r="I363" s="761"/>
    </row>
    <row r="364" spans="2:9" s="244" customFormat="1" ht="12">
      <c r="B364" s="279" t="s">
        <v>5</v>
      </c>
      <c r="C364" s="783" t="str">
        <f t="shared" ref="C364:C367" si="14">C292</f>
        <v>:YENİ YAPI</v>
      </c>
      <c r="D364" s="783"/>
      <c r="E364" s="783"/>
      <c r="F364" s="783"/>
      <c r="G364" s="783"/>
      <c r="H364" s="783"/>
      <c r="I364" s="784"/>
    </row>
    <row r="365" spans="2:9" s="244" customFormat="1" ht="12" customHeight="1">
      <c r="B365" s="279" t="s">
        <v>230</v>
      </c>
      <c r="C365" s="785" t="str">
        <f t="shared" si="14"/>
        <v xml:space="preserve">:PANDROS </v>
      </c>
      <c r="D365" s="785"/>
      <c r="E365" s="785"/>
      <c r="F365" s="785"/>
      <c r="G365" s="785"/>
      <c r="H365" s="785"/>
      <c r="I365" s="786"/>
    </row>
    <row r="366" spans="2:9" s="244" customFormat="1" ht="12" customHeight="1">
      <c r="B366" s="279" t="s">
        <v>231</v>
      </c>
      <c r="C366" s="783" t="str">
        <f t="shared" si="14"/>
        <v>:İNCE İŞLER</v>
      </c>
      <c r="D366" s="783"/>
      <c r="E366" s="783"/>
      <c r="F366" s="783"/>
      <c r="G366" s="783"/>
      <c r="H366" s="783"/>
      <c r="I366" s="784"/>
    </row>
    <row r="367" spans="2:9" s="244" customFormat="1" ht="33" customHeight="1">
      <c r="B367" s="280" t="s">
        <v>228</v>
      </c>
      <c r="C367" s="787" t="str">
        <f t="shared" si="14"/>
        <v>:Kamp ve Konaklama Kesintisi</v>
      </c>
      <c r="D367" s="787"/>
      <c r="E367" s="787"/>
      <c r="F367" s="787"/>
      <c r="G367" s="787"/>
      <c r="H367" s="787"/>
      <c r="I367" s="788"/>
    </row>
    <row r="368" spans="2:9" s="244" customFormat="1" ht="12.6" thickBot="1">
      <c r="B368" s="281" t="s">
        <v>9</v>
      </c>
      <c r="C368" s="282" t="str">
        <f>C296</f>
        <v>:KES.04</v>
      </c>
      <c r="D368" s="283" t="s">
        <v>1</v>
      </c>
      <c r="E368" s="283" t="str">
        <f>E296</f>
        <v>:pkt</v>
      </c>
      <c r="F368" s="283"/>
      <c r="G368" s="283"/>
      <c r="H368" s="283" t="s">
        <v>198</v>
      </c>
      <c r="I368" s="284" t="str">
        <f>I296</f>
        <v>:1TL</v>
      </c>
    </row>
    <row r="369" spans="2:10" s="249" customFormat="1" ht="24" customHeight="1" thickTop="1" thickBot="1">
      <c r="B369" s="789" t="s">
        <v>229</v>
      </c>
      <c r="C369" s="790"/>
      <c r="D369" s="790"/>
      <c r="E369" s="790"/>
      <c r="F369" s="790"/>
      <c r="G369" s="790"/>
      <c r="H369" s="790"/>
      <c r="I369" s="791"/>
    </row>
    <row r="370" spans="2:10" s="244" customFormat="1" ht="12.6" thickTop="1">
      <c r="B370" s="792" t="s">
        <v>223</v>
      </c>
      <c r="C370" s="793"/>
      <c r="D370" s="793" t="s">
        <v>145</v>
      </c>
      <c r="E370" s="793"/>
      <c r="F370" s="793"/>
      <c r="G370" s="793"/>
      <c r="H370" s="796" t="s">
        <v>3</v>
      </c>
      <c r="I370" s="797"/>
    </row>
    <row r="371" spans="2:10" s="244" customFormat="1" ht="12">
      <c r="B371" s="794"/>
      <c r="C371" s="795"/>
      <c r="D371" s="251" t="s">
        <v>147</v>
      </c>
      <c r="E371" s="251" t="s">
        <v>224</v>
      </c>
      <c r="F371" s="251" t="s">
        <v>225</v>
      </c>
      <c r="G371" s="251" t="s">
        <v>148</v>
      </c>
      <c r="H371" s="258" t="s">
        <v>226</v>
      </c>
      <c r="I371" s="252" t="s">
        <v>227</v>
      </c>
      <c r="J371" s="250"/>
    </row>
    <row r="372" spans="2:10" s="244" customFormat="1" ht="12">
      <c r="B372" s="781" t="s">
        <v>237</v>
      </c>
      <c r="C372" s="782"/>
      <c r="D372" s="261"/>
      <c r="E372" s="262"/>
      <c r="F372" s="262"/>
      <c r="G372" s="263"/>
      <c r="H372" s="264"/>
      <c r="I372" s="265">
        <f>H352</f>
        <v>-4800</v>
      </c>
      <c r="J372" s="250"/>
    </row>
    <row r="373" spans="2:10" s="245" customFormat="1" ht="10.199999999999999">
      <c r="B373" s="756"/>
      <c r="C373" s="757"/>
      <c r="D373" s="266"/>
      <c r="E373" s="267"/>
      <c r="F373" s="267"/>
      <c r="G373" s="268"/>
      <c r="H373" s="269">
        <f>ROUND(IF(MID(B373,1,5)="MİNHA",PRODUCT(D373:G373),0),3)</f>
        <v>0</v>
      </c>
      <c r="I373" s="270">
        <f>ROUND(IF(MID(B373,1,5)&lt;&gt;"MİNHA",PRODUCT(D373:G373),0),3)</f>
        <v>0</v>
      </c>
    </row>
    <row r="374" spans="2:10" s="245" customFormat="1" ht="10.199999999999999">
      <c r="B374" s="756"/>
      <c r="C374" s="757"/>
      <c r="D374" s="266"/>
      <c r="E374" s="267"/>
      <c r="F374" s="267"/>
      <c r="G374" s="268"/>
      <c r="H374" s="269">
        <f t="shared" ref="H374:H422" si="15">ROUND(IF(MID(B374,1,5)="MİNHA",PRODUCT(D374:G374),0),3)</f>
        <v>0</v>
      </c>
      <c r="I374" s="270">
        <f t="shared" ref="I374:I422" si="16">ROUND(IF(MID(B374,1,5)&lt;&gt;"MİNHA",PRODUCT(D374:G374),0),3)</f>
        <v>0</v>
      </c>
    </row>
    <row r="375" spans="2:10" s="245" customFormat="1" ht="10.199999999999999">
      <c r="B375" s="756"/>
      <c r="C375" s="757"/>
      <c r="D375" s="266"/>
      <c r="E375" s="267"/>
      <c r="F375" s="267"/>
      <c r="G375" s="268"/>
      <c r="H375" s="269">
        <f t="shared" si="15"/>
        <v>0</v>
      </c>
      <c r="I375" s="270">
        <f t="shared" si="16"/>
        <v>0</v>
      </c>
    </row>
    <row r="376" spans="2:10" s="245" customFormat="1" ht="10.199999999999999">
      <c r="B376" s="756"/>
      <c r="C376" s="757"/>
      <c r="D376" s="266"/>
      <c r="E376" s="267"/>
      <c r="F376" s="267"/>
      <c r="G376" s="268"/>
      <c r="H376" s="269">
        <f t="shared" si="15"/>
        <v>0</v>
      </c>
      <c r="I376" s="270">
        <f t="shared" si="16"/>
        <v>0</v>
      </c>
    </row>
    <row r="377" spans="2:10" s="245" customFormat="1" ht="10.199999999999999">
      <c r="B377" s="756"/>
      <c r="C377" s="757"/>
      <c r="D377" s="266"/>
      <c r="E377" s="267"/>
      <c r="F377" s="267"/>
      <c r="G377" s="268"/>
      <c r="H377" s="269">
        <f t="shared" si="15"/>
        <v>0</v>
      </c>
      <c r="I377" s="270">
        <f t="shared" si="16"/>
        <v>0</v>
      </c>
    </row>
    <row r="378" spans="2:10" s="245" customFormat="1" ht="10.199999999999999">
      <c r="B378" s="756"/>
      <c r="C378" s="757"/>
      <c r="D378" s="266"/>
      <c r="E378" s="267"/>
      <c r="F378" s="267"/>
      <c r="G378" s="268"/>
      <c r="H378" s="269">
        <f t="shared" si="15"/>
        <v>0</v>
      </c>
      <c r="I378" s="270">
        <f t="shared" si="16"/>
        <v>0</v>
      </c>
    </row>
    <row r="379" spans="2:10" s="245" customFormat="1" ht="10.199999999999999">
      <c r="B379" s="756"/>
      <c r="C379" s="757"/>
      <c r="D379" s="266"/>
      <c r="E379" s="267"/>
      <c r="F379" s="267"/>
      <c r="G379" s="268"/>
      <c r="H379" s="269">
        <f t="shared" si="15"/>
        <v>0</v>
      </c>
      <c r="I379" s="270">
        <f t="shared" si="16"/>
        <v>0</v>
      </c>
    </row>
    <row r="380" spans="2:10" s="245" customFormat="1" ht="10.199999999999999">
      <c r="B380" s="756"/>
      <c r="C380" s="757"/>
      <c r="D380" s="266"/>
      <c r="E380" s="267"/>
      <c r="F380" s="267"/>
      <c r="G380" s="268"/>
      <c r="H380" s="269">
        <f t="shared" si="15"/>
        <v>0</v>
      </c>
      <c r="I380" s="270">
        <f t="shared" si="16"/>
        <v>0</v>
      </c>
    </row>
    <row r="381" spans="2:10" s="245" customFormat="1" ht="10.199999999999999">
      <c r="B381" s="756"/>
      <c r="C381" s="757"/>
      <c r="D381" s="266"/>
      <c r="E381" s="267"/>
      <c r="F381" s="267"/>
      <c r="G381" s="268"/>
      <c r="H381" s="269">
        <f t="shared" si="15"/>
        <v>0</v>
      </c>
      <c r="I381" s="270">
        <f t="shared" si="16"/>
        <v>0</v>
      </c>
    </row>
    <row r="382" spans="2:10" s="245" customFormat="1" ht="10.199999999999999">
      <c r="B382" s="756"/>
      <c r="C382" s="757"/>
      <c r="D382" s="266"/>
      <c r="E382" s="267"/>
      <c r="F382" s="267"/>
      <c r="G382" s="268"/>
      <c r="H382" s="269">
        <f t="shared" si="15"/>
        <v>0</v>
      </c>
      <c r="I382" s="270">
        <f t="shared" si="16"/>
        <v>0</v>
      </c>
    </row>
    <row r="383" spans="2:10" s="245" customFormat="1" ht="10.199999999999999">
      <c r="B383" s="756"/>
      <c r="C383" s="757"/>
      <c r="D383" s="266"/>
      <c r="E383" s="267"/>
      <c r="F383" s="267"/>
      <c r="G383" s="268"/>
      <c r="H383" s="269">
        <f t="shared" si="15"/>
        <v>0</v>
      </c>
      <c r="I383" s="270">
        <f t="shared" si="16"/>
        <v>0</v>
      </c>
    </row>
    <row r="384" spans="2:10" s="245" customFormat="1" ht="10.199999999999999">
      <c r="B384" s="756"/>
      <c r="C384" s="757"/>
      <c r="D384" s="266"/>
      <c r="E384" s="267"/>
      <c r="F384" s="267"/>
      <c r="G384" s="268"/>
      <c r="H384" s="269">
        <f t="shared" si="15"/>
        <v>0</v>
      </c>
      <c r="I384" s="270">
        <f t="shared" si="16"/>
        <v>0</v>
      </c>
    </row>
    <row r="385" spans="2:9" s="245" customFormat="1" ht="10.199999999999999">
      <c r="B385" s="756"/>
      <c r="C385" s="757"/>
      <c r="D385" s="266"/>
      <c r="E385" s="267"/>
      <c r="F385" s="267"/>
      <c r="G385" s="268"/>
      <c r="H385" s="269">
        <f t="shared" si="15"/>
        <v>0</v>
      </c>
      <c r="I385" s="270">
        <f t="shared" si="16"/>
        <v>0</v>
      </c>
    </row>
    <row r="386" spans="2:9" s="245" customFormat="1" ht="10.199999999999999">
      <c r="B386" s="756"/>
      <c r="C386" s="757"/>
      <c r="D386" s="266"/>
      <c r="E386" s="267"/>
      <c r="F386" s="267"/>
      <c r="G386" s="268"/>
      <c r="H386" s="269">
        <f t="shared" si="15"/>
        <v>0</v>
      </c>
      <c r="I386" s="270">
        <f t="shared" si="16"/>
        <v>0</v>
      </c>
    </row>
    <row r="387" spans="2:9" s="245" customFormat="1" ht="10.199999999999999">
      <c r="B387" s="756"/>
      <c r="C387" s="757"/>
      <c r="D387" s="266"/>
      <c r="E387" s="267"/>
      <c r="F387" s="267"/>
      <c r="G387" s="268"/>
      <c r="H387" s="269">
        <f t="shared" si="15"/>
        <v>0</v>
      </c>
      <c r="I387" s="270">
        <f t="shared" si="16"/>
        <v>0</v>
      </c>
    </row>
    <row r="388" spans="2:9" s="245" customFormat="1" ht="10.199999999999999">
      <c r="B388" s="756"/>
      <c r="C388" s="757"/>
      <c r="D388" s="266"/>
      <c r="E388" s="267"/>
      <c r="F388" s="267"/>
      <c r="G388" s="268"/>
      <c r="H388" s="269">
        <f t="shared" si="15"/>
        <v>0</v>
      </c>
      <c r="I388" s="270">
        <f t="shared" si="16"/>
        <v>0</v>
      </c>
    </row>
    <row r="389" spans="2:9" s="245" customFormat="1" ht="10.199999999999999">
      <c r="B389" s="756"/>
      <c r="C389" s="757"/>
      <c r="D389" s="266"/>
      <c r="E389" s="267"/>
      <c r="F389" s="267"/>
      <c r="G389" s="268"/>
      <c r="H389" s="269">
        <f t="shared" si="15"/>
        <v>0</v>
      </c>
      <c r="I389" s="270">
        <f t="shared" si="16"/>
        <v>0</v>
      </c>
    </row>
    <row r="390" spans="2:9" s="245" customFormat="1" ht="10.199999999999999">
      <c r="B390" s="756"/>
      <c r="C390" s="757"/>
      <c r="D390" s="266"/>
      <c r="E390" s="267"/>
      <c r="F390" s="267"/>
      <c r="G390" s="268"/>
      <c r="H390" s="269">
        <f t="shared" si="15"/>
        <v>0</v>
      </c>
      <c r="I390" s="270">
        <f t="shared" si="16"/>
        <v>0</v>
      </c>
    </row>
    <row r="391" spans="2:9" s="245" customFormat="1" ht="10.199999999999999">
      <c r="B391" s="756"/>
      <c r="C391" s="757"/>
      <c r="D391" s="266"/>
      <c r="E391" s="267"/>
      <c r="F391" s="267"/>
      <c r="G391" s="268"/>
      <c r="H391" s="269">
        <f t="shared" si="15"/>
        <v>0</v>
      </c>
      <c r="I391" s="270">
        <f t="shared" si="16"/>
        <v>0</v>
      </c>
    </row>
    <row r="392" spans="2:9" s="245" customFormat="1" ht="10.199999999999999">
      <c r="B392" s="756"/>
      <c r="C392" s="757"/>
      <c r="D392" s="266"/>
      <c r="E392" s="267"/>
      <c r="F392" s="267"/>
      <c r="G392" s="268"/>
      <c r="H392" s="269">
        <f t="shared" si="15"/>
        <v>0</v>
      </c>
      <c r="I392" s="270">
        <f t="shared" si="16"/>
        <v>0</v>
      </c>
    </row>
    <row r="393" spans="2:9" s="245" customFormat="1" ht="10.199999999999999">
      <c r="B393" s="756"/>
      <c r="C393" s="757"/>
      <c r="D393" s="266"/>
      <c r="E393" s="267"/>
      <c r="F393" s="267"/>
      <c r="G393" s="268"/>
      <c r="H393" s="269">
        <f t="shared" si="15"/>
        <v>0</v>
      </c>
      <c r="I393" s="270">
        <f t="shared" si="16"/>
        <v>0</v>
      </c>
    </row>
    <row r="394" spans="2:9" s="245" customFormat="1" ht="10.199999999999999">
      <c r="B394" s="756"/>
      <c r="C394" s="757"/>
      <c r="D394" s="266"/>
      <c r="E394" s="267"/>
      <c r="F394" s="267"/>
      <c r="G394" s="268"/>
      <c r="H394" s="269">
        <f t="shared" si="15"/>
        <v>0</v>
      </c>
      <c r="I394" s="270">
        <f t="shared" si="16"/>
        <v>0</v>
      </c>
    </row>
    <row r="395" spans="2:9" s="245" customFormat="1" ht="10.199999999999999">
      <c r="B395" s="756"/>
      <c r="C395" s="757"/>
      <c r="D395" s="266"/>
      <c r="E395" s="267"/>
      <c r="F395" s="267"/>
      <c r="G395" s="268"/>
      <c r="H395" s="269">
        <f t="shared" si="15"/>
        <v>0</v>
      </c>
      <c r="I395" s="270">
        <f t="shared" si="16"/>
        <v>0</v>
      </c>
    </row>
    <row r="396" spans="2:9" s="245" customFormat="1" ht="10.199999999999999">
      <c r="B396" s="756"/>
      <c r="C396" s="757"/>
      <c r="D396" s="266"/>
      <c r="E396" s="267"/>
      <c r="F396" s="267"/>
      <c r="G396" s="268"/>
      <c r="H396" s="269">
        <f t="shared" si="15"/>
        <v>0</v>
      </c>
      <c r="I396" s="270">
        <f t="shared" si="16"/>
        <v>0</v>
      </c>
    </row>
    <row r="397" spans="2:9" s="245" customFormat="1" ht="10.199999999999999">
      <c r="B397" s="756"/>
      <c r="C397" s="757"/>
      <c r="D397" s="266"/>
      <c r="E397" s="267"/>
      <c r="F397" s="267"/>
      <c r="G397" s="268"/>
      <c r="H397" s="269">
        <f t="shared" si="15"/>
        <v>0</v>
      </c>
      <c r="I397" s="270">
        <f t="shared" si="16"/>
        <v>0</v>
      </c>
    </row>
    <row r="398" spans="2:9" s="245" customFormat="1" ht="10.199999999999999">
      <c r="B398" s="756"/>
      <c r="C398" s="757"/>
      <c r="D398" s="266"/>
      <c r="E398" s="267"/>
      <c r="F398" s="267"/>
      <c r="G398" s="268"/>
      <c r="H398" s="269">
        <f t="shared" si="15"/>
        <v>0</v>
      </c>
      <c r="I398" s="270">
        <f t="shared" si="16"/>
        <v>0</v>
      </c>
    </row>
    <row r="399" spans="2:9" s="245" customFormat="1" ht="10.199999999999999">
      <c r="B399" s="756"/>
      <c r="C399" s="757"/>
      <c r="D399" s="266"/>
      <c r="E399" s="267"/>
      <c r="F399" s="267"/>
      <c r="G399" s="268"/>
      <c r="H399" s="269">
        <f t="shared" si="15"/>
        <v>0</v>
      </c>
      <c r="I399" s="270">
        <f t="shared" si="16"/>
        <v>0</v>
      </c>
    </row>
    <row r="400" spans="2:9" s="245" customFormat="1" ht="10.199999999999999">
      <c r="B400" s="756"/>
      <c r="C400" s="757"/>
      <c r="D400" s="266"/>
      <c r="E400" s="267"/>
      <c r="F400" s="267"/>
      <c r="G400" s="268"/>
      <c r="H400" s="269">
        <f t="shared" si="15"/>
        <v>0</v>
      </c>
      <c r="I400" s="270">
        <f t="shared" si="16"/>
        <v>0</v>
      </c>
    </row>
    <row r="401" spans="2:9" s="245" customFormat="1" ht="10.199999999999999">
      <c r="B401" s="756"/>
      <c r="C401" s="757"/>
      <c r="D401" s="266"/>
      <c r="E401" s="267"/>
      <c r="F401" s="267"/>
      <c r="G401" s="268"/>
      <c r="H401" s="269">
        <f t="shared" si="15"/>
        <v>0</v>
      </c>
      <c r="I401" s="270">
        <f t="shared" si="16"/>
        <v>0</v>
      </c>
    </row>
    <row r="402" spans="2:9" s="245" customFormat="1" ht="10.199999999999999">
      <c r="B402" s="756"/>
      <c r="C402" s="757"/>
      <c r="D402" s="266"/>
      <c r="E402" s="267"/>
      <c r="F402" s="267"/>
      <c r="G402" s="268"/>
      <c r="H402" s="269">
        <f t="shared" si="15"/>
        <v>0</v>
      </c>
      <c r="I402" s="270">
        <f t="shared" si="16"/>
        <v>0</v>
      </c>
    </row>
    <row r="403" spans="2:9" s="245" customFormat="1" ht="10.199999999999999">
      <c r="B403" s="756"/>
      <c r="C403" s="757"/>
      <c r="D403" s="266"/>
      <c r="E403" s="267"/>
      <c r="F403" s="267"/>
      <c r="G403" s="268"/>
      <c r="H403" s="269">
        <f t="shared" si="15"/>
        <v>0</v>
      </c>
      <c r="I403" s="270">
        <f t="shared" si="16"/>
        <v>0</v>
      </c>
    </row>
    <row r="404" spans="2:9" s="245" customFormat="1" ht="10.199999999999999">
      <c r="B404" s="756"/>
      <c r="C404" s="757"/>
      <c r="D404" s="266"/>
      <c r="E404" s="267"/>
      <c r="F404" s="267"/>
      <c r="G404" s="268"/>
      <c r="H404" s="269">
        <f t="shared" si="15"/>
        <v>0</v>
      </c>
      <c r="I404" s="270">
        <f t="shared" si="16"/>
        <v>0</v>
      </c>
    </row>
    <row r="405" spans="2:9" s="245" customFormat="1" ht="10.199999999999999">
      <c r="B405" s="756"/>
      <c r="C405" s="757"/>
      <c r="D405" s="266"/>
      <c r="E405" s="267"/>
      <c r="F405" s="267"/>
      <c r="G405" s="268"/>
      <c r="H405" s="269">
        <f t="shared" si="15"/>
        <v>0</v>
      </c>
      <c r="I405" s="270">
        <f t="shared" si="16"/>
        <v>0</v>
      </c>
    </row>
    <row r="406" spans="2:9" s="245" customFormat="1" ht="10.199999999999999">
      <c r="B406" s="756"/>
      <c r="C406" s="757"/>
      <c r="D406" s="266"/>
      <c r="E406" s="267"/>
      <c r="F406" s="267"/>
      <c r="G406" s="268"/>
      <c r="H406" s="269">
        <f t="shared" si="15"/>
        <v>0</v>
      </c>
      <c r="I406" s="270">
        <f t="shared" si="16"/>
        <v>0</v>
      </c>
    </row>
    <row r="407" spans="2:9" s="245" customFormat="1" ht="10.199999999999999">
      <c r="B407" s="756"/>
      <c r="C407" s="757"/>
      <c r="D407" s="266"/>
      <c r="E407" s="267"/>
      <c r="F407" s="267"/>
      <c r="G407" s="268"/>
      <c r="H407" s="269">
        <f t="shared" si="15"/>
        <v>0</v>
      </c>
      <c r="I407" s="270">
        <f t="shared" si="16"/>
        <v>0</v>
      </c>
    </row>
    <row r="408" spans="2:9" s="245" customFormat="1" ht="10.199999999999999">
      <c r="B408" s="756"/>
      <c r="C408" s="757"/>
      <c r="D408" s="266"/>
      <c r="E408" s="267"/>
      <c r="F408" s="267"/>
      <c r="G408" s="268"/>
      <c r="H408" s="269">
        <f t="shared" si="15"/>
        <v>0</v>
      </c>
      <c r="I408" s="270">
        <f t="shared" si="16"/>
        <v>0</v>
      </c>
    </row>
    <row r="409" spans="2:9" s="245" customFormat="1" ht="10.199999999999999">
      <c r="B409" s="756"/>
      <c r="C409" s="757"/>
      <c r="D409" s="266"/>
      <c r="E409" s="267"/>
      <c r="F409" s="267"/>
      <c r="G409" s="268"/>
      <c r="H409" s="269">
        <f t="shared" si="15"/>
        <v>0</v>
      </c>
      <c r="I409" s="270">
        <f t="shared" si="16"/>
        <v>0</v>
      </c>
    </row>
    <row r="410" spans="2:9" s="245" customFormat="1" ht="10.199999999999999">
      <c r="B410" s="756"/>
      <c r="C410" s="757"/>
      <c r="D410" s="266"/>
      <c r="E410" s="267"/>
      <c r="F410" s="267"/>
      <c r="G410" s="268"/>
      <c r="H410" s="269">
        <f t="shared" si="15"/>
        <v>0</v>
      </c>
      <c r="I410" s="270">
        <f t="shared" si="16"/>
        <v>0</v>
      </c>
    </row>
    <row r="411" spans="2:9" s="245" customFormat="1" ht="10.199999999999999">
      <c r="B411" s="756"/>
      <c r="C411" s="757"/>
      <c r="D411" s="266"/>
      <c r="E411" s="267"/>
      <c r="F411" s="267"/>
      <c r="G411" s="268"/>
      <c r="H411" s="269">
        <f t="shared" si="15"/>
        <v>0</v>
      </c>
      <c r="I411" s="270">
        <f t="shared" si="16"/>
        <v>0</v>
      </c>
    </row>
    <row r="412" spans="2:9" s="245" customFormat="1" ht="10.199999999999999">
      <c r="B412" s="756"/>
      <c r="C412" s="757"/>
      <c r="D412" s="266"/>
      <c r="E412" s="267"/>
      <c r="F412" s="267"/>
      <c r="G412" s="268"/>
      <c r="H412" s="269">
        <f t="shared" si="15"/>
        <v>0</v>
      </c>
      <c r="I412" s="270">
        <f t="shared" si="16"/>
        <v>0</v>
      </c>
    </row>
    <row r="413" spans="2:9" s="245" customFormat="1" ht="10.199999999999999">
      <c r="B413" s="756"/>
      <c r="C413" s="757"/>
      <c r="D413" s="266"/>
      <c r="E413" s="267"/>
      <c r="F413" s="267"/>
      <c r="G413" s="268"/>
      <c r="H413" s="269">
        <f t="shared" si="15"/>
        <v>0</v>
      </c>
      <c r="I413" s="270">
        <f t="shared" si="16"/>
        <v>0</v>
      </c>
    </row>
    <row r="414" spans="2:9" s="245" customFormat="1" ht="10.199999999999999">
      <c r="B414" s="756"/>
      <c r="C414" s="757"/>
      <c r="D414" s="266"/>
      <c r="E414" s="267"/>
      <c r="F414" s="267"/>
      <c r="G414" s="268"/>
      <c r="H414" s="269">
        <f t="shared" si="15"/>
        <v>0</v>
      </c>
      <c r="I414" s="270">
        <f t="shared" si="16"/>
        <v>0</v>
      </c>
    </row>
    <row r="415" spans="2:9" s="245" customFormat="1" ht="10.199999999999999">
      <c r="B415" s="756"/>
      <c r="C415" s="757"/>
      <c r="D415" s="266"/>
      <c r="E415" s="267"/>
      <c r="F415" s="267"/>
      <c r="G415" s="268"/>
      <c r="H415" s="269">
        <f t="shared" si="15"/>
        <v>0</v>
      </c>
      <c r="I415" s="270">
        <f t="shared" si="16"/>
        <v>0</v>
      </c>
    </row>
    <row r="416" spans="2:9" s="245" customFormat="1" ht="10.199999999999999">
      <c r="B416" s="756"/>
      <c r="C416" s="757"/>
      <c r="D416" s="266"/>
      <c r="E416" s="267"/>
      <c r="F416" s="267"/>
      <c r="G416" s="268"/>
      <c r="H416" s="269">
        <f t="shared" si="15"/>
        <v>0</v>
      </c>
      <c r="I416" s="270">
        <f t="shared" si="16"/>
        <v>0</v>
      </c>
    </row>
    <row r="417" spans="2:9" s="245" customFormat="1" ht="10.199999999999999">
      <c r="B417" s="756"/>
      <c r="C417" s="757"/>
      <c r="D417" s="266"/>
      <c r="E417" s="267"/>
      <c r="F417" s="267"/>
      <c r="G417" s="268"/>
      <c r="H417" s="269">
        <f t="shared" si="15"/>
        <v>0</v>
      </c>
      <c r="I417" s="270">
        <f t="shared" si="16"/>
        <v>0</v>
      </c>
    </row>
    <row r="418" spans="2:9" s="245" customFormat="1" ht="10.199999999999999">
      <c r="B418" s="756"/>
      <c r="C418" s="757"/>
      <c r="D418" s="266"/>
      <c r="E418" s="267"/>
      <c r="F418" s="267"/>
      <c r="G418" s="268"/>
      <c r="H418" s="269">
        <f t="shared" si="15"/>
        <v>0</v>
      </c>
      <c r="I418" s="270">
        <f t="shared" si="16"/>
        <v>0</v>
      </c>
    </row>
    <row r="419" spans="2:9" s="245" customFormat="1" ht="10.199999999999999">
      <c r="B419" s="756"/>
      <c r="C419" s="757"/>
      <c r="D419" s="266"/>
      <c r="E419" s="267"/>
      <c r="F419" s="267"/>
      <c r="G419" s="268"/>
      <c r="H419" s="269">
        <f t="shared" si="15"/>
        <v>0</v>
      </c>
      <c r="I419" s="270">
        <f t="shared" si="16"/>
        <v>0</v>
      </c>
    </row>
    <row r="420" spans="2:9" s="245" customFormat="1" ht="10.199999999999999">
      <c r="B420" s="756"/>
      <c r="C420" s="757"/>
      <c r="D420" s="266"/>
      <c r="E420" s="267"/>
      <c r="F420" s="267"/>
      <c r="G420" s="268"/>
      <c r="H420" s="269">
        <f t="shared" si="15"/>
        <v>0</v>
      </c>
      <c r="I420" s="270">
        <f t="shared" si="16"/>
        <v>0</v>
      </c>
    </row>
    <row r="421" spans="2:9" s="245" customFormat="1" ht="10.199999999999999">
      <c r="B421" s="756"/>
      <c r="C421" s="757"/>
      <c r="D421" s="266"/>
      <c r="E421" s="267"/>
      <c r="F421" s="267"/>
      <c r="G421" s="268"/>
      <c r="H421" s="269">
        <f t="shared" si="15"/>
        <v>0</v>
      </c>
      <c r="I421" s="270">
        <f t="shared" si="16"/>
        <v>0</v>
      </c>
    </row>
    <row r="422" spans="2:9" s="245" customFormat="1" ht="10.199999999999999">
      <c r="B422" s="758"/>
      <c r="C422" s="759"/>
      <c r="D422" s="271"/>
      <c r="E422" s="272"/>
      <c r="F422" s="272"/>
      <c r="G422" s="273"/>
      <c r="H422" s="274">
        <f t="shared" si="15"/>
        <v>0</v>
      </c>
      <c r="I422" s="275">
        <f t="shared" si="16"/>
        <v>0</v>
      </c>
    </row>
    <row r="423" spans="2:9" s="244" customFormat="1" ht="12">
      <c r="B423" s="762" t="s">
        <v>233</v>
      </c>
      <c r="C423" s="763"/>
      <c r="D423" s="763"/>
      <c r="E423" s="763"/>
      <c r="F423" s="763"/>
      <c r="G423" s="764"/>
      <c r="H423" s="276">
        <f>ROUND(SUM(H373:H422),3)</f>
        <v>0</v>
      </c>
      <c r="I423" s="277">
        <f>ROUND(SUM(I373:I422),3)</f>
        <v>0</v>
      </c>
    </row>
    <row r="424" spans="2:9" s="244" customFormat="1" ht="12.6" thickBot="1">
      <c r="B424" s="765" t="s">
        <v>234</v>
      </c>
      <c r="C424" s="766"/>
      <c r="D424" s="766"/>
      <c r="E424" s="766"/>
      <c r="F424" s="766"/>
      <c r="G424" s="767"/>
      <c r="H424" s="768">
        <f>ROUND(I423-H423+I372,3)</f>
        <v>-4800</v>
      </c>
      <c r="I424" s="769"/>
    </row>
    <row r="425" spans="2:9" s="245" customFormat="1" ht="10.8" thickTop="1">
      <c r="B425" s="770" t="s">
        <v>5</v>
      </c>
      <c r="C425" s="771"/>
      <c r="D425" s="774" t="s">
        <v>6</v>
      </c>
      <c r="E425" s="775"/>
      <c r="F425" s="775"/>
      <c r="G425" s="775"/>
      <c r="H425" s="775"/>
      <c r="I425" s="776"/>
    </row>
    <row r="426" spans="2:9" s="245" customFormat="1" ht="10.199999999999999">
      <c r="B426" s="772"/>
      <c r="C426" s="773"/>
      <c r="D426" s="777" t="s">
        <v>235</v>
      </c>
      <c r="E426" s="778"/>
      <c r="F426" s="778"/>
      <c r="G426" s="778"/>
      <c r="H426" s="779" t="s">
        <v>236</v>
      </c>
      <c r="I426" s="780"/>
    </row>
    <row r="427" spans="2:9" s="245" customFormat="1" ht="10.199999999999999">
      <c r="B427" s="798" t="str">
        <f>B355</f>
        <v>YENİ YAPI</v>
      </c>
      <c r="C427" s="799"/>
      <c r="D427" s="802" t="str">
        <f>D355</f>
        <v>Emrah Kulaklı</v>
      </c>
      <c r="E427" s="803"/>
      <c r="F427" s="803"/>
      <c r="G427" s="803"/>
      <c r="H427" s="802" t="str">
        <f>H355</f>
        <v>Emrullah Yavaş</v>
      </c>
      <c r="I427" s="804"/>
    </row>
    <row r="428" spans="2:9" s="245" customFormat="1" ht="10.199999999999999">
      <c r="B428" s="800"/>
      <c r="C428" s="801"/>
      <c r="D428" s="802" t="str">
        <f>D356</f>
        <v>İnşaat Mühendisi</v>
      </c>
      <c r="E428" s="803"/>
      <c r="F428" s="803"/>
      <c r="G428" s="803"/>
      <c r="H428" s="802" t="str">
        <f>H356</f>
        <v>İnşaat Mühendisi</v>
      </c>
      <c r="I428" s="804"/>
    </row>
    <row r="429" spans="2:9" s="245" customFormat="1" ht="10.199999999999999">
      <c r="B429" s="800"/>
      <c r="C429" s="801"/>
      <c r="D429" s="259"/>
      <c r="H429" s="259"/>
      <c r="I429" s="254"/>
    </row>
    <row r="430" spans="2:9" s="245" customFormat="1" ht="10.199999999999999">
      <c r="B430" s="253"/>
      <c r="D430" s="259"/>
      <c r="H430" s="259"/>
      <c r="I430" s="254"/>
    </row>
    <row r="431" spans="2:9" s="245" customFormat="1" ht="10.8" thickBot="1">
      <c r="B431" s="255"/>
      <c r="C431" s="256"/>
      <c r="D431" s="260"/>
      <c r="E431" s="256"/>
      <c r="F431" s="256"/>
      <c r="G431" s="256"/>
      <c r="H431" s="260"/>
      <c r="I431" s="257"/>
    </row>
    <row r="432" spans="2:9" s="245" customFormat="1" ht="6" customHeight="1" thickTop="1"/>
    <row r="433" spans="2:10" ht="3.75" customHeight="1"/>
    <row r="434" spans="2:10" ht="9.75" customHeight="1" thickBot="1">
      <c r="B434" s="246"/>
      <c r="C434" s="246"/>
      <c r="D434" s="245"/>
      <c r="H434" s="247" t="s">
        <v>232</v>
      </c>
      <c r="I434" s="248">
        <f>I362+1</f>
        <v>6</v>
      </c>
    </row>
    <row r="435" spans="2:10" s="244" customFormat="1" ht="12" customHeight="1" thickTop="1">
      <c r="B435" s="278" t="s">
        <v>6</v>
      </c>
      <c r="C435" s="760" t="str">
        <f>C363</f>
        <v>:FARSYAPI</v>
      </c>
      <c r="D435" s="760"/>
      <c r="E435" s="760"/>
      <c r="F435" s="760"/>
      <c r="G435" s="760"/>
      <c r="H435" s="760"/>
      <c r="I435" s="761"/>
    </row>
    <row r="436" spans="2:10" s="244" customFormat="1" ht="12">
      <c r="B436" s="279" t="s">
        <v>5</v>
      </c>
      <c r="C436" s="783" t="str">
        <f t="shared" ref="C436:C439" si="17">C364</f>
        <v>:YENİ YAPI</v>
      </c>
      <c r="D436" s="783"/>
      <c r="E436" s="783"/>
      <c r="F436" s="783"/>
      <c r="G436" s="783"/>
      <c r="H436" s="783"/>
      <c r="I436" s="784"/>
    </row>
    <row r="437" spans="2:10" s="244" customFormat="1" ht="12" customHeight="1">
      <c r="B437" s="279" t="s">
        <v>230</v>
      </c>
      <c r="C437" s="785" t="str">
        <f t="shared" si="17"/>
        <v xml:space="preserve">:PANDROS </v>
      </c>
      <c r="D437" s="785"/>
      <c r="E437" s="785"/>
      <c r="F437" s="785"/>
      <c r="G437" s="785"/>
      <c r="H437" s="785"/>
      <c r="I437" s="786"/>
    </row>
    <row r="438" spans="2:10" s="244" customFormat="1" ht="12" customHeight="1">
      <c r="B438" s="279" t="s">
        <v>231</v>
      </c>
      <c r="C438" s="783" t="str">
        <f t="shared" si="17"/>
        <v>:İNCE İŞLER</v>
      </c>
      <c r="D438" s="783"/>
      <c r="E438" s="783"/>
      <c r="F438" s="783"/>
      <c r="G438" s="783"/>
      <c r="H438" s="783"/>
      <c r="I438" s="784"/>
    </row>
    <row r="439" spans="2:10" s="244" customFormat="1" ht="33" customHeight="1">
      <c r="B439" s="280" t="s">
        <v>228</v>
      </c>
      <c r="C439" s="787" t="str">
        <f t="shared" si="17"/>
        <v>:Kamp ve Konaklama Kesintisi</v>
      </c>
      <c r="D439" s="787"/>
      <c r="E439" s="787"/>
      <c r="F439" s="787"/>
      <c r="G439" s="787"/>
      <c r="H439" s="787"/>
      <c r="I439" s="788"/>
    </row>
    <row r="440" spans="2:10" s="244" customFormat="1" ht="12.6" thickBot="1">
      <c r="B440" s="281" t="s">
        <v>9</v>
      </c>
      <c r="C440" s="282" t="str">
        <f>C368</f>
        <v>:KES.04</v>
      </c>
      <c r="D440" s="283" t="s">
        <v>1</v>
      </c>
      <c r="E440" s="283" t="str">
        <f>E368</f>
        <v>:pkt</v>
      </c>
      <c r="F440" s="283"/>
      <c r="G440" s="283"/>
      <c r="H440" s="283" t="s">
        <v>198</v>
      </c>
      <c r="I440" s="284" t="str">
        <f>I368</f>
        <v>:1TL</v>
      </c>
    </row>
    <row r="441" spans="2:10" s="249" customFormat="1" ht="24" customHeight="1" thickTop="1" thickBot="1">
      <c r="B441" s="789" t="s">
        <v>229</v>
      </c>
      <c r="C441" s="790"/>
      <c r="D441" s="790"/>
      <c r="E441" s="790"/>
      <c r="F441" s="790"/>
      <c r="G441" s="790"/>
      <c r="H441" s="790"/>
      <c r="I441" s="791"/>
    </row>
    <row r="442" spans="2:10" s="244" customFormat="1" ht="12.6" thickTop="1">
      <c r="B442" s="792" t="s">
        <v>223</v>
      </c>
      <c r="C442" s="793"/>
      <c r="D442" s="793" t="s">
        <v>145</v>
      </c>
      <c r="E442" s="793"/>
      <c r="F442" s="793"/>
      <c r="G442" s="793"/>
      <c r="H442" s="796" t="s">
        <v>3</v>
      </c>
      <c r="I442" s="797"/>
    </row>
    <row r="443" spans="2:10" s="244" customFormat="1" ht="12">
      <c r="B443" s="794"/>
      <c r="C443" s="795"/>
      <c r="D443" s="251" t="s">
        <v>147</v>
      </c>
      <c r="E443" s="251" t="s">
        <v>224</v>
      </c>
      <c r="F443" s="251" t="s">
        <v>225</v>
      </c>
      <c r="G443" s="251" t="s">
        <v>148</v>
      </c>
      <c r="H443" s="258" t="s">
        <v>226</v>
      </c>
      <c r="I443" s="252" t="s">
        <v>227</v>
      </c>
      <c r="J443" s="250"/>
    </row>
    <row r="444" spans="2:10" s="244" customFormat="1" ht="12">
      <c r="B444" s="781" t="s">
        <v>237</v>
      </c>
      <c r="C444" s="782"/>
      <c r="D444" s="261"/>
      <c r="E444" s="262"/>
      <c r="F444" s="262"/>
      <c r="G444" s="263"/>
      <c r="H444" s="264"/>
      <c r="I444" s="265">
        <f>H424</f>
        <v>-4800</v>
      </c>
      <c r="J444" s="250"/>
    </row>
    <row r="445" spans="2:10" s="245" customFormat="1" ht="10.199999999999999">
      <c r="B445" s="756"/>
      <c r="C445" s="757"/>
      <c r="D445" s="266"/>
      <c r="E445" s="267"/>
      <c r="F445" s="267"/>
      <c r="G445" s="268"/>
      <c r="H445" s="269">
        <f>ROUND(IF(MID(B445,1,5)="MİNHA",PRODUCT(D445:G445),0),3)</f>
        <v>0</v>
      </c>
      <c r="I445" s="270">
        <f>ROUND(IF(MID(B445,1,5)&lt;&gt;"MİNHA",PRODUCT(D445:G445),0),3)</f>
        <v>0</v>
      </c>
    </row>
    <row r="446" spans="2:10" s="245" customFormat="1" ht="10.199999999999999">
      <c r="B446" s="756"/>
      <c r="C446" s="757"/>
      <c r="D446" s="266"/>
      <c r="E446" s="267"/>
      <c r="F446" s="267"/>
      <c r="G446" s="268"/>
      <c r="H446" s="269">
        <f t="shared" ref="H446:H494" si="18">ROUND(IF(MID(B446,1,5)="MİNHA",PRODUCT(D446:G446),0),3)</f>
        <v>0</v>
      </c>
      <c r="I446" s="270">
        <f t="shared" ref="I446:I494" si="19">ROUND(IF(MID(B446,1,5)&lt;&gt;"MİNHA",PRODUCT(D446:G446),0),3)</f>
        <v>0</v>
      </c>
    </row>
    <row r="447" spans="2:10" s="245" customFormat="1" ht="10.199999999999999">
      <c r="B447" s="756"/>
      <c r="C447" s="757"/>
      <c r="D447" s="266"/>
      <c r="E447" s="267"/>
      <c r="F447" s="267"/>
      <c r="G447" s="268"/>
      <c r="H447" s="269">
        <f t="shared" si="18"/>
        <v>0</v>
      </c>
      <c r="I447" s="270">
        <f t="shared" si="19"/>
        <v>0</v>
      </c>
    </row>
    <row r="448" spans="2:10" s="245" customFormat="1" ht="10.199999999999999">
      <c r="B448" s="756"/>
      <c r="C448" s="757"/>
      <c r="D448" s="266"/>
      <c r="E448" s="267"/>
      <c r="F448" s="267"/>
      <c r="G448" s="268"/>
      <c r="H448" s="269">
        <f t="shared" si="18"/>
        <v>0</v>
      </c>
      <c r="I448" s="270">
        <f t="shared" si="19"/>
        <v>0</v>
      </c>
    </row>
    <row r="449" spans="2:9" s="245" customFormat="1" ht="10.199999999999999">
      <c r="B449" s="756"/>
      <c r="C449" s="757"/>
      <c r="D449" s="266"/>
      <c r="E449" s="267"/>
      <c r="F449" s="267"/>
      <c r="G449" s="268"/>
      <c r="H449" s="269">
        <f t="shared" si="18"/>
        <v>0</v>
      </c>
      <c r="I449" s="270">
        <f t="shared" si="19"/>
        <v>0</v>
      </c>
    </row>
    <row r="450" spans="2:9" s="245" customFormat="1" ht="10.199999999999999">
      <c r="B450" s="756"/>
      <c r="C450" s="757"/>
      <c r="D450" s="266"/>
      <c r="E450" s="267"/>
      <c r="F450" s="267"/>
      <c r="G450" s="268"/>
      <c r="H450" s="269">
        <f t="shared" si="18"/>
        <v>0</v>
      </c>
      <c r="I450" s="270">
        <f t="shared" si="19"/>
        <v>0</v>
      </c>
    </row>
    <row r="451" spans="2:9" s="245" customFormat="1" ht="10.199999999999999">
      <c r="B451" s="756"/>
      <c r="C451" s="757"/>
      <c r="D451" s="266"/>
      <c r="E451" s="267"/>
      <c r="F451" s="267"/>
      <c r="G451" s="268"/>
      <c r="H451" s="269">
        <f t="shared" si="18"/>
        <v>0</v>
      </c>
      <c r="I451" s="270">
        <f t="shared" si="19"/>
        <v>0</v>
      </c>
    </row>
    <row r="452" spans="2:9" s="245" customFormat="1" ht="10.199999999999999">
      <c r="B452" s="756"/>
      <c r="C452" s="757"/>
      <c r="D452" s="266"/>
      <c r="E452" s="267"/>
      <c r="F452" s="267"/>
      <c r="G452" s="268"/>
      <c r="H452" s="269">
        <f t="shared" si="18"/>
        <v>0</v>
      </c>
      <c r="I452" s="270">
        <f t="shared" si="19"/>
        <v>0</v>
      </c>
    </row>
    <row r="453" spans="2:9" s="245" customFormat="1" ht="10.199999999999999">
      <c r="B453" s="756"/>
      <c r="C453" s="757"/>
      <c r="D453" s="266"/>
      <c r="E453" s="267"/>
      <c r="F453" s="267"/>
      <c r="G453" s="268"/>
      <c r="H453" s="269">
        <f t="shared" si="18"/>
        <v>0</v>
      </c>
      <c r="I453" s="270">
        <f t="shared" si="19"/>
        <v>0</v>
      </c>
    </row>
    <row r="454" spans="2:9" s="245" customFormat="1" ht="10.199999999999999">
      <c r="B454" s="756"/>
      <c r="C454" s="757"/>
      <c r="D454" s="266"/>
      <c r="E454" s="267"/>
      <c r="F454" s="267"/>
      <c r="G454" s="268"/>
      <c r="H454" s="269">
        <f t="shared" si="18"/>
        <v>0</v>
      </c>
      <c r="I454" s="270">
        <f t="shared" si="19"/>
        <v>0</v>
      </c>
    </row>
    <row r="455" spans="2:9" s="245" customFormat="1" ht="10.199999999999999">
      <c r="B455" s="756"/>
      <c r="C455" s="757"/>
      <c r="D455" s="266"/>
      <c r="E455" s="267"/>
      <c r="F455" s="267"/>
      <c r="G455" s="268"/>
      <c r="H455" s="269">
        <f t="shared" si="18"/>
        <v>0</v>
      </c>
      <c r="I455" s="270">
        <f t="shared" si="19"/>
        <v>0</v>
      </c>
    </row>
    <row r="456" spans="2:9" s="245" customFormat="1" ht="10.199999999999999">
      <c r="B456" s="756"/>
      <c r="C456" s="757"/>
      <c r="D456" s="266"/>
      <c r="E456" s="267"/>
      <c r="F456" s="267"/>
      <c r="G456" s="268"/>
      <c r="H456" s="269">
        <f t="shared" si="18"/>
        <v>0</v>
      </c>
      <c r="I456" s="270">
        <f t="shared" si="19"/>
        <v>0</v>
      </c>
    </row>
    <row r="457" spans="2:9" s="245" customFormat="1" ht="10.199999999999999">
      <c r="B457" s="756"/>
      <c r="C457" s="757"/>
      <c r="D457" s="266"/>
      <c r="E457" s="267"/>
      <c r="F457" s="267"/>
      <c r="G457" s="268"/>
      <c r="H457" s="269">
        <f t="shared" si="18"/>
        <v>0</v>
      </c>
      <c r="I457" s="270">
        <f t="shared" si="19"/>
        <v>0</v>
      </c>
    </row>
    <row r="458" spans="2:9" s="245" customFormat="1" ht="10.199999999999999">
      <c r="B458" s="756"/>
      <c r="C458" s="757"/>
      <c r="D458" s="266"/>
      <c r="E458" s="267"/>
      <c r="F458" s="267"/>
      <c r="G458" s="268"/>
      <c r="H458" s="269">
        <f t="shared" si="18"/>
        <v>0</v>
      </c>
      <c r="I458" s="270">
        <f t="shared" si="19"/>
        <v>0</v>
      </c>
    </row>
    <row r="459" spans="2:9" s="245" customFormat="1" ht="10.199999999999999">
      <c r="B459" s="756"/>
      <c r="C459" s="757"/>
      <c r="D459" s="266"/>
      <c r="E459" s="267"/>
      <c r="F459" s="267"/>
      <c r="G459" s="268"/>
      <c r="H459" s="269">
        <f t="shared" si="18"/>
        <v>0</v>
      </c>
      <c r="I459" s="270">
        <f t="shared" si="19"/>
        <v>0</v>
      </c>
    </row>
    <row r="460" spans="2:9" s="245" customFormat="1" ht="10.199999999999999">
      <c r="B460" s="756"/>
      <c r="C460" s="757"/>
      <c r="D460" s="266"/>
      <c r="E460" s="267"/>
      <c r="F460" s="267"/>
      <c r="G460" s="268"/>
      <c r="H460" s="269">
        <f t="shared" si="18"/>
        <v>0</v>
      </c>
      <c r="I460" s="270">
        <f t="shared" si="19"/>
        <v>0</v>
      </c>
    </row>
    <row r="461" spans="2:9" s="245" customFormat="1" ht="10.199999999999999">
      <c r="B461" s="756"/>
      <c r="C461" s="757"/>
      <c r="D461" s="266"/>
      <c r="E461" s="267"/>
      <c r="F461" s="267"/>
      <c r="G461" s="268"/>
      <c r="H461" s="269">
        <f t="shared" si="18"/>
        <v>0</v>
      </c>
      <c r="I461" s="270">
        <f t="shared" si="19"/>
        <v>0</v>
      </c>
    </row>
    <row r="462" spans="2:9" s="245" customFormat="1" ht="10.199999999999999">
      <c r="B462" s="756"/>
      <c r="C462" s="757"/>
      <c r="D462" s="266"/>
      <c r="E462" s="267"/>
      <c r="F462" s="267"/>
      <c r="G462" s="268"/>
      <c r="H462" s="269">
        <f t="shared" si="18"/>
        <v>0</v>
      </c>
      <c r="I462" s="270">
        <f t="shared" si="19"/>
        <v>0</v>
      </c>
    </row>
    <row r="463" spans="2:9" s="245" customFormat="1" ht="10.199999999999999">
      <c r="B463" s="756"/>
      <c r="C463" s="757"/>
      <c r="D463" s="266"/>
      <c r="E463" s="267"/>
      <c r="F463" s="267"/>
      <c r="G463" s="268"/>
      <c r="H463" s="269">
        <f t="shared" si="18"/>
        <v>0</v>
      </c>
      <c r="I463" s="270">
        <f t="shared" si="19"/>
        <v>0</v>
      </c>
    </row>
    <row r="464" spans="2:9" s="245" customFormat="1" ht="10.199999999999999">
      <c r="B464" s="756"/>
      <c r="C464" s="757"/>
      <c r="D464" s="266"/>
      <c r="E464" s="267"/>
      <c r="F464" s="267"/>
      <c r="G464" s="268"/>
      <c r="H464" s="269">
        <f t="shared" si="18"/>
        <v>0</v>
      </c>
      <c r="I464" s="270">
        <f t="shared" si="19"/>
        <v>0</v>
      </c>
    </row>
    <row r="465" spans="2:9" s="245" customFormat="1" ht="10.199999999999999">
      <c r="B465" s="756"/>
      <c r="C465" s="757"/>
      <c r="D465" s="266"/>
      <c r="E465" s="267"/>
      <c r="F465" s="267"/>
      <c r="G465" s="268"/>
      <c r="H465" s="269">
        <f t="shared" si="18"/>
        <v>0</v>
      </c>
      <c r="I465" s="270">
        <f t="shared" si="19"/>
        <v>0</v>
      </c>
    </row>
    <row r="466" spans="2:9" s="245" customFormat="1" ht="10.199999999999999">
      <c r="B466" s="756"/>
      <c r="C466" s="757"/>
      <c r="D466" s="266"/>
      <c r="E466" s="267"/>
      <c r="F466" s="267"/>
      <c r="G466" s="268"/>
      <c r="H466" s="269">
        <f t="shared" si="18"/>
        <v>0</v>
      </c>
      <c r="I466" s="270">
        <f t="shared" si="19"/>
        <v>0</v>
      </c>
    </row>
    <row r="467" spans="2:9" s="245" customFormat="1" ht="10.199999999999999">
      <c r="B467" s="756"/>
      <c r="C467" s="757"/>
      <c r="D467" s="266"/>
      <c r="E467" s="267"/>
      <c r="F467" s="267"/>
      <c r="G467" s="268"/>
      <c r="H467" s="269">
        <f t="shared" si="18"/>
        <v>0</v>
      </c>
      <c r="I467" s="270">
        <f t="shared" si="19"/>
        <v>0</v>
      </c>
    </row>
    <row r="468" spans="2:9" s="245" customFormat="1" ht="10.199999999999999">
      <c r="B468" s="756"/>
      <c r="C468" s="757"/>
      <c r="D468" s="266"/>
      <c r="E468" s="267"/>
      <c r="F468" s="267"/>
      <c r="G468" s="268"/>
      <c r="H468" s="269">
        <f t="shared" si="18"/>
        <v>0</v>
      </c>
      <c r="I468" s="270">
        <f t="shared" si="19"/>
        <v>0</v>
      </c>
    </row>
    <row r="469" spans="2:9" s="245" customFormat="1" ht="10.199999999999999">
      <c r="B469" s="756"/>
      <c r="C469" s="757"/>
      <c r="D469" s="266"/>
      <c r="E469" s="267"/>
      <c r="F469" s="267"/>
      <c r="G469" s="268"/>
      <c r="H469" s="269">
        <f t="shared" si="18"/>
        <v>0</v>
      </c>
      <c r="I469" s="270">
        <f t="shared" si="19"/>
        <v>0</v>
      </c>
    </row>
    <row r="470" spans="2:9" s="245" customFormat="1" ht="10.199999999999999">
      <c r="B470" s="756"/>
      <c r="C470" s="757"/>
      <c r="D470" s="266"/>
      <c r="E470" s="267"/>
      <c r="F470" s="267"/>
      <c r="G470" s="268"/>
      <c r="H470" s="269">
        <f t="shared" si="18"/>
        <v>0</v>
      </c>
      <c r="I470" s="270">
        <f t="shared" si="19"/>
        <v>0</v>
      </c>
    </row>
    <row r="471" spans="2:9" s="245" customFormat="1" ht="10.199999999999999">
      <c r="B471" s="756"/>
      <c r="C471" s="757"/>
      <c r="D471" s="266"/>
      <c r="E471" s="267"/>
      <c r="F471" s="267"/>
      <c r="G471" s="268"/>
      <c r="H471" s="269">
        <f t="shared" si="18"/>
        <v>0</v>
      </c>
      <c r="I471" s="270">
        <f t="shared" si="19"/>
        <v>0</v>
      </c>
    </row>
    <row r="472" spans="2:9" s="245" customFormat="1" ht="10.199999999999999">
      <c r="B472" s="756"/>
      <c r="C472" s="757"/>
      <c r="D472" s="266"/>
      <c r="E472" s="267"/>
      <c r="F472" s="267"/>
      <c r="G472" s="268"/>
      <c r="H472" s="269">
        <f t="shared" si="18"/>
        <v>0</v>
      </c>
      <c r="I472" s="270">
        <f t="shared" si="19"/>
        <v>0</v>
      </c>
    </row>
    <row r="473" spans="2:9" s="245" customFormat="1" ht="10.199999999999999">
      <c r="B473" s="756"/>
      <c r="C473" s="757"/>
      <c r="D473" s="266"/>
      <c r="E473" s="267"/>
      <c r="F473" s="267"/>
      <c r="G473" s="268"/>
      <c r="H473" s="269">
        <f t="shared" si="18"/>
        <v>0</v>
      </c>
      <c r="I473" s="270">
        <f t="shared" si="19"/>
        <v>0</v>
      </c>
    </row>
    <row r="474" spans="2:9" s="245" customFormat="1" ht="10.199999999999999">
      <c r="B474" s="756"/>
      <c r="C474" s="757"/>
      <c r="D474" s="266"/>
      <c r="E474" s="267"/>
      <c r="F474" s="267"/>
      <c r="G474" s="268"/>
      <c r="H474" s="269">
        <f t="shared" si="18"/>
        <v>0</v>
      </c>
      <c r="I474" s="270">
        <f t="shared" si="19"/>
        <v>0</v>
      </c>
    </row>
    <row r="475" spans="2:9" s="245" customFormat="1" ht="10.199999999999999">
      <c r="B475" s="756"/>
      <c r="C475" s="757"/>
      <c r="D475" s="266"/>
      <c r="E475" s="267"/>
      <c r="F475" s="267"/>
      <c r="G475" s="268"/>
      <c r="H475" s="269">
        <f t="shared" si="18"/>
        <v>0</v>
      </c>
      <c r="I475" s="270">
        <f t="shared" si="19"/>
        <v>0</v>
      </c>
    </row>
    <row r="476" spans="2:9" s="245" customFormat="1" ht="10.199999999999999">
      <c r="B476" s="756"/>
      <c r="C476" s="757"/>
      <c r="D476" s="266"/>
      <c r="E476" s="267"/>
      <c r="F476" s="267"/>
      <c r="G476" s="268"/>
      <c r="H476" s="269">
        <f t="shared" si="18"/>
        <v>0</v>
      </c>
      <c r="I476" s="270">
        <f t="shared" si="19"/>
        <v>0</v>
      </c>
    </row>
    <row r="477" spans="2:9" s="245" customFormat="1" ht="10.199999999999999">
      <c r="B477" s="756"/>
      <c r="C477" s="757"/>
      <c r="D477" s="266"/>
      <c r="E477" s="267"/>
      <c r="F477" s="267"/>
      <c r="G477" s="268"/>
      <c r="H477" s="269">
        <f t="shared" si="18"/>
        <v>0</v>
      </c>
      <c r="I477" s="270">
        <f t="shared" si="19"/>
        <v>0</v>
      </c>
    </row>
    <row r="478" spans="2:9" s="245" customFormat="1" ht="10.199999999999999">
      <c r="B478" s="756"/>
      <c r="C478" s="757"/>
      <c r="D478" s="266"/>
      <c r="E478" s="267"/>
      <c r="F478" s="267"/>
      <c r="G478" s="268"/>
      <c r="H478" s="269">
        <f t="shared" si="18"/>
        <v>0</v>
      </c>
      <c r="I478" s="270">
        <f t="shared" si="19"/>
        <v>0</v>
      </c>
    </row>
    <row r="479" spans="2:9" s="245" customFormat="1" ht="10.199999999999999">
      <c r="B479" s="756"/>
      <c r="C479" s="757"/>
      <c r="D479" s="266"/>
      <c r="E479" s="267"/>
      <c r="F479" s="267"/>
      <c r="G479" s="268"/>
      <c r="H479" s="269">
        <f t="shared" si="18"/>
        <v>0</v>
      </c>
      <c r="I479" s="270">
        <f t="shared" si="19"/>
        <v>0</v>
      </c>
    </row>
    <row r="480" spans="2:9" s="245" customFormat="1" ht="10.199999999999999">
      <c r="B480" s="756"/>
      <c r="C480" s="757"/>
      <c r="D480" s="266"/>
      <c r="E480" s="267"/>
      <c r="F480" s="267"/>
      <c r="G480" s="268"/>
      <c r="H480" s="269">
        <f t="shared" si="18"/>
        <v>0</v>
      </c>
      <c r="I480" s="270">
        <f t="shared" si="19"/>
        <v>0</v>
      </c>
    </row>
    <row r="481" spans="2:9" s="245" customFormat="1" ht="10.199999999999999">
      <c r="B481" s="756"/>
      <c r="C481" s="757"/>
      <c r="D481" s="266"/>
      <c r="E481" s="267"/>
      <c r="F481" s="267"/>
      <c r="G481" s="268"/>
      <c r="H481" s="269">
        <f t="shared" si="18"/>
        <v>0</v>
      </c>
      <c r="I481" s="270">
        <f t="shared" si="19"/>
        <v>0</v>
      </c>
    </row>
    <row r="482" spans="2:9" s="245" customFormat="1" ht="10.199999999999999">
      <c r="B482" s="756"/>
      <c r="C482" s="757"/>
      <c r="D482" s="266"/>
      <c r="E482" s="267"/>
      <c r="F482" s="267"/>
      <c r="G482" s="268"/>
      <c r="H482" s="269">
        <f t="shared" si="18"/>
        <v>0</v>
      </c>
      <c r="I482" s="270">
        <f t="shared" si="19"/>
        <v>0</v>
      </c>
    </row>
    <row r="483" spans="2:9" s="245" customFormat="1" ht="10.199999999999999">
      <c r="B483" s="756"/>
      <c r="C483" s="757"/>
      <c r="D483" s="266"/>
      <c r="E483" s="267"/>
      <c r="F483" s="267"/>
      <c r="G483" s="268"/>
      <c r="H483" s="269">
        <f t="shared" si="18"/>
        <v>0</v>
      </c>
      <c r="I483" s="270">
        <f t="shared" si="19"/>
        <v>0</v>
      </c>
    </row>
    <row r="484" spans="2:9" s="245" customFormat="1" ht="10.199999999999999">
      <c r="B484" s="756"/>
      <c r="C484" s="757"/>
      <c r="D484" s="266"/>
      <c r="E484" s="267"/>
      <c r="F484" s="267"/>
      <c r="G484" s="268"/>
      <c r="H484" s="269">
        <f t="shared" si="18"/>
        <v>0</v>
      </c>
      <c r="I484" s="270">
        <f t="shared" si="19"/>
        <v>0</v>
      </c>
    </row>
    <row r="485" spans="2:9" s="245" customFormat="1" ht="10.199999999999999">
      <c r="B485" s="756"/>
      <c r="C485" s="757"/>
      <c r="D485" s="266"/>
      <c r="E485" s="267"/>
      <c r="F485" s="267"/>
      <c r="G485" s="268"/>
      <c r="H485" s="269">
        <f t="shared" si="18"/>
        <v>0</v>
      </c>
      <c r="I485" s="270">
        <f t="shared" si="19"/>
        <v>0</v>
      </c>
    </row>
    <row r="486" spans="2:9" s="245" customFormat="1" ht="10.199999999999999">
      <c r="B486" s="756"/>
      <c r="C486" s="757"/>
      <c r="D486" s="266"/>
      <c r="E486" s="267"/>
      <c r="F486" s="267"/>
      <c r="G486" s="268"/>
      <c r="H486" s="269">
        <f t="shared" si="18"/>
        <v>0</v>
      </c>
      <c r="I486" s="270">
        <f t="shared" si="19"/>
        <v>0</v>
      </c>
    </row>
    <row r="487" spans="2:9" s="245" customFormat="1" ht="10.199999999999999">
      <c r="B487" s="756"/>
      <c r="C487" s="757"/>
      <c r="D487" s="266"/>
      <c r="E487" s="267"/>
      <c r="F487" s="267"/>
      <c r="G487" s="268"/>
      <c r="H487" s="269">
        <f t="shared" si="18"/>
        <v>0</v>
      </c>
      <c r="I487" s="270">
        <f t="shared" si="19"/>
        <v>0</v>
      </c>
    </row>
    <row r="488" spans="2:9" s="245" customFormat="1" ht="10.199999999999999">
      <c r="B488" s="756"/>
      <c r="C488" s="757"/>
      <c r="D488" s="266"/>
      <c r="E488" s="267"/>
      <c r="F488" s="267"/>
      <c r="G488" s="268"/>
      <c r="H488" s="269">
        <f t="shared" si="18"/>
        <v>0</v>
      </c>
      <c r="I488" s="270">
        <f t="shared" si="19"/>
        <v>0</v>
      </c>
    </row>
    <row r="489" spans="2:9" s="245" customFormat="1" ht="10.199999999999999">
      <c r="B489" s="756"/>
      <c r="C489" s="757"/>
      <c r="D489" s="266"/>
      <c r="E489" s="267"/>
      <c r="F489" s="267"/>
      <c r="G489" s="268"/>
      <c r="H489" s="269">
        <f t="shared" si="18"/>
        <v>0</v>
      </c>
      <c r="I489" s="270">
        <f t="shared" si="19"/>
        <v>0</v>
      </c>
    </row>
    <row r="490" spans="2:9" s="245" customFormat="1" ht="10.199999999999999">
      <c r="B490" s="756"/>
      <c r="C490" s="757"/>
      <c r="D490" s="266"/>
      <c r="E490" s="267"/>
      <c r="F490" s="267"/>
      <c r="G490" s="268"/>
      <c r="H490" s="269">
        <f t="shared" si="18"/>
        <v>0</v>
      </c>
      <c r="I490" s="270">
        <f t="shared" si="19"/>
        <v>0</v>
      </c>
    </row>
    <row r="491" spans="2:9" s="245" customFormat="1" ht="10.199999999999999">
      <c r="B491" s="756"/>
      <c r="C491" s="757"/>
      <c r="D491" s="266"/>
      <c r="E491" s="267"/>
      <c r="F491" s="267"/>
      <c r="G491" s="268"/>
      <c r="H491" s="269">
        <f t="shared" si="18"/>
        <v>0</v>
      </c>
      <c r="I491" s="270">
        <f t="shared" si="19"/>
        <v>0</v>
      </c>
    </row>
    <row r="492" spans="2:9" s="245" customFormat="1" ht="10.199999999999999">
      <c r="B492" s="756"/>
      <c r="C492" s="757"/>
      <c r="D492" s="266"/>
      <c r="E492" s="267"/>
      <c r="F492" s="267"/>
      <c r="G492" s="268"/>
      <c r="H492" s="269">
        <f t="shared" si="18"/>
        <v>0</v>
      </c>
      <c r="I492" s="270">
        <f t="shared" si="19"/>
        <v>0</v>
      </c>
    </row>
    <row r="493" spans="2:9" s="245" customFormat="1" ht="10.199999999999999">
      <c r="B493" s="756"/>
      <c r="C493" s="757"/>
      <c r="D493" s="266"/>
      <c r="E493" s="267"/>
      <c r="F493" s="267"/>
      <c r="G493" s="268"/>
      <c r="H493" s="269">
        <f t="shared" si="18"/>
        <v>0</v>
      </c>
      <c r="I493" s="270">
        <f t="shared" si="19"/>
        <v>0</v>
      </c>
    </row>
    <row r="494" spans="2:9" s="245" customFormat="1" ht="10.199999999999999">
      <c r="B494" s="758"/>
      <c r="C494" s="759"/>
      <c r="D494" s="271"/>
      <c r="E494" s="272"/>
      <c r="F494" s="272"/>
      <c r="G494" s="273"/>
      <c r="H494" s="274">
        <f t="shared" si="18"/>
        <v>0</v>
      </c>
      <c r="I494" s="275">
        <f t="shared" si="19"/>
        <v>0</v>
      </c>
    </row>
    <row r="495" spans="2:9" s="244" customFormat="1" ht="12">
      <c r="B495" s="762" t="s">
        <v>233</v>
      </c>
      <c r="C495" s="763"/>
      <c r="D495" s="763"/>
      <c r="E495" s="763"/>
      <c r="F495" s="763"/>
      <c r="G495" s="764"/>
      <c r="H495" s="276">
        <f>ROUND(SUM(H445:H494),3)</f>
        <v>0</v>
      </c>
      <c r="I495" s="277">
        <f>ROUND(SUM(I445:I494),3)</f>
        <v>0</v>
      </c>
    </row>
    <row r="496" spans="2:9" s="244" customFormat="1" ht="12.6" thickBot="1">
      <c r="B496" s="765" t="s">
        <v>234</v>
      </c>
      <c r="C496" s="766"/>
      <c r="D496" s="766"/>
      <c r="E496" s="766"/>
      <c r="F496" s="766"/>
      <c r="G496" s="767"/>
      <c r="H496" s="768">
        <f>ROUND(I495-H495+I444,3)</f>
        <v>-4800</v>
      </c>
      <c r="I496" s="769"/>
    </row>
    <row r="497" spans="2:9" s="245" customFormat="1" ht="10.8" thickTop="1">
      <c r="B497" s="770" t="s">
        <v>5</v>
      </c>
      <c r="C497" s="771"/>
      <c r="D497" s="774" t="s">
        <v>6</v>
      </c>
      <c r="E497" s="775"/>
      <c r="F497" s="775"/>
      <c r="G497" s="775"/>
      <c r="H497" s="775"/>
      <c r="I497" s="776"/>
    </row>
    <row r="498" spans="2:9" s="245" customFormat="1" ht="10.199999999999999">
      <c r="B498" s="772"/>
      <c r="C498" s="773"/>
      <c r="D498" s="777" t="s">
        <v>235</v>
      </c>
      <c r="E498" s="778"/>
      <c r="F498" s="778"/>
      <c r="G498" s="778"/>
      <c r="H498" s="779" t="s">
        <v>236</v>
      </c>
      <c r="I498" s="780"/>
    </row>
    <row r="499" spans="2:9" s="245" customFormat="1" ht="10.199999999999999">
      <c r="B499" s="798" t="str">
        <f>B427</f>
        <v>YENİ YAPI</v>
      </c>
      <c r="C499" s="799"/>
      <c r="D499" s="802" t="str">
        <f>D427</f>
        <v>Emrah Kulaklı</v>
      </c>
      <c r="E499" s="803"/>
      <c r="F499" s="803"/>
      <c r="G499" s="803"/>
      <c r="H499" s="802" t="str">
        <f>H427</f>
        <v>Emrullah Yavaş</v>
      </c>
      <c r="I499" s="804"/>
    </row>
    <row r="500" spans="2:9" s="245" customFormat="1" ht="10.199999999999999">
      <c r="B500" s="800"/>
      <c r="C500" s="801"/>
      <c r="D500" s="802" t="str">
        <f>D428</f>
        <v>İnşaat Mühendisi</v>
      </c>
      <c r="E500" s="803"/>
      <c r="F500" s="803"/>
      <c r="G500" s="803"/>
      <c r="H500" s="802" t="str">
        <f>H428</f>
        <v>İnşaat Mühendisi</v>
      </c>
      <c r="I500" s="804"/>
    </row>
    <row r="501" spans="2:9" s="245" customFormat="1" ht="10.199999999999999">
      <c r="B501" s="800"/>
      <c r="C501" s="801"/>
      <c r="D501" s="259"/>
      <c r="H501" s="259"/>
      <c r="I501" s="254"/>
    </row>
    <row r="502" spans="2:9" s="245" customFormat="1" ht="10.199999999999999">
      <c r="B502" s="253"/>
      <c r="D502" s="259"/>
      <c r="H502" s="259"/>
      <c r="I502" s="254"/>
    </row>
    <row r="503" spans="2:9" s="245" customFormat="1" ht="10.8" thickBot="1">
      <c r="B503" s="255"/>
      <c r="C503" s="256"/>
      <c r="D503" s="260"/>
      <c r="E503" s="256"/>
      <c r="F503" s="256"/>
      <c r="G503" s="256"/>
      <c r="H503" s="260"/>
      <c r="I503" s="257"/>
    </row>
    <row r="504" spans="2:9" s="245" customFormat="1" ht="6" customHeight="1" thickTop="1"/>
    <row r="505" spans="2:9" ht="3.75" customHeight="1"/>
    <row r="506" spans="2:9" ht="9.75" customHeight="1" thickBot="1">
      <c r="B506" s="246"/>
      <c r="C506" s="246"/>
      <c r="D506" s="245"/>
      <c r="H506" s="247" t="s">
        <v>232</v>
      </c>
      <c r="I506" s="248">
        <f>I434+1</f>
        <v>7</v>
      </c>
    </row>
    <row r="507" spans="2:9" s="244" customFormat="1" ht="12" customHeight="1" thickTop="1">
      <c r="B507" s="278" t="s">
        <v>6</v>
      </c>
      <c r="C507" s="760" t="str">
        <f>C435</f>
        <v>:FARSYAPI</v>
      </c>
      <c r="D507" s="760"/>
      <c r="E507" s="760"/>
      <c r="F507" s="760"/>
      <c r="G507" s="760"/>
      <c r="H507" s="760"/>
      <c r="I507" s="761"/>
    </row>
    <row r="508" spans="2:9" s="244" customFormat="1" ht="12">
      <c r="B508" s="279" t="s">
        <v>5</v>
      </c>
      <c r="C508" s="783" t="str">
        <f t="shared" ref="C508:C511" si="20">C436</f>
        <v>:YENİ YAPI</v>
      </c>
      <c r="D508" s="783"/>
      <c r="E508" s="783"/>
      <c r="F508" s="783"/>
      <c r="G508" s="783"/>
      <c r="H508" s="783"/>
      <c r="I508" s="784"/>
    </row>
    <row r="509" spans="2:9" s="244" customFormat="1" ht="12" customHeight="1">
      <c r="B509" s="279" t="s">
        <v>230</v>
      </c>
      <c r="C509" s="785" t="str">
        <f t="shared" si="20"/>
        <v xml:space="preserve">:PANDROS </v>
      </c>
      <c r="D509" s="785"/>
      <c r="E509" s="785"/>
      <c r="F509" s="785"/>
      <c r="G509" s="785"/>
      <c r="H509" s="785"/>
      <c r="I509" s="786"/>
    </row>
    <row r="510" spans="2:9" s="244" customFormat="1" ht="12" customHeight="1">
      <c r="B510" s="279" t="s">
        <v>231</v>
      </c>
      <c r="C510" s="783" t="str">
        <f t="shared" si="20"/>
        <v>:İNCE İŞLER</v>
      </c>
      <c r="D510" s="783"/>
      <c r="E510" s="783"/>
      <c r="F510" s="783"/>
      <c r="G510" s="783"/>
      <c r="H510" s="783"/>
      <c r="I510" s="784"/>
    </row>
    <row r="511" spans="2:9" s="244" customFormat="1" ht="33" customHeight="1">
      <c r="B511" s="280" t="s">
        <v>228</v>
      </c>
      <c r="C511" s="787" t="str">
        <f t="shared" si="20"/>
        <v>:Kamp ve Konaklama Kesintisi</v>
      </c>
      <c r="D511" s="787"/>
      <c r="E511" s="787"/>
      <c r="F511" s="787"/>
      <c r="G511" s="787"/>
      <c r="H511" s="787"/>
      <c r="I511" s="788"/>
    </row>
    <row r="512" spans="2:9" s="244" customFormat="1" ht="12.6" thickBot="1">
      <c r="B512" s="281" t="s">
        <v>9</v>
      </c>
      <c r="C512" s="282" t="str">
        <f>C440</f>
        <v>:KES.04</v>
      </c>
      <c r="D512" s="283" t="s">
        <v>1</v>
      </c>
      <c r="E512" s="283" t="str">
        <f>E440</f>
        <v>:pkt</v>
      </c>
      <c r="F512" s="283"/>
      <c r="G512" s="283"/>
      <c r="H512" s="283" t="s">
        <v>198</v>
      </c>
      <c r="I512" s="284" t="str">
        <f>I440</f>
        <v>:1TL</v>
      </c>
    </row>
    <row r="513" spans="2:10" s="249" customFormat="1" ht="24" customHeight="1" thickTop="1" thickBot="1">
      <c r="B513" s="789" t="s">
        <v>229</v>
      </c>
      <c r="C513" s="790"/>
      <c r="D513" s="790"/>
      <c r="E513" s="790"/>
      <c r="F513" s="790"/>
      <c r="G513" s="790"/>
      <c r="H513" s="790"/>
      <c r="I513" s="791"/>
    </row>
    <row r="514" spans="2:10" s="244" customFormat="1" ht="12.6" thickTop="1">
      <c r="B514" s="792" t="s">
        <v>223</v>
      </c>
      <c r="C514" s="793"/>
      <c r="D514" s="793" t="s">
        <v>145</v>
      </c>
      <c r="E514" s="793"/>
      <c r="F514" s="793"/>
      <c r="G514" s="793"/>
      <c r="H514" s="796" t="s">
        <v>3</v>
      </c>
      <c r="I514" s="797"/>
    </row>
    <row r="515" spans="2:10" s="244" customFormat="1" ht="12">
      <c r="B515" s="794"/>
      <c r="C515" s="795"/>
      <c r="D515" s="251" t="s">
        <v>147</v>
      </c>
      <c r="E515" s="251" t="s">
        <v>224</v>
      </c>
      <c r="F515" s="251" t="s">
        <v>225</v>
      </c>
      <c r="G515" s="251" t="s">
        <v>148</v>
      </c>
      <c r="H515" s="258" t="s">
        <v>226</v>
      </c>
      <c r="I515" s="252" t="s">
        <v>227</v>
      </c>
      <c r="J515" s="250"/>
    </row>
    <row r="516" spans="2:10" s="244" customFormat="1" ht="12">
      <c r="B516" s="781" t="s">
        <v>237</v>
      </c>
      <c r="C516" s="782"/>
      <c r="D516" s="261"/>
      <c r="E516" s="262"/>
      <c r="F516" s="262"/>
      <c r="G516" s="263"/>
      <c r="H516" s="264"/>
      <c r="I516" s="265">
        <f>H496</f>
        <v>-4800</v>
      </c>
      <c r="J516" s="250"/>
    </row>
    <row r="517" spans="2:10" s="245" customFormat="1" ht="10.199999999999999">
      <c r="B517" s="756"/>
      <c r="C517" s="757"/>
      <c r="D517" s="266"/>
      <c r="E517" s="267"/>
      <c r="F517" s="267"/>
      <c r="G517" s="268"/>
      <c r="H517" s="269">
        <f>ROUND(IF(MID(B517,1,5)="MİNHA",PRODUCT(D517:G517),0),3)</f>
        <v>0</v>
      </c>
      <c r="I517" s="270">
        <f>ROUND(IF(MID(B517,1,5)&lt;&gt;"MİNHA",PRODUCT(D517:G517),0),3)</f>
        <v>0</v>
      </c>
    </row>
    <row r="518" spans="2:10" s="245" customFormat="1" ht="10.199999999999999">
      <c r="B518" s="756"/>
      <c r="C518" s="757"/>
      <c r="D518" s="266"/>
      <c r="E518" s="267"/>
      <c r="F518" s="267"/>
      <c r="G518" s="268"/>
      <c r="H518" s="269">
        <f t="shared" ref="H518:H566" si="21">ROUND(IF(MID(B518,1,5)="MİNHA",PRODUCT(D518:G518),0),3)</f>
        <v>0</v>
      </c>
      <c r="I518" s="270">
        <f t="shared" ref="I518:I566" si="22">ROUND(IF(MID(B518,1,5)&lt;&gt;"MİNHA",PRODUCT(D518:G518),0),3)</f>
        <v>0</v>
      </c>
    </row>
    <row r="519" spans="2:10" s="245" customFormat="1" ht="10.199999999999999">
      <c r="B519" s="756"/>
      <c r="C519" s="757"/>
      <c r="D519" s="266"/>
      <c r="E519" s="267"/>
      <c r="F519" s="267"/>
      <c r="G519" s="268"/>
      <c r="H519" s="269">
        <f t="shared" si="21"/>
        <v>0</v>
      </c>
      <c r="I519" s="270">
        <f t="shared" si="22"/>
        <v>0</v>
      </c>
    </row>
    <row r="520" spans="2:10" s="245" customFormat="1" ht="10.199999999999999">
      <c r="B520" s="756"/>
      <c r="C520" s="757"/>
      <c r="D520" s="266"/>
      <c r="E520" s="267"/>
      <c r="F520" s="267"/>
      <c r="G520" s="268"/>
      <c r="H520" s="269">
        <f t="shared" si="21"/>
        <v>0</v>
      </c>
      <c r="I520" s="270">
        <f t="shared" si="22"/>
        <v>0</v>
      </c>
    </row>
    <row r="521" spans="2:10" s="245" customFormat="1" ht="10.199999999999999">
      <c r="B521" s="756"/>
      <c r="C521" s="757"/>
      <c r="D521" s="266"/>
      <c r="E521" s="267"/>
      <c r="F521" s="267"/>
      <c r="G521" s="268"/>
      <c r="H521" s="269">
        <f t="shared" si="21"/>
        <v>0</v>
      </c>
      <c r="I521" s="270">
        <f t="shared" si="22"/>
        <v>0</v>
      </c>
    </row>
    <row r="522" spans="2:10" s="245" customFormat="1" ht="10.199999999999999">
      <c r="B522" s="756"/>
      <c r="C522" s="757"/>
      <c r="D522" s="266"/>
      <c r="E522" s="267"/>
      <c r="F522" s="267"/>
      <c r="G522" s="268"/>
      <c r="H522" s="269">
        <f t="shared" si="21"/>
        <v>0</v>
      </c>
      <c r="I522" s="270">
        <f t="shared" si="22"/>
        <v>0</v>
      </c>
    </row>
    <row r="523" spans="2:10" s="245" customFormat="1" ht="10.199999999999999">
      <c r="B523" s="756"/>
      <c r="C523" s="757"/>
      <c r="D523" s="266"/>
      <c r="E523" s="267"/>
      <c r="F523" s="267"/>
      <c r="G523" s="268"/>
      <c r="H523" s="269">
        <f t="shared" si="21"/>
        <v>0</v>
      </c>
      <c r="I523" s="270">
        <f t="shared" si="22"/>
        <v>0</v>
      </c>
    </row>
    <row r="524" spans="2:10" s="245" customFormat="1" ht="10.199999999999999">
      <c r="B524" s="756"/>
      <c r="C524" s="757"/>
      <c r="D524" s="266"/>
      <c r="E524" s="267"/>
      <c r="F524" s="267"/>
      <c r="G524" s="268"/>
      <c r="H524" s="269">
        <f t="shared" si="21"/>
        <v>0</v>
      </c>
      <c r="I524" s="270">
        <f t="shared" si="22"/>
        <v>0</v>
      </c>
    </row>
    <row r="525" spans="2:10" s="245" customFormat="1" ht="10.199999999999999">
      <c r="B525" s="756"/>
      <c r="C525" s="757"/>
      <c r="D525" s="266"/>
      <c r="E525" s="267"/>
      <c r="F525" s="267"/>
      <c r="G525" s="268"/>
      <c r="H525" s="269">
        <f t="shared" si="21"/>
        <v>0</v>
      </c>
      <c r="I525" s="270">
        <f t="shared" si="22"/>
        <v>0</v>
      </c>
    </row>
    <row r="526" spans="2:10" s="245" customFormat="1" ht="10.199999999999999">
      <c r="B526" s="756"/>
      <c r="C526" s="757"/>
      <c r="D526" s="266"/>
      <c r="E526" s="267"/>
      <c r="F526" s="267"/>
      <c r="G526" s="268"/>
      <c r="H526" s="269">
        <f t="shared" si="21"/>
        <v>0</v>
      </c>
      <c r="I526" s="270">
        <f t="shared" si="22"/>
        <v>0</v>
      </c>
    </row>
    <row r="527" spans="2:10" s="245" customFormat="1" ht="10.199999999999999">
      <c r="B527" s="756"/>
      <c r="C527" s="757"/>
      <c r="D527" s="266"/>
      <c r="E527" s="267"/>
      <c r="F527" s="267"/>
      <c r="G527" s="268"/>
      <c r="H527" s="269">
        <f t="shared" si="21"/>
        <v>0</v>
      </c>
      <c r="I527" s="270">
        <f t="shared" si="22"/>
        <v>0</v>
      </c>
    </row>
    <row r="528" spans="2:10" s="245" customFormat="1" ht="10.199999999999999">
      <c r="B528" s="756"/>
      <c r="C528" s="757"/>
      <c r="D528" s="266"/>
      <c r="E528" s="267"/>
      <c r="F528" s="267"/>
      <c r="G528" s="268"/>
      <c r="H528" s="269">
        <f t="shared" si="21"/>
        <v>0</v>
      </c>
      <c r="I528" s="270">
        <f t="shared" si="22"/>
        <v>0</v>
      </c>
    </row>
    <row r="529" spans="2:9" s="245" customFormat="1" ht="10.199999999999999">
      <c r="B529" s="756"/>
      <c r="C529" s="757"/>
      <c r="D529" s="266"/>
      <c r="E529" s="267"/>
      <c r="F529" s="267"/>
      <c r="G529" s="268"/>
      <c r="H529" s="269">
        <f t="shared" si="21"/>
        <v>0</v>
      </c>
      <c r="I529" s="270">
        <f t="shared" si="22"/>
        <v>0</v>
      </c>
    </row>
    <row r="530" spans="2:9" s="245" customFormat="1" ht="10.199999999999999">
      <c r="B530" s="756"/>
      <c r="C530" s="757"/>
      <c r="D530" s="266"/>
      <c r="E530" s="267"/>
      <c r="F530" s="267"/>
      <c r="G530" s="268"/>
      <c r="H530" s="269">
        <f t="shared" si="21"/>
        <v>0</v>
      </c>
      <c r="I530" s="270">
        <f t="shared" si="22"/>
        <v>0</v>
      </c>
    </row>
    <row r="531" spans="2:9" s="245" customFormat="1" ht="10.199999999999999">
      <c r="B531" s="756"/>
      <c r="C531" s="757"/>
      <c r="D531" s="266"/>
      <c r="E531" s="267"/>
      <c r="F531" s="267"/>
      <c r="G531" s="268"/>
      <c r="H531" s="269">
        <f t="shared" si="21"/>
        <v>0</v>
      </c>
      <c r="I531" s="270">
        <f t="shared" si="22"/>
        <v>0</v>
      </c>
    </row>
    <row r="532" spans="2:9" s="245" customFormat="1" ht="10.199999999999999">
      <c r="B532" s="756"/>
      <c r="C532" s="757"/>
      <c r="D532" s="266"/>
      <c r="E532" s="267"/>
      <c r="F532" s="267"/>
      <c r="G532" s="268"/>
      <c r="H532" s="269">
        <f t="shared" si="21"/>
        <v>0</v>
      </c>
      <c r="I532" s="270">
        <f t="shared" si="22"/>
        <v>0</v>
      </c>
    </row>
    <row r="533" spans="2:9" s="245" customFormat="1" ht="10.199999999999999">
      <c r="B533" s="756"/>
      <c r="C533" s="757"/>
      <c r="D533" s="266"/>
      <c r="E533" s="267"/>
      <c r="F533" s="267"/>
      <c r="G533" s="268"/>
      <c r="H533" s="269">
        <f t="shared" si="21"/>
        <v>0</v>
      </c>
      <c r="I533" s="270">
        <f t="shared" si="22"/>
        <v>0</v>
      </c>
    </row>
    <row r="534" spans="2:9" s="245" customFormat="1" ht="10.199999999999999">
      <c r="B534" s="756"/>
      <c r="C534" s="757"/>
      <c r="D534" s="266"/>
      <c r="E534" s="267"/>
      <c r="F534" s="267"/>
      <c r="G534" s="268"/>
      <c r="H534" s="269">
        <f t="shared" si="21"/>
        <v>0</v>
      </c>
      <c r="I534" s="270">
        <f t="shared" si="22"/>
        <v>0</v>
      </c>
    </row>
    <row r="535" spans="2:9" s="245" customFormat="1" ht="10.199999999999999">
      <c r="B535" s="756"/>
      <c r="C535" s="757"/>
      <c r="D535" s="266"/>
      <c r="E535" s="267"/>
      <c r="F535" s="267"/>
      <c r="G535" s="268"/>
      <c r="H535" s="269">
        <f t="shared" si="21"/>
        <v>0</v>
      </c>
      <c r="I535" s="270">
        <f t="shared" si="22"/>
        <v>0</v>
      </c>
    </row>
    <row r="536" spans="2:9" s="245" customFormat="1" ht="10.199999999999999">
      <c r="B536" s="756"/>
      <c r="C536" s="757"/>
      <c r="D536" s="266"/>
      <c r="E536" s="267"/>
      <c r="F536" s="267"/>
      <c r="G536" s="268"/>
      <c r="H536" s="269">
        <f t="shared" si="21"/>
        <v>0</v>
      </c>
      <c r="I536" s="270">
        <f t="shared" si="22"/>
        <v>0</v>
      </c>
    </row>
    <row r="537" spans="2:9" s="245" customFormat="1" ht="10.199999999999999">
      <c r="B537" s="756"/>
      <c r="C537" s="757"/>
      <c r="D537" s="266"/>
      <c r="E537" s="267"/>
      <c r="F537" s="267"/>
      <c r="G537" s="268"/>
      <c r="H537" s="269">
        <f t="shared" si="21"/>
        <v>0</v>
      </c>
      <c r="I537" s="270">
        <f t="shared" si="22"/>
        <v>0</v>
      </c>
    </row>
    <row r="538" spans="2:9" s="245" customFormat="1" ht="10.199999999999999">
      <c r="B538" s="756"/>
      <c r="C538" s="757"/>
      <c r="D538" s="266"/>
      <c r="E538" s="267"/>
      <c r="F538" s="267"/>
      <c r="G538" s="268"/>
      <c r="H538" s="269">
        <f t="shared" si="21"/>
        <v>0</v>
      </c>
      <c r="I538" s="270">
        <f t="shared" si="22"/>
        <v>0</v>
      </c>
    </row>
    <row r="539" spans="2:9" s="245" customFormat="1" ht="10.199999999999999">
      <c r="B539" s="756"/>
      <c r="C539" s="757"/>
      <c r="D539" s="266"/>
      <c r="E539" s="267"/>
      <c r="F539" s="267"/>
      <c r="G539" s="268"/>
      <c r="H539" s="269">
        <f t="shared" si="21"/>
        <v>0</v>
      </c>
      <c r="I539" s="270">
        <f t="shared" si="22"/>
        <v>0</v>
      </c>
    </row>
    <row r="540" spans="2:9" s="245" customFormat="1" ht="10.199999999999999">
      <c r="B540" s="756"/>
      <c r="C540" s="757"/>
      <c r="D540" s="266"/>
      <c r="E540" s="267"/>
      <c r="F540" s="267"/>
      <c r="G540" s="268"/>
      <c r="H540" s="269">
        <f t="shared" si="21"/>
        <v>0</v>
      </c>
      <c r="I540" s="270">
        <f t="shared" si="22"/>
        <v>0</v>
      </c>
    </row>
    <row r="541" spans="2:9" s="245" customFormat="1" ht="10.199999999999999">
      <c r="B541" s="756"/>
      <c r="C541" s="757"/>
      <c r="D541" s="266"/>
      <c r="E541" s="267"/>
      <c r="F541" s="267"/>
      <c r="G541" s="268"/>
      <c r="H541" s="269">
        <f t="shared" si="21"/>
        <v>0</v>
      </c>
      <c r="I541" s="270">
        <f t="shared" si="22"/>
        <v>0</v>
      </c>
    </row>
    <row r="542" spans="2:9" s="245" customFormat="1" ht="10.199999999999999">
      <c r="B542" s="756"/>
      <c r="C542" s="757"/>
      <c r="D542" s="266"/>
      <c r="E542" s="267"/>
      <c r="F542" s="267"/>
      <c r="G542" s="268"/>
      <c r="H542" s="269">
        <f t="shared" si="21"/>
        <v>0</v>
      </c>
      <c r="I542" s="270">
        <f t="shared" si="22"/>
        <v>0</v>
      </c>
    </row>
    <row r="543" spans="2:9" s="245" customFormat="1" ht="10.199999999999999">
      <c r="B543" s="756"/>
      <c r="C543" s="757"/>
      <c r="D543" s="266"/>
      <c r="E543" s="267"/>
      <c r="F543" s="267"/>
      <c r="G543" s="268"/>
      <c r="H543" s="269">
        <f t="shared" si="21"/>
        <v>0</v>
      </c>
      <c r="I543" s="270">
        <f t="shared" si="22"/>
        <v>0</v>
      </c>
    </row>
    <row r="544" spans="2:9" s="245" customFormat="1" ht="10.199999999999999">
      <c r="B544" s="756"/>
      <c r="C544" s="757"/>
      <c r="D544" s="266"/>
      <c r="E544" s="267"/>
      <c r="F544" s="267"/>
      <c r="G544" s="268"/>
      <c r="H544" s="269">
        <f t="shared" si="21"/>
        <v>0</v>
      </c>
      <c r="I544" s="270">
        <f t="shared" si="22"/>
        <v>0</v>
      </c>
    </row>
    <row r="545" spans="2:9" s="245" customFormat="1" ht="10.199999999999999">
      <c r="B545" s="756"/>
      <c r="C545" s="757"/>
      <c r="D545" s="266"/>
      <c r="E545" s="267"/>
      <c r="F545" s="267"/>
      <c r="G545" s="268"/>
      <c r="H545" s="269">
        <f t="shared" si="21"/>
        <v>0</v>
      </c>
      <c r="I545" s="270">
        <f t="shared" si="22"/>
        <v>0</v>
      </c>
    </row>
    <row r="546" spans="2:9" s="245" customFormat="1" ht="10.199999999999999">
      <c r="B546" s="756"/>
      <c r="C546" s="757"/>
      <c r="D546" s="266"/>
      <c r="E546" s="267"/>
      <c r="F546" s="267"/>
      <c r="G546" s="268"/>
      <c r="H546" s="269">
        <f t="shared" si="21"/>
        <v>0</v>
      </c>
      <c r="I546" s="270">
        <f t="shared" si="22"/>
        <v>0</v>
      </c>
    </row>
    <row r="547" spans="2:9" s="245" customFormat="1" ht="10.199999999999999">
      <c r="B547" s="756"/>
      <c r="C547" s="757"/>
      <c r="D547" s="266"/>
      <c r="E547" s="267"/>
      <c r="F547" s="267"/>
      <c r="G547" s="268"/>
      <c r="H547" s="269">
        <f t="shared" si="21"/>
        <v>0</v>
      </c>
      <c r="I547" s="270">
        <f t="shared" si="22"/>
        <v>0</v>
      </c>
    </row>
    <row r="548" spans="2:9" s="245" customFormat="1" ht="10.199999999999999">
      <c r="B548" s="756"/>
      <c r="C548" s="757"/>
      <c r="D548" s="266"/>
      <c r="E548" s="267"/>
      <c r="F548" s="267"/>
      <c r="G548" s="268"/>
      <c r="H548" s="269">
        <f t="shared" si="21"/>
        <v>0</v>
      </c>
      <c r="I548" s="270">
        <f t="shared" si="22"/>
        <v>0</v>
      </c>
    </row>
    <row r="549" spans="2:9" s="245" customFormat="1" ht="10.199999999999999">
      <c r="B549" s="756"/>
      <c r="C549" s="757"/>
      <c r="D549" s="266"/>
      <c r="E549" s="267"/>
      <c r="F549" s="267"/>
      <c r="G549" s="268"/>
      <c r="H549" s="269">
        <f t="shared" si="21"/>
        <v>0</v>
      </c>
      <c r="I549" s="270">
        <f t="shared" si="22"/>
        <v>0</v>
      </c>
    </row>
    <row r="550" spans="2:9" s="245" customFormat="1" ht="10.199999999999999">
      <c r="B550" s="756"/>
      <c r="C550" s="757"/>
      <c r="D550" s="266"/>
      <c r="E550" s="267"/>
      <c r="F550" s="267"/>
      <c r="G550" s="268"/>
      <c r="H550" s="269">
        <f t="shared" si="21"/>
        <v>0</v>
      </c>
      <c r="I550" s="270">
        <f t="shared" si="22"/>
        <v>0</v>
      </c>
    </row>
    <row r="551" spans="2:9" s="245" customFormat="1" ht="10.199999999999999">
      <c r="B551" s="756"/>
      <c r="C551" s="757"/>
      <c r="D551" s="266"/>
      <c r="E551" s="267"/>
      <c r="F551" s="267"/>
      <c r="G551" s="268"/>
      <c r="H551" s="269">
        <f t="shared" si="21"/>
        <v>0</v>
      </c>
      <c r="I551" s="270">
        <f t="shared" si="22"/>
        <v>0</v>
      </c>
    </row>
    <row r="552" spans="2:9" s="245" customFormat="1" ht="10.199999999999999">
      <c r="B552" s="756"/>
      <c r="C552" s="757"/>
      <c r="D552" s="266"/>
      <c r="E552" s="267"/>
      <c r="F552" s="267"/>
      <c r="G552" s="268"/>
      <c r="H552" s="269">
        <f t="shared" si="21"/>
        <v>0</v>
      </c>
      <c r="I552" s="270">
        <f t="shared" si="22"/>
        <v>0</v>
      </c>
    </row>
    <row r="553" spans="2:9" s="245" customFormat="1" ht="10.199999999999999">
      <c r="B553" s="756"/>
      <c r="C553" s="757"/>
      <c r="D553" s="266"/>
      <c r="E553" s="267"/>
      <c r="F553" s="267"/>
      <c r="G553" s="268"/>
      <c r="H553" s="269">
        <f t="shared" si="21"/>
        <v>0</v>
      </c>
      <c r="I553" s="270">
        <f t="shared" si="22"/>
        <v>0</v>
      </c>
    </row>
    <row r="554" spans="2:9" s="245" customFormat="1" ht="10.199999999999999">
      <c r="B554" s="756"/>
      <c r="C554" s="757"/>
      <c r="D554" s="266"/>
      <c r="E554" s="267"/>
      <c r="F554" s="267"/>
      <c r="G554" s="268"/>
      <c r="H554" s="269">
        <f t="shared" si="21"/>
        <v>0</v>
      </c>
      <c r="I554" s="270">
        <f t="shared" si="22"/>
        <v>0</v>
      </c>
    </row>
    <row r="555" spans="2:9" s="245" customFormat="1" ht="10.199999999999999">
      <c r="B555" s="756"/>
      <c r="C555" s="757"/>
      <c r="D555" s="266"/>
      <c r="E555" s="267"/>
      <c r="F555" s="267"/>
      <c r="G555" s="268"/>
      <c r="H555" s="269">
        <f t="shared" si="21"/>
        <v>0</v>
      </c>
      <c r="I555" s="270">
        <f t="shared" si="22"/>
        <v>0</v>
      </c>
    </row>
    <row r="556" spans="2:9" s="245" customFormat="1" ht="10.199999999999999">
      <c r="B556" s="756"/>
      <c r="C556" s="757"/>
      <c r="D556" s="266"/>
      <c r="E556" s="267"/>
      <c r="F556" s="267"/>
      <c r="G556" s="268"/>
      <c r="H556" s="269">
        <f t="shared" si="21"/>
        <v>0</v>
      </c>
      <c r="I556" s="270">
        <f t="shared" si="22"/>
        <v>0</v>
      </c>
    </row>
    <row r="557" spans="2:9" s="245" customFormat="1" ht="10.199999999999999">
      <c r="B557" s="756"/>
      <c r="C557" s="757"/>
      <c r="D557" s="266"/>
      <c r="E557" s="267"/>
      <c r="F557" s="267"/>
      <c r="G557" s="268"/>
      <c r="H557" s="269">
        <f t="shared" si="21"/>
        <v>0</v>
      </c>
      <c r="I557" s="270">
        <f t="shared" si="22"/>
        <v>0</v>
      </c>
    </row>
    <row r="558" spans="2:9" s="245" customFormat="1" ht="10.199999999999999">
      <c r="B558" s="756"/>
      <c r="C558" s="757"/>
      <c r="D558" s="266"/>
      <c r="E558" s="267"/>
      <c r="F558" s="267"/>
      <c r="G558" s="268"/>
      <c r="H558" s="269">
        <f t="shared" si="21"/>
        <v>0</v>
      </c>
      <c r="I558" s="270">
        <f t="shared" si="22"/>
        <v>0</v>
      </c>
    </row>
    <row r="559" spans="2:9" s="245" customFormat="1" ht="10.199999999999999">
      <c r="B559" s="756"/>
      <c r="C559" s="757"/>
      <c r="D559" s="266"/>
      <c r="E559" s="267"/>
      <c r="F559" s="267"/>
      <c r="G559" s="268"/>
      <c r="H559" s="269">
        <f t="shared" si="21"/>
        <v>0</v>
      </c>
      <c r="I559" s="270">
        <f t="shared" si="22"/>
        <v>0</v>
      </c>
    </row>
    <row r="560" spans="2:9" s="245" customFormat="1" ht="10.199999999999999">
      <c r="B560" s="756"/>
      <c r="C560" s="757"/>
      <c r="D560" s="266"/>
      <c r="E560" s="267"/>
      <c r="F560" s="267"/>
      <c r="G560" s="268"/>
      <c r="H560" s="269">
        <f t="shared" si="21"/>
        <v>0</v>
      </c>
      <c r="I560" s="270">
        <f t="shared" si="22"/>
        <v>0</v>
      </c>
    </row>
    <row r="561" spans="2:9" s="245" customFormat="1" ht="10.199999999999999">
      <c r="B561" s="756"/>
      <c r="C561" s="757"/>
      <c r="D561" s="266"/>
      <c r="E561" s="267"/>
      <c r="F561" s="267"/>
      <c r="G561" s="268"/>
      <c r="H561" s="269">
        <f t="shared" si="21"/>
        <v>0</v>
      </c>
      <c r="I561" s="270">
        <f t="shared" si="22"/>
        <v>0</v>
      </c>
    </row>
    <row r="562" spans="2:9" s="245" customFormat="1" ht="10.199999999999999">
      <c r="B562" s="756"/>
      <c r="C562" s="757"/>
      <c r="D562" s="266"/>
      <c r="E562" s="267"/>
      <c r="F562" s="267"/>
      <c r="G562" s="268"/>
      <c r="H562" s="269">
        <f t="shared" si="21"/>
        <v>0</v>
      </c>
      <c r="I562" s="270">
        <f t="shared" si="22"/>
        <v>0</v>
      </c>
    </row>
    <row r="563" spans="2:9" s="245" customFormat="1" ht="10.199999999999999">
      <c r="B563" s="756"/>
      <c r="C563" s="757"/>
      <c r="D563" s="266"/>
      <c r="E563" s="267"/>
      <c r="F563" s="267"/>
      <c r="G563" s="268"/>
      <c r="H563" s="269">
        <f t="shared" si="21"/>
        <v>0</v>
      </c>
      <c r="I563" s="270">
        <f t="shared" si="22"/>
        <v>0</v>
      </c>
    </row>
    <row r="564" spans="2:9" s="245" customFormat="1" ht="10.199999999999999">
      <c r="B564" s="756"/>
      <c r="C564" s="757"/>
      <c r="D564" s="266"/>
      <c r="E564" s="267"/>
      <c r="F564" s="267"/>
      <c r="G564" s="268"/>
      <c r="H564" s="269">
        <f t="shared" si="21"/>
        <v>0</v>
      </c>
      <c r="I564" s="270">
        <f t="shared" si="22"/>
        <v>0</v>
      </c>
    </row>
    <row r="565" spans="2:9" s="245" customFormat="1" ht="10.199999999999999">
      <c r="B565" s="756"/>
      <c r="C565" s="757"/>
      <c r="D565" s="266"/>
      <c r="E565" s="267"/>
      <c r="F565" s="267"/>
      <c r="G565" s="268"/>
      <c r="H565" s="269">
        <f t="shared" si="21"/>
        <v>0</v>
      </c>
      <c r="I565" s="270">
        <f t="shared" si="22"/>
        <v>0</v>
      </c>
    </row>
    <row r="566" spans="2:9" s="245" customFormat="1" ht="10.199999999999999">
      <c r="B566" s="758"/>
      <c r="C566" s="759"/>
      <c r="D566" s="271"/>
      <c r="E566" s="272"/>
      <c r="F566" s="272"/>
      <c r="G566" s="273"/>
      <c r="H566" s="274">
        <f t="shared" si="21"/>
        <v>0</v>
      </c>
      <c r="I566" s="275">
        <f t="shared" si="22"/>
        <v>0</v>
      </c>
    </row>
    <row r="567" spans="2:9" s="244" customFormat="1" ht="12">
      <c r="B567" s="762" t="s">
        <v>233</v>
      </c>
      <c r="C567" s="763"/>
      <c r="D567" s="763"/>
      <c r="E567" s="763"/>
      <c r="F567" s="763"/>
      <c r="G567" s="764"/>
      <c r="H567" s="276">
        <f>ROUND(SUM(H517:H566),3)</f>
        <v>0</v>
      </c>
      <c r="I567" s="277">
        <f>ROUND(SUM(I517:I566),3)</f>
        <v>0</v>
      </c>
    </row>
    <row r="568" spans="2:9" s="244" customFormat="1" ht="12.6" thickBot="1">
      <c r="B568" s="765" t="s">
        <v>234</v>
      </c>
      <c r="C568" s="766"/>
      <c r="D568" s="766"/>
      <c r="E568" s="766"/>
      <c r="F568" s="766"/>
      <c r="G568" s="767"/>
      <c r="H568" s="768">
        <f>ROUND(I567-H567+I516,3)</f>
        <v>-4800</v>
      </c>
      <c r="I568" s="769"/>
    </row>
    <row r="569" spans="2:9" s="245" customFormat="1" ht="10.8" thickTop="1">
      <c r="B569" s="770" t="s">
        <v>5</v>
      </c>
      <c r="C569" s="771"/>
      <c r="D569" s="774" t="s">
        <v>6</v>
      </c>
      <c r="E569" s="775"/>
      <c r="F569" s="775"/>
      <c r="G569" s="775"/>
      <c r="H569" s="775"/>
      <c r="I569" s="776"/>
    </row>
    <row r="570" spans="2:9" s="245" customFormat="1" ht="10.199999999999999">
      <c r="B570" s="772"/>
      <c r="C570" s="773"/>
      <c r="D570" s="777" t="s">
        <v>235</v>
      </c>
      <c r="E570" s="778"/>
      <c r="F570" s="778"/>
      <c r="G570" s="778"/>
      <c r="H570" s="779" t="s">
        <v>236</v>
      </c>
      <c r="I570" s="780"/>
    </row>
    <row r="571" spans="2:9" s="245" customFormat="1" ht="10.199999999999999">
      <c r="B571" s="798" t="str">
        <f>B499</f>
        <v>YENİ YAPI</v>
      </c>
      <c r="C571" s="799"/>
      <c r="D571" s="802" t="str">
        <f>D499</f>
        <v>Emrah Kulaklı</v>
      </c>
      <c r="E571" s="803"/>
      <c r="F571" s="803"/>
      <c r="G571" s="803"/>
      <c r="H571" s="802" t="str">
        <f>H499</f>
        <v>Emrullah Yavaş</v>
      </c>
      <c r="I571" s="804"/>
    </row>
    <row r="572" spans="2:9" s="245" customFormat="1" ht="10.199999999999999">
      <c r="B572" s="800"/>
      <c r="C572" s="801"/>
      <c r="D572" s="802" t="str">
        <f>D500</f>
        <v>İnşaat Mühendisi</v>
      </c>
      <c r="E572" s="803"/>
      <c r="F572" s="803"/>
      <c r="G572" s="803"/>
      <c r="H572" s="802" t="str">
        <f>H500</f>
        <v>İnşaat Mühendisi</v>
      </c>
      <c r="I572" s="804"/>
    </row>
    <row r="573" spans="2:9" s="245" customFormat="1" ht="10.199999999999999">
      <c r="B573" s="800"/>
      <c r="C573" s="801"/>
      <c r="D573" s="259"/>
      <c r="H573" s="259"/>
      <c r="I573" s="254"/>
    </row>
    <row r="574" spans="2:9" s="245" customFormat="1" ht="10.199999999999999">
      <c r="B574" s="253"/>
      <c r="D574" s="259"/>
      <c r="H574" s="259"/>
      <c r="I574" s="254"/>
    </row>
    <row r="575" spans="2:9" s="245" customFormat="1" ht="10.8" thickBot="1">
      <c r="B575" s="255"/>
      <c r="C575" s="256"/>
      <c r="D575" s="260"/>
      <c r="E575" s="256"/>
      <c r="F575" s="256"/>
      <c r="G575" s="256"/>
      <c r="H575" s="260"/>
      <c r="I575" s="257"/>
    </row>
    <row r="576" spans="2:9" s="245" customFormat="1" ht="6" customHeight="1" thickTop="1"/>
    <row r="577" spans="2:10" ht="3.75" customHeight="1"/>
    <row r="578" spans="2:10" ht="9.75" customHeight="1" thickBot="1">
      <c r="B578" s="246"/>
      <c r="C578" s="246"/>
      <c r="D578" s="245"/>
      <c r="H578" s="247" t="s">
        <v>232</v>
      </c>
      <c r="I578" s="248">
        <f>I506+1</f>
        <v>8</v>
      </c>
    </row>
    <row r="579" spans="2:10" s="244" customFormat="1" ht="12" customHeight="1" thickTop="1">
      <c r="B579" s="278" t="s">
        <v>6</v>
      </c>
      <c r="C579" s="760" t="str">
        <f>C507</f>
        <v>:FARSYAPI</v>
      </c>
      <c r="D579" s="760"/>
      <c r="E579" s="760"/>
      <c r="F579" s="760"/>
      <c r="G579" s="760"/>
      <c r="H579" s="760"/>
      <c r="I579" s="761"/>
    </row>
    <row r="580" spans="2:10" s="244" customFormat="1" ht="12">
      <c r="B580" s="279" t="s">
        <v>5</v>
      </c>
      <c r="C580" s="783" t="str">
        <f t="shared" ref="C580:C583" si="23">C508</f>
        <v>:YENİ YAPI</v>
      </c>
      <c r="D580" s="783"/>
      <c r="E580" s="783"/>
      <c r="F580" s="783"/>
      <c r="G580" s="783"/>
      <c r="H580" s="783"/>
      <c r="I580" s="784"/>
    </row>
    <row r="581" spans="2:10" s="244" customFormat="1" ht="12" customHeight="1">
      <c r="B581" s="279" t="s">
        <v>230</v>
      </c>
      <c r="C581" s="785" t="str">
        <f t="shared" si="23"/>
        <v xml:space="preserve">:PANDROS </v>
      </c>
      <c r="D581" s="785"/>
      <c r="E581" s="785"/>
      <c r="F581" s="785"/>
      <c r="G581" s="785"/>
      <c r="H581" s="785"/>
      <c r="I581" s="786"/>
    </row>
    <row r="582" spans="2:10" s="244" customFormat="1" ht="12" customHeight="1">
      <c r="B582" s="279" t="s">
        <v>231</v>
      </c>
      <c r="C582" s="783" t="str">
        <f t="shared" si="23"/>
        <v>:İNCE İŞLER</v>
      </c>
      <c r="D582" s="783"/>
      <c r="E582" s="783"/>
      <c r="F582" s="783"/>
      <c r="G582" s="783"/>
      <c r="H582" s="783"/>
      <c r="I582" s="784"/>
    </row>
    <row r="583" spans="2:10" s="244" customFormat="1" ht="33" customHeight="1">
      <c r="B583" s="280" t="s">
        <v>228</v>
      </c>
      <c r="C583" s="787" t="str">
        <f t="shared" si="23"/>
        <v>:Kamp ve Konaklama Kesintisi</v>
      </c>
      <c r="D583" s="787"/>
      <c r="E583" s="787"/>
      <c r="F583" s="787"/>
      <c r="G583" s="787"/>
      <c r="H583" s="787"/>
      <c r="I583" s="788"/>
    </row>
    <row r="584" spans="2:10" s="244" customFormat="1" ht="12.6" thickBot="1">
      <c r="B584" s="281" t="s">
        <v>9</v>
      </c>
      <c r="C584" s="282" t="str">
        <f>C512</f>
        <v>:KES.04</v>
      </c>
      <c r="D584" s="283" t="s">
        <v>1</v>
      </c>
      <c r="E584" s="283" t="str">
        <f>E512</f>
        <v>:pkt</v>
      </c>
      <c r="F584" s="283"/>
      <c r="G584" s="283"/>
      <c r="H584" s="283" t="s">
        <v>198</v>
      </c>
      <c r="I584" s="284" t="str">
        <f>I512</f>
        <v>:1TL</v>
      </c>
    </row>
    <row r="585" spans="2:10" s="249" customFormat="1" ht="24" customHeight="1" thickTop="1" thickBot="1">
      <c r="B585" s="789" t="s">
        <v>229</v>
      </c>
      <c r="C585" s="790"/>
      <c r="D585" s="790"/>
      <c r="E585" s="790"/>
      <c r="F585" s="790"/>
      <c r="G585" s="790"/>
      <c r="H585" s="790"/>
      <c r="I585" s="791"/>
    </row>
    <row r="586" spans="2:10" s="244" customFormat="1" ht="12.6" thickTop="1">
      <c r="B586" s="792" t="s">
        <v>223</v>
      </c>
      <c r="C586" s="793"/>
      <c r="D586" s="793" t="s">
        <v>145</v>
      </c>
      <c r="E586" s="793"/>
      <c r="F586" s="793"/>
      <c r="G586" s="793"/>
      <c r="H586" s="796" t="s">
        <v>3</v>
      </c>
      <c r="I586" s="797"/>
    </row>
    <row r="587" spans="2:10" s="244" customFormat="1" ht="12">
      <c r="B587" s="794"/>
      <c r="C587" s="795"/>
      <c r="D587" s="251" t="s">
        <v>147</v>
      </c>
      <c r="E587" s="251" t="s">
        <v>224</v>
      </c>
      <c r="F587" s="251" t="s">
        <v>225</v>
      </c>
      <c r="G587" s="251" t="s">
        <v>148</v>
      </c>
      <c r="H587" s="258" t="s">
        <v>226</v>
      </c>
      <c r="I587" s="252" t="s">
        <v>227</v>
      </c>
      <c r="J587" s="250"/>
    </row>
    <row r="588" spans="2:10" s="244" customFormat="1" ht="12">
      <c r="B588" s="781" t="s">
        <v>237</v>
      </c>
      <c r="C588" s="782"/>
      <c r="D588" s="261"/>
      <c r="E588" s="262"/>
      <c r="F588" s="262"/>
      <c r="G588" s="263"/>
      <c r="H588" s="264"/>
      <c r="I588" s="265">
        <f>H568</f>
        <v>-4800</v>
      </c>
      <c r="J588" s="250"/>
    </row>
    <row r="589" spans="2:10" s="245" customFormat="1" ht="10.199999999999999">
      <c r="B589" s="756"/>
      <c r="C589" s="757"/>
      <c r="D589" s="266"/>
      <c r="E589" s="267"/>
      <c r="F589" s="267"/>
      <c r="G589" s="268"/>
      <c r="H589" s="269">
        <f>ROUND(IF(MID(B589,1,5)="MİNHA",PRODUCT(D589:G589),0),3)</f>
        <v>0</v>
      </c>
      <c r="I589" s="270">
        <f>ROUND(IF(MID(B589,1,5)&lt;&gt;"MİNHA",PRODUCT(D589:G589),0),3)</f>
        <v>0</v>
      </c>
    </row>
    <row r="590" spans="2:10" s="245" customFormat="1" ht="10.199999999999999">
      <c r="B590" s="756"/>
      <c r="C590" s="757"/>
      <c r="D590" s="266"/>
      <c r="E590" s="267"/>
      <c r="F590" s="267"/>
      <c r="G590" s="268"/>
      <c r="H590" s="269">
        <f t="shared" ref="H590:H638" si="24">ROUND(IF(MID(B590,1,5)="MİNHA",PRODUCT(D590:G590),0),3)</f>
        <v>0</v>
      </c>
      <c r="I590" s="270">
        <f t="shared" ref="I590:I638" si="25">ROUND(IF(MID(B590,1,5)&lt;&gt;"MİNHA",PRODUCT(D590:G590),0),3)</f>
        <v>0</v>
      </c>
    </row>
    <row r="591" spans="2:10" s="245" customFormat="1" ht="10.199999999999999">
      <c r="B591" s="756"/>
      <c r="C591" s="757"/>
      <c r="D591" s="266"/>
      <c r="E591" s="267"/>
      <c r="F591" s="267"/>
      <c r="G591" s="268"/>
      <c r="H591" s="269">
        <f t="shared" si="24"/>
        <v>0</v>
      </c>
      <c r="I591" s="270">
        <f t="shared" si="25"/>
        <v>0</v>
      </c>
    </row>
    <row r="592" spans="2:10" s="245" customFormat="1" ht="10.199999999999999">
      <c r="B592" s="756"/>
      <c r="C592" s="757"/>
      <c r="D592" s="266"/>
      <c r="E592" s="267"/>
      <c r="F592" s="267"/>
      <c r="G592" s="268"/>
      <c r="H592" s="269">
        <f t="shared" si="24"/>
        <v>0</v>
      </c>
      <c r="I592" s="270">
        <f t="shared" si="25"/>
        <v>0</v>
      </c>
    </row>
    <row r="593" spans="2:9" s="245" customFormat="1" ht="10.199999999999999">
      <c r="B593" s="756"/>
      <c r="C593" s="757"/>
      <c r="D593" s="266"/>
      <c r="E593" s="267"/>
      <c r="F593" s="267"/>
      <c r="G593" s="268"/>
      <c r="H593" s="269">
        <f t="shared" si="24"/>
        <v>0</v>
      </c>
      <c r="I593" s="270">
        <f t="shared" si="25"/>
        <v>0</v>
      </c>
    </row>
    <row r="594" spans="2:9" s="245" customFormat="1" ht="10.199999999999999">
      <c r="B594" s="756"/>
      <c r="C594" s="757"/>
      <c r="D594" s="266"/>
      <c r="E594" s="267"/>
      <c r="F594" s="267"/>
      <c r="G594" s="268"/>
      <c r="H594" s="269">
        <f t="shared" si="24"/>
        <v>0</v>
      </c>
      <c r="I594" s="270">
        <f t="shared" si="25"/>
        <v>0</v>
      </c>
    </row>
    <row r="595" spans="2:9" s="245" customFormat="1" ht="10.199999999999999">
      <c r="B595" s="756"/>
      <c r="C595" s="757"/>
      <c r="D595" s="266"/>
      <c r="E595" s="267"/>
      <c r="F595" s="267"/>
      <c r="G595" s="268"/>
      <c r="H595" s="269">
        <f t="shared" si="24"/>
        <v>0</v>
      </c>
      <c r="I595" s="270">
        <f t="shared" si="25"/>
        <v>0</v>
      </c>
    </row>
    <row r="596" spans="2:9" s="245" customFormat="1" ht="10.199999999999999">
      <c r="B596" s="756"/>
      <c r="C596" s="757"/>
      <c r="D596" s="266"/>
      <c r="E596" s="267"/>
      <c r="F596" s="267"/>
      <c r="G596" s="268"/>
      <c r="H596" s="269">
        <f t="shared" si="24"/>
        <v>0</v>
      </c>
      <c r="I596" s="270">
        <f t="shared" si="25"/>
        <v>0</v>
      </c>
    </row>
    <row r="597" spans="2:9" s="245" customFormat="1" ht="10.199999999999999">
      <c r="B597" s="756"/>
      <c r="C597" s="757"/>
      <c r="D597" s="266"/>
      <c r="E597" s="267"/>
      <c r="F597" s="267"/>
      <c r="G597" s="268"/>
      <c r="H597" s="269">
        <f t="shared" si="24"/>
        <v>0</v>
      </c>
      <c r="I597" s="270">
        <f t="shared" si="25"/>
        <v>0</v>
      </c>
    </row>
    <row r="598" spans="2:9" s="245" customFormat="1" ht="10.199999999999999">
      <c r="B598" s="756"/>
      <c r="C598" s="757"/>
      <c r="D598" s="266"/>
      <c r="E598" s="267"/>
      <c r="F598" s="267"/>
      <c r="G598" s="268"/>
      <c r="H598" s="269">
        <f t="shared" si="24"/>
        <v>0</v>
      </c>
      <c r="I598" s="270">
        <f t="shared" si="25"/>
        <v>0</v>
      </c>
    </row>
    <row r="599" spans="2:9" s="245" customFormat="1" ht="10.199999999999999">
      <c r="B599" s="756"/>
      <c r="C599" s="757"/>
      <c r="D599" s="266"/>
      <c r="E599" s="267"/>
      <c r="F599" s="267"/>
      <c r="G599" s="268"/>
      <c r="H599" s="269">
        <f t="shared" si="24"/>
        <v>0</v>
      </c>
      <c r="I599" s="270">
        <f t="shared" si="25"/>
        <v>0</v>
      </c>
    </row>
    <row r="600" spans="2:9" s="245" customFormat="1" ht="10.199999999999999">
      <c r="B600" s="756"/>
      <c r="C600" s="757"/>
      <c r="D600" s="266"/>
      <c r="E600" s="267"/>
      <c r="F600" s="267"/>
      <c r="G600" s="268"/>
      <c r="H600" s="269">
        <f t="shared" si="24"/>
        <v>0</v>
      </c>
      <c r="I600" s="270">
        <f t="shared" si="25"/>
        <v>0</v>
      </c>
    </row>
    <row r="601" spans="2:9" s="245" customFormat="1" ht="10.199999999999999">
      <c r="B601" s="756"/>
      <c r="C601" s="757"/>
      <c r="D601" s="266"/>
      <c r="E601" s="267"/>
      <c r="F601" s="267"/>
      <c r="G601" s="268"/>
      <c r="H601" s="269">
        <f t="shared" si="24"/>
        <v>0</v>
      </c>
      <c r="I601" s="270">
        <f t="shared" si="25"/>
        <v>0</v>
      </c>
    </row>
    <row r="602" spans="2:9" s="245" customFormat="1" ht="10.199999999999999">
      <c r="B602" s="756"/>
      <c r="C602" s="757"/>
      <c r="D602" s="266"/>
      <c r="E602" s="267"/>
      <c r="F602" s="267"/>
      <c r="G602" s="268"/>
      <c r="H602" s="269">
        <f t="shared" si="24"/>
        <v>0</v>
      </c>
      <c r="I602" s="270">
        <f t="shared" si="25"/>
        <v>0</v>
      </c>
    </row>
    <row r="603" spans="2:9" s="245" customFormat="1" ht="10.199999999999999">
      <c r="B603" s="756"/>
      <c r="C603" s="757"/>
      <c r="D603" s="266"/>
      <c r="E603" s="267"/>
      <c r="F603" s="267"/>
      <c r="G603" s="268"/>
      <c r="H603" s="269">
        <f t="shared" si="24"/>
        <v>0</v>
      </c>
      <c r="I603" s="270">
        <f t="shared" si="25"/>
        <v>0</v>
      </c>
    </row>
    <row r="604" spans="2:9" s="245" customFormat="1" ht="10.199999999999999">
      <c r="B604" s="756"/>
      <c r="C604" s="757"/>
      <c r="D604" s="266"/>
      <c r="E604" s="267"/>
      <c r="F604" s="267"/>
      <c r="G604" s="268"/>
      <c r="H604" s="269">
        <f t="shared" si="24"/>
        <v>0</v>
      </c>
      <c r="I604" s="270">
        <f t="shared" si="25"/>
        <v>0</v>
      </c>
    </row>
    <row r="605" spans="2:9" s="245" customFormat="1" ht="10.199999999999999">
      <c r="B605" s="756"/>
      <c r="C605" s="757"/>
      <c r="D605" s="266"/>
      <c r="E605" s="267"/>
      <c r="F605" s="267"/>
      <c r="G605" s="268"/>
      <c r="H605" s="269">
        <f t="shared" si="24"/>
        <v>0</v>
      </c>
      <c r="I605" s="270">
        <f t="shared" si="25"/>
        <v>0</v>
      </c>
    </row>
    <row r="606" spans="2:9" s="245" customFormat="1" ht="10.199999999999999">
      <c r="B606" s="756"/>
      <c r="C606" s="757"/>
      <c r="D606" s="266"/>
      <c r="E606" s="267"/>
      <c r="F606" s="267"/>
      <c r="G606" s="268"/>
      <c r="H606" s="269">
        <f t="shared" si="24"/>
        <v>0</v>
      </c>
      <c r="I606" s="270">
        <f t="shared" si="25"/>
        <v>0</v>
      </c>
    </row>
    <row r="607" spans="2:9" s="245" customFormat="1" ht="10.199999999999999">
      <c r="B607" s="756"/>
      <c r="C607" s="757"/>
      <c r="D607" s="266"/>
      <c r="E607" s="267"/>
      <c r="F607" s="267"/>
      <c r="G607" s="268"/>
      <c r="H607" s="269">
        <f t="shared" si="24"/>
        <v>0</v>
      </c>
      <c r="I607" s="270">
        <f t="shared" si="25"/>
        <v>0</v>
      </c>
    </row>
    <row r="608" spans="2:9" s="245" customFormat="1" ht="10.199999999999999">
      <c r="B608" s="756"/>
      <c r="C608" s="757"/>
      <c r="D608" s="266"/>
      <c r="E608" s="267"/>
      <c r="F608" s="267"/>
      <c r="G608" s="268"/>
      <c r="H608" s="269">
        <f t="shared" si="24"/>
        <v>0</v>
      </c>
      <c r="I608" s="270">
        <f t="shared" si="25"/>
        <v>0</v>
      </c>
    </row>
    <row r="609" spans="2:9" s="245" customFormat="1" ht="10.199999999999999">
      <c r="B609" s="756"/>
      <c r="C609" s="757"/>
      <c r="D609" s="266"/>
      <c r="E609" s="267"/>
      <c r="F609" s="267"/>
      <c r="G609" s="268"/>
      <c r="H609" s="269">
        <f t="shared" si="24"/>
        <v>0</v>
      </c>
      <c r="I609" s="270">
        <f t="shared" si="25"/>
        <v>0</v>
      </c>
    </row>
    <row r="610" spans="2:9" s="245" customFormat="1" ht="10.199999999999999">
      <c r="B610" s="756"/>
      <c r="C610" s="757"/>
      <c r="D610" s="266"/>
      <c r="E610" s="267"/>
      <c r="F610" s="267"/>
      <c r="G610" s="268"/>
      <c r="H610" s="269">
        <f t="shared" si="24"/>
        <v>0</v>
      </c>
      <c r="I610" s="270">
        <f t="shared" si="25"/>
        <v>0</v>
      </c>
    </row>
    <row r="611" spans="2:9" s="245" customFormat="1" ht="10.199999999999999">
      <c r="B611" s="756"/>
      <c r="C611" s="757"/>
      <c r="D611" s="266"/>
      <c r="E611" s="267"/>
      <c r="F611" s="267"/>
      <c r="G611" s="268"/>
      <c r="H611" s="269">
        <f t="shared" si="24"/>
        <v>0</v>
      </c>
      <c r="I611" s="270">
        <f t="shared" si="25"/>
        <v>0</v>
      </c>
    </row>
    <row r="612" spans="2:9" s="245" customFormat="1" ht="10.199999999999999">
      <c r="B612" s="756"/>
      <c r="C612" s="757"/>
      <c r="D612" s="266"/>
      <c r="E612" s="267"/>
      <c r="F612" s="267"/>
      <c r="G612" s="268"/>
      <c r="H612" s="269">
        <f t="shared" si="24"/>
        <v>0</v>
      </c>
      <c r="I612" s="270">
        <f t="shared" si="25"/>
        <v>0</v>
      </c>
    </row>
    <row r="613" spans="2:9" s="245" customFormat="1" ht="10.199999999999999">
      <c r="B613" s="756"/>
      <c r="C613" s="757"/>
      <c r="D613" s="266"/>
      <c r="E613" s="267"/>
      <c r="F613" s="267"/>
      <c r="G613" s="268"/>
      <c r="H613" s="269">
        <f t="shared" si="24"/>
        <v>0</v>
      </c>
      <c r="I613" s="270">
        <f t="shared" si="25"/>
        <v>0</v>
      </c>
    </row>
    <row r="614" spans="2:9" s="245" customFormat="1" ht="10.199999999999999">
      <c r="B614" s="756"/>
      <c r="C614" s="757"/>
      <c r="D614" s="266"/>
      <c r="E614" s="267"/>
      <c r="F614" s="267"/>
      <c r="G614" s="268"/>
      <c r="H614" s="269">
        <f t="shared" si="24"/>
        <v>0</v>
      </c>
      <c r="I614" s="270">
        <f t="shared" si="25"/>
        <v>0</v>
      </c>
    </row>
    <row r="615" spans="2:9" s="245" customFormat="1" ht="10.199999999999999">
      <c r="B615" s="756"/>
      <c r="C615" s="757"/>
      <c r="D615" s="266"/>
      <c r="E615" s="267"/>
      <c r="F615" s="267"/>
      <c r="G615" s="268"/>
      <c r="H615" s="269">
        <f t="shared" si="24"/>
        <v>0</v>
      </c>
      <c r="I615" s="270">
        <f t="shared" si="25"/>
        <v>0</v>
      </c>
    </row>
    <row r="616" spans="2:9" s="245" customFormat="1" ht="10.199999999999999">
      <c r="B616" s="756"/>
      <c r="C616" s="757"/>
      <c r="D616" s="266"/>
      <c r="E616" s="267"/>
      <c r="F616" s="267"/>
      <c r="G616" s="268"/>
      <c r="H616" s="269">
        <f t="shared" si="24"/>
        <v>0</v>
      </c>
      <c r="I616" s="270">
        <f t="shared" si="25"/>
        <v>0</v>
      </c>
    </row>
    <row r="617" spans="2:9" s="245" customFormat="1" ht="10.199999999999999">
      <c r="B617" s="756"/>
      <c r="C617" s="757"/>
      <c r="D617" s="266"/>
      <c r="E617" s="267"/>
      <c r="F617" s="267"/>
      <c r="G617" s="268"/>
      <c r="H617" s="269">
        <f t="shared" si="24"/>
        <v>0</v>
      </c>
      <c r="I617" s="270">
        <f t="shared" si="25"/>
        <v>0</v>
      </c>
    </row>
    <row r="618" spans="2:9" s="245" customFormat="1" ht="10.199999999999999">
      <c r="B618" s="756"/>
      <c r="C618" s="757"/>
      <c r="D618" s="266"/>
      <c r="E618" s="267"/>
      <c r="F618" s="267"/>
      <c r="G618" s="268"/>
      <c r="H618" s="269">
        <f t="shared" si="24"/>
        <v>0</v>
      </c>
      <c r="I618" s="270">
        <f t="shared" si="25"/>
        <v>0</v>
      </c>
    </row>
    <row r="619" spans="2:9" s="245" customFormat="1" ht="10.199999999999999">
      <c r="B619" s="756"/>
      <c r="C619" s="757"/>
      <c r="D619" s="266"/>
      <c r="E619" s="267"/>
      <c r="F619" s="267"/>
      <c r="G619" s="268"/>
      <c r="H619" s="269">
        <f t="shared" si="24"/>
        <v>0</v>
      </c>
      <c r="I619" s="270">
        <f t="shared" si="25"/>
        <v>0</v>
      </c>
    </row>
    <row r="620" spans="2:9" s="245" customFormat="1" ht="10.199999999999999">
      <c r="B620" s="756"/>
      <c r="C620" s="757"/>
      <c r="D620" s="266"/>
      <c r="E620" s="267"/>
      <c r="F620" s="267"/>
      <c r="G620" s="268"/>
      <c r="H620" s="269">
        <f t="shared" si="24"/>
        <v>0</v>
      </c>
      <c r="I620" s="270">
        <f t="shared" si="25"/>
        <v>0</v>
      </c>
    </row>
    <row r="621" spans="2:9" s="245" customFormat="1" ht="10.199999999999999">
      <c r="B621" s="756"/>
      <c r="C621" s="757"/>
      <c r="D621" s="266"/>
      <c r="E621" s="267"/>
      <c r="F621" s="267"/>
      <c r="G621" s="268"/>
      <c r="H621" s="269">
        <f t="shared" si="24"/>
        <v>0</v>
      </c>
      <c r="I621" s="270">
        <f t="shared" si="25"/>
        <v>0</v>
      </c>
    </row>
    <row r="622" spans="2:9" s="245" customFormat="1" ht="10.199999999999999">
      <c r="B622" s="756"/>
      <c r="C622" s="757"/>
      <c r="D622" s="266"/>
      <c r="E622" s="267"/>
      <c r="F622" s="267"/>
      <c r="G622" s="268"/>
      <c r="H622" s="269">
        <f t="shared" si="24"/>
        <v>0</v>
      </c>
      <c r="I622" s="270">
        <f t="shared" si="25"/>
        <v>0</v>
      </c>
    </row>
    <row r="623" spans="2:9" s="245" customFormat="1" ht="10.199999999999999">
      <c r="B623" s="756"/>
      <c r="C623" s="757"/>
      <c r="D623" s="266"/>
      <c r="E623" s="267"/>
      <c r="F623" s="267"/>
      <c r="G623" s="268"/>
      <c r="H623" s="269">
        <f t="shared" si="24"/>
        <v>0</v>
      </c>
      <c r="I623" s="270">
        <f t="shared" si="25"/>
        <v>0</v>
      </c>
    </row>
    <row r="624" spans="2:9" s="245" customFormat="1" ht="10.199999999999999">
      <c r="B624" s="756"/>
      <c r="C624" s="757"/>
      <c r="D624" s="266"/>
      <c r="E624" s="267"/>
      <c r="F624" s="267"/>
      <c r="G624" s="268"/>
      <c r="H624" s="269">
        <f t="shared" si="24"/>
        <v>0</v>
      </c>
      <c r="I624" s="270">
        <f t="shared" si="25"/>
        <v>0</v>
      </c>
    </row>
    <row r="625" spans="2:9" s="245" customFormat="1" ht="10.199999999999999">
      <c r="B625" s="756"/>
      <c r="C625" s="757"/>
      <c r="D625" s="266"/>
      <c r="E625" s="267"/>
      <c r="F625" s="267"/>
      <c r="G625" s="268"/>
      <c r="H625" s="269">
        <f t="shared" si="24"/>
        <v>0</v>
      </c>
      <c r="I625" s="270">
        <f t="shared" si="25"/>
        <v>0</v>
      </c>
    </row>
    <row r="626" spans="2:9" s="245" customFormat="1" ht="10.199999999999999">
      <c r="B626" s="756"/>
      <c r="C626" s="757"/>
      <c r="D626" s="266"/>
      <c r="E626" s="267"/>
      <c r="F626" s="267"/>
      <c r="G626" s="268"/>
      <c r="H626" s="269">
        <f t="shared" si="24"/>
        <v>0</v>
      </c>
      <c r="I626" s="270">
        <f t="shared" si="25"/>
        <v>0</v>
      </c>
    </row>
    <row r="627" spans="2:9" s="245" customFormat="1" ht="10.199999999999999">
      <c r="B627" s="756"/>
      <c r="C627" s="757"/>
      <c r="D627" s="266"/>
      <c r="E627" s="267"/>
      <c r="F627" s="267"/>
      <c r="G627" s="268"/>
      <c r="H627" s="269">
        <f t="shared" si="24"/>
        <v>0</v>
      </c>
      <c r="I627" s="270">
        <f t="shared" si="25"/>
        <v>0</v>
      </c>
    </row>
    <row r="628" spans="2:9" s="245" customFormat="1" ht="10.199999999999999">
      <c r="B628" s="756"/>
      <c r="C628" s="757"/>
      <c r="D628" s="266"/>
      <c r="E628" s="267"/>
      <c r="F628" s="267"/>
      <c r="G628" s="268"/>
      <c r="H628" s="269">
        <f t="shared" si="24"/>
        <v>0</v>
      </c>
      <c r="I628" s="270">
        <f t="shared" si="25"/>
        <v>0</v>
      </c>
    </row>
    <row r="629" spans="2:9" s="245" customFormat="1" ht="10.199999999999999">
      <c r="B629" s="756"/>
      <c r="C629" s="757"/>
      <c r="D629" s="266"/>
      <c r="E629" s="267"/>
      <c r="F629" s="267"/>
      <c r="G629" s="268"/>
      <c r="H629" s="269">
        <f t="shared" si="24"/>
        <v>0</v>
      </c>
      <c r="I629" s="270">
        <f t="shared" si="25"/>
        <v>0</v>
      </c>
    </row>
    <row r="630" spans="2:9" s="245" customFormat="1" ht="10.199999999999999">
      <c r="B630" s="756"/>
      <c r="C630" s="757"/>
      <c r="D630" s="266"/>
      <c r="E630" s="267"/>
      <c r="F630" s="267"/>
      <c r="G630" s="268"/>
      <c r="H630" s="269">
        <f t="shared" si="24"/>
        <v>0</v>
      </c>
      <c r="I630" s="270">
        <f t="shared" si="25"/>
        <v>0</v>
      </c>
    </row>
    <row r="631" spans="2:9" s="245" customFormat="1" ht="10.199999999999999">
      <c r="B631" s="756"/>
      <c r="C631" s="757"/>
      <c r="D631" s="266"/>
      <c r="E631" s="267"/>
      <c r="F631" s="267"/>
      <c r="G631" s="268"/>
      <c r="H631" s="269">
        <f t="shared" si="24"/>
        <v>0</v>
      </c>
      <c r="I631" s="270">
        <f t="shared" si="25"/>
        <v>0</v>
      </c>
    </row>
    <row r="632" spans="2:9" s="245" customFormat="1" ht="10.199999999999999">
      <c r="B632" s="756"/>
      <c r="C632" s="757"/>
      <c r="D632" s="266"/>
      <c r="E632" s="267"/>
      <c r="F632" s="267"/>
      <c r="G632" s="268"/>
      <c r="H632" s="269">
        <f t="shared" si="24"/>
        <v>0</v>
      </c>
      <c r="I632" s="270">
        <f t="shared" si="25"/>
        <v>0</v>
      </c>
    </row>
    <row r="633" spans="2:9" s="245" customFormat="1" ht="10.199999999999999">
      <c r="B633" s="756"/>
      <c r="C633" s="757"/>
      <c r="D633" s="266"/>
      <c r="E633" s="267"/>
      <c r="F633" s="267"/>
      <c r="G633" s="268"/>
      <c r="H633" s="269">
        <f t="shared" si="24"/>
        <v>0</v>
      </c>
      <c r="I633" s="270">
        <f t="shared" si="25"/>
        <v>0</v>
      </c>
    </row>
    <row r="634" spans="2:9" s="245" customFormat="1" ht="10.199999999999999">
      <c r="B634" s="756"/>
      <c r="C634" s="757"/>
      <c r="D634" s="266"/>
      <c r="E634" s="267"/>
      <c r="F634" s="267"/>
      <c r="G634" s="268"/>
      <c r="H634" s="269">
        <f t="shared" si="24"/>
        <v>0</v>
      </c>
      <c r="I634" s="270">
        <f t="shared" si="25"/>
        <v>0</v>
      </c>
    </row>
    <row r="635" spans="2:9" s="245" customFormat="1" ht="10.199999999999999">
      <c r="B635" s="756"/>
      <c r="C635" s="757"/>
      <c r="D635" s="266"/>
      <c r="E635" s="267"/>
      <c r="F635" s="267"/>
      <c r="G635" s="268"/>
      <c r="H635" s="269">
        <f t="shared" si="24"/>
        <v>0</v>
      </c>
      <c r="I635" s="270">
        <f t="shared" si="25"/>
        <v>0</v>
      </c>
    </row>
    <row r="636" spans="2:9" s="245" customFormat="1" ht="10.199999999999999">
      <c r="B636" s="756"/>
      <c r="C636" s="757"/>
      <c r="D636" s="266"/>
      <c r="E636" s="267"/>
      <c r="F636" s="267"/>
      <c r="G636" s="268"/>
      <c r="H636" s="269">
        <f t="shared" si="24"/>
        <v>0</v>
      </c>
      <c r="I636" s="270">
        <f t="shared" si="25"/>
        <v>0</v>
      </c>
    </row>
    <row r="637" spans="2:9" s="245" customFormat="1" ht="10.199999999999999">
      <c r="B637" s="756"/>
      <c r="C637" s="757"/>
      <c r="D637" s="266"/>
      <c r="E637" s="267"/>
      <c r="F637" s="267"/>
      <c r="G637" s="268"/>
      <c r="H637" s="269">
        <f t="shared" si="24"/>
        <v>0</v>
      </c>
      <c r="I637" s="270">
        <f t="shared" si="25"/>
        <v>0</v>
      </c>
    </row>
    <row r="638" spans="2:9" s="245" customFormat="1" ht="10.199999999999999">
      <c r="B638" s="758"/>
      <c r="C638" s="759"/>
      <c r="D638" s="271"/>
      <c r="E638" s="272"/>
      <c r="F638" s="272"/>
      <c r="G638" s="273"/>
      <c r="H638" s="274">
        <f t="shared" si="24"/>
        <v>0</v>
      </c>
      <c r="I638" s="275">
        <f t="shared" si="25"/>
        <v>0</v>
      </c>
    </row>
    <row r="639" spans="2:9" s="244" customFormat="1" ht="12">
      <c r="B639" s="762" t="s">
        <v>233</v>
      </c>
      <c r="C639" s="763"/>
      <c r="D639" s="763"/>
      <c r="E639" s="763"/>
      <c r="F639" s="763"/>
      <c r="G639" s="764"/>
      <c r="H639" s="276">
        <f>ROUND(SUM(H589:H638),3)</f>
        <v>0</v>
      </c>
      <c r="I639" s="277">
        <f>ROUND(SUM(I589:I638),3)</f>
        <v>0</v>
      </c>
    </row>
    <row r="640" spans="2:9" s="244" customFormat="1" ht="12.6" thickBot="1">
      <c r="B640" s="765" t="s">
        <v>234</v>
      </c>
      <c r="C640" s="766"/>
      <c r="D640" s="766"/>
      <c r="E640" s="766"/>
      <c r="F640" s="766"/>
      <c r="G640" s="767"/>
      <c r="H640" s="768">
        <f>ROUND(I639-H639+I588,3)</f>
        <v>-4800</v>
      </c>
      <c r="I640" s="769"/>
    </row>
    <row r="641" spans="2:9" s="245" customFormat="1" ht="10.8" thickTop="1">
      <c r="B641" s="770" t="s">
        <v>5</v>
      </c>
      <c r="C641" s="771"/>
      <c r="D641" s="774" t="s">
        <v>6</v>
      </c>
      <c r="E641" s="775"/>
      <c r="F641" s="775"/>
      <c r="G641" s="775"/>
      <c r="H641" s="775"/>
      <c r="I641" s="776"/>
    </row>
    <row r="642" spans="2:9" s="245" customFormat="1" ht="10.199999999999999">
      <c r="B642" s="772"/>
      <c r="C642" s="773"/>
      <c r="D642" s="777" t="s">
        <v>235</v>
      </c>
      <c r="E642" s="778"/>
      <c r="F642" s="778"/>
      <c r="G642" s="778"/>
      <c r="H642" s="779" t="s">
        <v>236</v>
      </c>
      <c r="I642" s="780"/>
    </row>
    <row r="643" spans="2:9" s="245" customFormat="1" ht="10.199999999999999">
      <c r="B643" s="798" t="str">
        <f>B571</f>
        <v>YENİ YAPI</v>
      </c>
      <c r="C643" s="799"/>
      <c r="D643" s="802" t="str">
        <f>D571</f>
        <v>Emrah Kulaklı</v>
      </c>
      <c r="E643" s="803"/>
      <c r="F643" s="803"/>
      <c r="G643" s="803"/>
      <c r="H643" s="802" t="str">
        <f>H571</f>
        <v>Emrullah Yavaş</v>
      </c>
      <c r="I643" s="804"/>
    </row>
    <row r="644" spans="2:9" s="245" customFormat="1" ht="10.199999999999999">
      <c r="B644" s="800"/>
      <c r="C644" s="801"/>
      <c r="D644" s="802" t="str">
        <f>D572</f>
        <v>İnşaat Mühendisi</v>
      </c>
      <c r="E644" s="803"/>
      <c r="F644" s="803"/>
      <c r="G644" s="803"/>
      <c r="H644" s="802" t="str">
        <f>H572</f>
        <v>İnşaat Mühendisi</v>
      </c>
      <c r="I644" s="804"/>
    </row>
    <row r="645" spans="2:9" s="245" customFormat="1" ht="10.199999999999999">
      <c r="B645" s="800"/>
      <c r="C645" s="801"/>
      <c r="D645" s="259"/>
      <c r="H645" s="259"/>
      <c r="I645" s="254"/>
    </row>
    <row r="646" spans="2:9" s="245" customFormat="1" ht="10.199999999999999">
      <c r="B646" s="253"/>
      <c r="D646" s="259"/>
      <c r="H646" s="259"/>
      <c r="I646" s="254"/>
    </row>
    <row r="647" spans="2:9" s="245" customFormat="1" ht="10.8" thickBot="1">
      <c r="B647" s="255"/>
      <c r="C647" s="256"/>
      <c r="D647" s="260"/>
      <c r="E647" s="256"/>
      <c r="F647" s="256"/>
      <c r="G647" s="256"/>
      <c r="H647" s="260"/>
      <c r="I647" s="257"/>
    </row>
    <row r="648" spans="2:9" s="245" customFormat="1" ht="6" customHeight="1" thickTop="1"/>
    <row r="649" spans="2:9" ht="3.75" customHeight="1"/>
    <row r="650" spans="2:9" ht="9.75" customHeight="1" thickBot="1">
      <c r="B650" s="246"/>
      <c r="C650" s="246"/>
      <c r="D650" s="245"/>
      <c r="H650" s="247" t="s">
        <v>232</v>
      </c>
      <c r="I650" s="248">
        <f>I578+1</f>
        <v>9</v>
      </c>
    </row>
    <row r="651" spans="2:9" s="244" customFormat="1" ht="12" customHeight="1" thickTop="1">
      <c r="B651" s="278" t="s">
        <v>6</v>
      </c>
      <c r="C651" s="760" t="str">
        <f>C579</f>
        <v>:FARSYAPI</v>
      </c>
      <c r="D651" s="760"/>
      <c r="E651" s="760"/>
      <c r="F651" s="760"/>
      <c r="G651" s="760"/>
      <c r="H651" s="760"/>
      <c r="I651" s="761"/>
    </row>
    <row r="652" spans="2:9" s="244" customFormat="1" ht="12">
      <c r="B652" s="279" t="s">
        <v>5</v>
      </c>
      <c r="C652" s="783" t="str">
        <f t="shared" ref="C652:C655" si="26">C580</f>
        <v>:YENİ YAPI</v>
      </c>
      <c r="D652" s="783"/>
      <c r="E652" s="783"/>
      <c r="F652" s="783"/>
      <c r="G652" s="783"/>
      <c r="H652" s="783"/>
      <c r="I652" s="784"/>
    </row>
    <row r="653" spans="2:9" s="244" customFormat="1" ht="12" customHeight="1">
      <c r="B653" s="279" t="s">
        <v>230</v>
      </c>
      <c r="C653" s="785" t="str">
        <f t="shared" si="26"/>
        <v xml:space="preserve">:PANDROS </v>
      </c>
      <c r="D653" s="785"/>
      <c r="E653" s="785"/>
      <c r="F653" s="785"/>
      <c r="G653" s="785"/>
      <c r="H653" s="785"/>
      <c r="I653" s="786"/>
    </row>
    <row r="654" spans="2:9" s="244" customFormat="1" ht="12" customHeight="1">
      <c r="B654" s="279" t="s">
        <v>231</v>
      </c>
      <c r="C654" s="783" t="str">
        <f t="shared" si="26"/>
        <v>:İNCE İŞLER</v>
      </c>
      <c r="D654" s="783"/>
      <c r="E654" s="783"/>
      <c r="F654" s="783"/>
      <c r="G654" s="783"/>
      <c r="H654" s="783"/>
      <c r="I654" s="784"/>
    </row>
    <row r="655" spans="2:9" s="244" customFormat="1" ht="33" customHeight="1">
      <c r="B655" s="280" t="s">
        <v>228</v>
      </c>
      <c r="C655" s="787" t="str">
        <f t="shared" si="26"/>
        <v>:Kamp ve Konaklama Kesintisi</v>
      </c>
      <c r="D655" s="787"/>
      <c r="E655" s="787"/>
      <c r="F655" s="787"/>
      <c r="G655" s="787"/>
      <c r="H655" s="787"/>
      <c r="I655" s="788"/>
    </row>
    <row r="656" spans="2:9" s="244" customFormat="1" ht="12.6" thickBot="1">
      <c r="B656" s="281" t="s">
        <v>9</v>
      </c>
      <c r="C656" s="282" t="str">
        <f>C584</f>
        <v>:KES.04</v>
      </c>
      <c r="D656" s="283" t="s">
        <v>1</v>
      </c>
      <c r="E656" s="283" t="str">
        <f>E584</f>
        <v>:pkt</v>
      </c>
      <c r="F656" s="283"/>
      <c r="G656" s="283"/>
      <c r="H656" s="283" t="s">
        <v>198</v>
      </c>
      <c r="I656" s="284" t="str">
        <f>I584</f>
        <v>:1TL</v>
      </c>
    </row>
    <row r="657" spans="2:10" s="249" customFormat="1" ht="24" customHeight="1" thickTop="1" thickBot="1">
      <c r="B657" s="789" t="s">
        <v>229</v>
      </c>
      <c r="C657" s="790"/>
      <c r="D657" s="790"/>
      <c r="E657" s="790"/>
      <c r="F657" s="790"/>
      <c r="G657" s="790"/>
      <c r="H657" s="790"/>
      <c r="I657" s="791"/>
    </row>
    <row r="658" spans="2:10" s="244" customFormat="1" ht="12.6" thickTop="1">
      <c r="B658" s="792" t="s">
        <v>223</v>
      </c>
      <c r="C658" s="793"/>
      <c r="D658" s="793" t="s">
        <v>145</v>
      </c>
      <c r="E658" s="793"/>
      <c r="F658" s="793"/>
      <c r="G658" s="793"/>
      <c r="H658" s="796" t="s">
        <v>3</v>
      </c>
      <c r="I658" s="797"/>
    </row>
    <row r="659" spans="2:10" s="244" customFormat="1" ht="12">
      <c r="B659" s="794"/>
      <c r="C659" s="795"/>
      <c r="D659" s="251" t="s">
        <v>147</v>
      </c>
      <c r="E659" s="251" t="s">
        <v>224</v>
      </c>
      <c r="F659" s="251" t="s">
        <v>225</v>
      </c>
      <c r="G659" s="251" t="s">
        <v>148</v>
      </c>
      <c r="H659" s="258" t="s">
        <v>226</v>
      </c>
      <c r="I659" s="252" t="s">
        <v>227</v>
      </c>
      <c r="J659" s="250"/>
    </row>
    <row r="660" spans="2:10" s="244" customFormat="1" ht="12">
      <c r="B660" s="781" t="s">
        <v>237</v>
      </c>
      <c r="C660" s="782"/>
      <c r="D660" s="261"/>
      <c r="E660" s="262"/>
      <c r="F660" s="262"/>
      <c r="G660" s="263"/>
      <c r="H660" s="264"/>
      <c r="I660" s="265">
        <f>H640</f>
        <v>-4800</v>
      </c>
      <c r="J660" s="250"/>
    </row>
    <row r="661" spans="2:10" s="245" customFormat="1" ht="10.199999999999999">
      <c r="B661" s="756"/>
      <c r="C661" s="757"/>
      <c r="D661" s="266"/>
      <c r="E661" s="267"/>
      <c r="F661" s="267"/>
      <c r="G661" s="268"/>
      <c r="H661" s="269">
        <f>ROUND(IF(MID(B661,1,5)="MİNHA",PRODUCT(D661:G661),0),3)</f>
        <v>0</v>
      </c>
      <c r="I661" s="270">
        <f>ROUND(IF(MID(B661,1,5)&lt;&gt;"MİNHA",PRODUCT(D661:G661),0),3)</f>
        <v>0</v>
      </c>
    </row>
    <row r="662" spans="2:10" s="245" customFormat="1" ht="10.199999999999999">
      <c r="B662" s="756"/>
      <c r="C662" s="757"/>
      <c r="D662" s="266"/>
      <c r="E662" s="267"/>
      <c r="F662" s="267"/>
      <c r="G662" s="268"/>
      <c r="H662" s="269">
        <f t="shared" ref="H662:H710" si="27">ROUND(IF(MID(B662,1,5)="MİNHA",PRODUCT(D662:G662),0),3)</f>
        <v>0</v>
      </c>
      <c r="I662" s="270">
        <f t="shared" ref="I662:I710" si="28">ROUND(IF(MID(B662,1,5)&lt;&gt;"MİNHA",PRODUCT(D662:G662),0),3)</f>
        <v>0</v>
      </c>
    </row>
    <row r="663" spans="2:10" s="245" customFormat="1" ht="10.199999999999999">
      <c r="B663" s="756"/>
      <c r="C663" s="757"/>
      <c r="D663" s="266"/>
      <c r="E663" s="267"/>
      <c r="F663" s="267"/>
      <c r="G663" s="268"/>
      <c r="H663" s="269">
        <f t="shared" si="27"/>
        <v>0</v>
      </c>
      <c r="I663" s="270">
        <f t="shared" si="28"/>
        <v>0</v>
      </c>
    </row>
    <row r="664" spans="2:10" s="245" customFormat="1" ht="10.199999999999999">
      <c r="B664" s="756"/>
      <c r="C664" s="757"/>
      <c r="D664" s="266"/>
      <c r="E664" s="267"/>
      <c r="F664" s="267"/>
      <c r="G664" s="268"/>
      <c r="H664" s="269">
        <f t="shared" si="27"/>
        <v>0</v>
      </c>
      <c r="I664" s="270">
        <f t="shared" si="28"/>
        <v>0</v>
      </c>
    </row>
    <row r="665" spans="2:10" s="245" customFormat="1" ht="10.199999999999999">
      <c r="B665" s="756"/>
      <c r="C665" s="757"/>
      <c r="D665" s="266"/>
      <c r="E665" s="267"/>
      <c r="F665" s="267"/>
      <c r="G665" s="268"/>
      <c r="H665" s="269">
        <f t="shared" si="27"/>
        <v>0</v>
      </c>
      <c r="I665" s="270">
        <f t="shared" si="28"/>
        <v>0</v>
      </c>
    </row>
    <row r="666" spans="2:10" s="245" customFormat="1" ht="10.199999999999999">
      <c r="B666" s="756"/>
      <c r="C666" s="757"/>
      <c r="D666" s="266"/>
      <c r="E666" s="267"/>
      <c r="F666" s="267"/>
      <c r="G666" s="268"/>
      <c r="H666" s="269">
        <f t="shared" si="27"/>
        <v>0</v>
      </c>
      <c r="I666" s="270">
        <f t="shared" si="28"/>
        <v>0</v>
      </c>
    </row>
    <row r="667" spans="2:10" s="245" customFormat="1" ht="10.199999999999999">
      <c r="B667" s="756"/>
      <c r="C667" s="757"/>
      <c r="D667" s="266"/>
      <c r="E667" s="267"/>
      <c r="F667" s="267"/>
      <c r="G667" s="268"/>
      <c r="H667" s="269">
        <f t="shared" si="27"/>
        <v>0</v>
      </c>
      <c r="I667" s="270">
        <f t="shared" si="28"/>
        <v>0</v>
      </c>
    </row>
    <row r="668" spans="2:10" s="245" customFormat="1" ht="10.199999999999999">
      <c r="B668" s="756"/>
      <c r="C668" s="757"/>
      <c r="D668" s="266"/>
      <c r="E668" s="267"/>
      <c r="F668" s="267"/>
      <c r="G668" s="268"/>
      <c r="H668" s="269">
        <f t="shared" si="27"/>
        <v>0</v>
      </c>
      <c r="I668" s="270">
        <f t="shared" si="28"/>
        <v>0</v>
      </c>
    </row>
    <row r="669" spans="2:10" s="245" customFormat="1" ht="10.199999999999999">
      <c r="B669" s="756"/>
      <c r="C669" s="757"/>
      <c r="D669" s="266"/>
      <c r="E669" s="267"/>
      <c r="F669" s="267"/>
      <c r="G669" s="268"/>
      <c r="H669" s="269">
        <f t="shared" si="27"/>
        <v>0</v>
      </c>
      <c r="I669" s="270">
        <f t="shared" si="28"/>
        <v>0</v>
      </c>
    </row>
    <row r="670" spans="2:10" s="245" customFormat="1" ht="10.199999999999999">
      <c r="B670" s="756"/>
      <c r="C670" s="757"/>
      <c r="D670" s="266"/>
      <c r="E670" s="267"/>
      <c r="F670" s="267"/>
      <c r="G670" s="268"/>
      <c r="H670" s="269">
        <f t="shared" si="27"/>
        <v>0</v>
      </c>
      <c r="I670" s="270">
        <f t="shared" si="28"/>
        <v>0</v>
      </c>
    </row>
    <row r="671" spans="2:10" s="245" customFormat="1" ht="10.199999999999999">
      <c r="B671" s="756"/>
      <c r="C671" s="757"/>
      <c r="D671" s="266"/>
      <c r="E671" s="267"/>
      <c r="F671" s="267"/>
      <c r="G671" s="268"/>
      <c r="H671" s="269">
        <f t="shared" si="27"/>
        <v>0</v>
      </c>
      <c r="I671" s="270">
        <f t="shared" si="28"/>
        <v>0</v>
      </c>
    </row>
    <row r="672" spans="2:10" s="245" customFormat="1" ht="10.199999999999999">
      <c r="B672" s="756"/>
      <c r="C672" s="757"/>
      <c r="D672" s="266"/>
      <c r="E672" s="267"/>
      <c r="F672" s="267"/>
      <c r="G672" s="268"/>
      <c r="H672" s="269">
        <f t="shared" si="27"/>
        <v>0</v>
      </c>
      <c r="I672" s="270">
        <f t="shared" si="28"/>
        <v>0</v>
      </c>
    </row>
    <row r="673" spans="2:9" s="245" customFormat="1" ht="10.199999999999999">
      <c r="B673" s="756"/>
      <c r="C673" s="757"/>
      <c r="D673" s="266"/>
      <c r="E673" s="267"/>
      <c r="F673" s="267"/>
      <c r="G673" s="268"/>
      <c r="H673" s="269">
        <f t="shared" si="27"/>
        <v>0</v>
      </c>
      <c r="I673" s="270">
        <f t="shared" si="28"/>
        <v>0</v>
      </c>
    </row>
    <row r="674" spans="2:9" s="245" customFormat="1" ht="10.199999999999999">
      <c r="B674" s="756"/>
      <c r="C674" s="757"/>
      <c r="D674" s="266"/>
      <c r="E674" s="267"/>
      <c r="F674" s="267"/>
      <c r="G674" s="268"/>
      <c r="H674" s="269">
        <f t="shared" si="27"/>
        <v>0</v>
      </c>
      <c r="I674" s="270">
        <f t="shared" si="28"/>
        <v>0</v>
      </c>
    </row>
    <row r="675" spans="2:9" s="245" customFormat="1" ht="10.199999999999999">
      <c r="B675" s="756"/>
      <c r="C675" s="757"/>
      <c r="D675" s="266"/>
      <c r="E675" s="267"/>
      <c r="F675" s="267"/>
      <c r="G675" s="268"/>
      <c r="H675" s="269">
        <f t="shared" si="27"/>
        <v>0</v>
      </c>
      <c r="I675" s="270">
        <f t="shared" si="28"/>
        <v>0</v>
      </c>
    </row>
    <row r="676" spans="2:9" s="245" customFormat="1" ht="10.199999999999999">
      <c r="B676" s="756"/>
      <c r="C676" s="757"/>
      <c r="D676" s="266"/>
      <c r="E676" s="267"/>
      <c r="F676" s="267"/>
      <c r="G676" s="268"/>
      <c r="H676" s="269">
        <f t="shared" si="27"/>
        <v>0</v>
      </c>
      <c r="I676" s="270">
        <f t="shared" si="28"/>
        <v>0</v>
      </c>
    </row>
    <row r="677" spans="2:9" s="245" customFormat="1" ht="10.199999999999999">
      <c r="B677" s="756"/>
      <c r="C677" s="757"/>
      <c r="D677" s="266"/>
      <c r="E677" s="267"/>
      <c r="F677" s="267"/>
      <c r="G677" s="268"/>
      <c r="H677" s="269">
        <f t="shared" si="27"/>
        <v>0</v>
      </c>
      <c r="I677" s="270">
        <f t="shared" si="28"/>
        <v>0</v>
      </c>
    </row>
    <row r="678" spans="2:9" s="245" customFormat="1" ht="10.199999999999999">
      <c r="B678" s="756"/>
      <c r="C678" s="757"/>
      <c r="D678" s="266"/>
      <c r="E678" s="267"/>
      <c r="F678" s="267"/>
      <c r="G678" s="268"/>
      <c r="H678" s="269">
        <f t="shared" si="27"/>
        <v>0</v>
      </c>
      <c r="I678" s="270">
        <f t="shared" si="28"/>
        <v>0</v>
      </c>
    </row>
    <row r="679" spans="2:9" s="245" customFormat="1" ht="10.199999999999999">
      <c r="B679" s="756"/>
      <c r="C679" s="757"/>
      <c r="D679" s="266"/>
      <c r="E679" s="267"/>
      <c r="F679" s="267"/>
      <c r="G679" s="268"/>
      <c r="H679" s="269">
        <f t="shared" si="27"/>
        <v>0</v>
      </c>
      <c r="I679" s="270">
        <f t="shared" si="28"/>
        <v>0</v>
      </c>
    </row>
    <row r="680" spans="2:9" s="245" customFormat="1" ht="10.199999999999999">
      <c r="B680" s="756"/>
      <c r="C680" s="757"/>
      <c r="D680" s="266"/>
      <c r="E680" s="267"/>
      <c r="F680" s="267"/>
      <c r="G680" s="268"/>
      <c r="H680" s="269">
        <f t="shared" si="27"/>
        <v>0</v>
      </c>
      <c r="I680" s="270">
        <f t="shared" si="28"/>
        <v>0</v>
      </c>
    </row>
    <row r="681" spans="2:9" s="245" customFormat="1" ht="10.199999999999999">
      <c r="B681" s="756"/>
      <c r="C681" s="757"/>
      <c r="D681" s="266"/>
      <c r="E681" s="267"/>
      <c r="F681" s="267"/>
      <c r="G681" s="268"/>
      <c r="H681" s="269">
        <f t="shared" si="27"/>
        <v>0</v>
      </c>
      <c r="I681" s="270">
        <f t="shared" si="28"/>
        <v>0</v>
      </c>
    </row>
    <row r="682" spans="2:9" s="245" customFormat="1" ht="10.199999999999999">
      <c r="B682" s="756"/>
      <c r="C682" s="757"/>
      <c r="D682" s="266"/>
      <c r="E682" s="267"/>
      <c r="F682" s="267"/>
      <c r="G682" s="268"/>
      <c r="H682" s="269">
        <f t="shared" si="27"/>
        <v>0</v>
      </c>
      <c r="I682" s="270">
        <f t="shared" si="28"/>
        <v>0</v>
      </c>
    </row>
    <row r="683" spans="2:9" s="245" customFormat="1" ht="10.199999999999999">
      <c r="B683" s="756"/>
      <c r="C683" s="757"/>
      <c r="D683" s="266"/>
      <c r="E683" s="267"/>
      <c r="F683" s="267"/>
      <c r="G683" s="268"/>
      <c r="H683" s="269">
        <f t="shared" si="27"/>
        <v>0</v>
      </c>
      <c r="I683" s="270">
        <f t="shared" si="28"/>
        <v>0</v>
      </c>
    </row>
    <row r="684" spans="2:9" s="245" customFormat="1" ht="10.199999999999999">
      <c r="B684" s="756"/>
      <c r="C684" s="757"/>
      <c r="D684" s="266"/>
      <c r="E684" s="267"/>
      <c r="F684" s="267"/>
      <c r="G684" s="268"/>
      <c r="H684" s="269">
        <f t="shared" si="27"/>
        <v>0</v>
      </c>
      <c r="I684" s="270">
        <f t="shared" si="28"/>
        <v>0</v>
      </c>
    </row>
    <row r="685" spans="2:9" s="245" customFormat="1" ht="10.199999999999999">
      <c r="B685" s="756"/>
      <c r="C685" s="757"/>
      <c r="D685" s="266"/>
      <c r="E685" s="267"/>
      <c r="F685" s="267"/>
      <c r="G685" s="268"/>
      <c r="H685" s="269">
        <f t="shared" si="27"/>
        <v>0</v>
      </c>
      <c r="I685" s="270">
        <f t="shared" si="28"/>
        <v>0</v>
      </c>
    </row>
    <row r="686" spans="2:9" s="245" customFormat="1" ht="10.199999999999999">
      <c r="B686" s="756"/>
      <c r="C686" s="757"/>
      <c r="D686" s="266"/>
      <c r="E686" s="267"/>
      <c r="F686" s="267"/>
      <c r="G686" s="268"/>
      <c r="H686" s="269">
        <f t="shared" si="27"/>
        <v>0</v>
      </c>
      <c r="I686" s="270">
        <f t="shared" si="28"/>
        <v>0</v>
      </c>
    </row>
    <row r="687" spans="2:9" s="245" customFormat="1" ht="10.199999999999999">
      <c r="B687" s="756"/>
      <c r="C687" s="757"/>
      <c r="D687" s="266"/>
      <c r="E687" s="267"/>
      <c r="F687" s="267"/>
      <c r="G687" s="268"/>
      <c r="H687" s="269">
        <f t="shared" si="27"/>
        <v>0</v>
      </c>
      <c r="I687" s="270">
        <f t="shared" si="28"/>
        <v>0</v>
      </c>
    </row>
    <row r="688" spans="2:9" s="245" customFormat="1" ht="10.199999999999999">
      <c r="B688" s="756"/>
      <c r="C688" s="757"/>
      <c r="D688" s="266"/>
      <c r="E688" s="267"/>
      <c r="F688" s="267"/>
      <c r="G688" s="268"/>
      <c r="H688" s="269">
        <f t="shared" si="27"/>
        <v>0</v>
      </c>
      <c r="I688" s="270">
        <f t="shared" si="28"/>
        <v>0</v>
      </c>
    </row>
    <row r="689" spans="2:9" s="245" customFormat="1" ht="10.199999999999999">
      <c r="B689" s="756"/>
      <c r="C689" s="757"/>
      <c r="D689" s="266"/>
      <c r="E689" s="267"/>
      <c r="F689" s="267"/>
      <c r="G689" s="268"/>
      <c r="H689" s="269">
        <f t="shared" si="27"/>
        <v>0</v>
      </c>
      <c r="I689" s="270">
        <f t="shared" si="28"/>
        <v>0</v>
      </c>
    </row>
    <row r="690" spans="2:9" s="245" customFormat="1" ht="10.199999999999999">
      <c r="B690" s="756"/>
      <c r="C690" s="757"/>
      <c r="D690" s="266"/>
      <c r="E690" s="267"/>
      <c r="F690" s="267"/>
      <c r="G690" s="268"/>
      <c r="H690" s="269">
        <f t="shared" si="27"/>
        <v>0</v>
      </c>
      <c r="I690" s="270">
        <f t="shared" si="28"/>
        <v>0</v>
      </c>
    </row>
    <row r="691" spans="2:9" s="245" customFormat="1" ht="10.199999999999999">
      <c r="B691" s="756"/>
      <c r="C691" s="757"/>
      <c r="D691" s="266"/>
      <c r="E691" s="267"/>
      <c r="F691" s="267"/>
      <c r="G691" s="268"/>
      <c r="H691" s="269">
        <f t="shared" si="27"/>
        <v>0</v>
      </c>
      <c r="I691" s="270">
        <f t="shared" si="28"/>
        <v>0</v>
      </c>
    </row>
    <row r="692" spans="2:9" s="245" customFormat="1" ht="10.199999999999999">
      <c r="B692" s="756"/>
      <c r="C692" s="757"/>
      <c r="D692" s="266"/>
      <c r="E692" s="267"/>
      <c r="F692" s="267"/>
      <c r="G692" s="268"/>
      <c r="H692" s="269">
        <f t="shared" si="27"/>
        <v>0</v>
      </c>
      <c r="I692" s="270">
        <f t="shared" si="28"/>
        <v>0</v>
      </c>
    </row>
    <row r="693" spans="2:9" s="245" customFormat="1" ht="10.199999999999999">
      <c r="B693" s="756"/>
      <c r="C693" s="757"/>
      <c r="D693" s="266"/>
      <c r="E693" s="267"/>
      <c r="F693" s="267"/>
      <c r="G693" s="268"/>
      <c r="H693" s="269">
        <f t="shared" si="27"/>
        <v>0</v>
      </c>
      <c r="I693" s="270">
        <f t="shared" si="28"/>
        <v>0</v>
      </c>
    </row>
    <row r="694" spans="2:9" s="245" customFormat="1" ht="10.199999999999999">
      <c r="B694" s="756"/>
      <c r="C694" s="757"/>
      <c r="D694" s="266"/>
      <c r="E694" s="267"/>
      <c r="F694" s="267"/>
      <c r="G694" s="268"/>
      <c r="H694" s="269">
        <f t="shared" si="27"/>
        <v>0</v>
      </c>
      <c r="I694" s="270">
        <f t="shared" si="28"/>
        <v>0</v>
      </c>
    </row>
    <row r="695" spans="2:9" s="245" customFormat="1" ht="10.199999999999999">
      <c r="B695" s="756"/>
      <c r="C695" s="757"/>
      <c r="D695" s="266"/>
      <c r="E695" s="267"/>
      <c r="F695" s="267"/>
      <c r="G695" s="268"/>
      <c r="H695" s="269">
        <f t="shared" si="27"/>
        <v>0</v>
      </c>
      <c r="I695" s="270">
        <f t="shared" si="28"/>
        <v>0</v>
      </c>
    </row>
    <row r="696" spans="2:9" s="245" customFormat="1" ht="10.199999999999999">
      <c r="B696" s="756"/>
      <c r="C696" s="757"/>
      <c r="D696" s="266"/>
      <c r="E696" s="267"/>
      <c r="F696" s="267"/>
      <c r="G696" s="268"/>
      <c r="H696" s="269">
        <f t="shared" si="27"/>
        <v>0</v>
      </c>
      <c r="I696" s="270">
        <f t="shared" si="28"/>
        <v>0</v>
      </c>
    </row>
    <row r="697" spans="2:9" s="245" customFormat="1" ht="10.199999999999999">
      <c r="B697" s="756"/>
      <c r="C697" s="757"/>
      <c r="D697" s="266"/>
      <c r="E697" s="267"/>
      <c r="F697" s="267"/>
      <c r="G697" s="268"/>
      <c r="H697" s="269">
        <f t="shared" si="27"/>
        <v>0</v>
      </c>
      <c r="I697" s="270">
        <f t="shared" si="28"/>
        <v>0</v>
      </c>
    </row>
    <row r="698" spans="2:9" s="245" customFormat="1" ht="10.199999999999999">
      <c r="B698" s="756"/>
      <c r="C698" s="757"/>
      <c r="D698" s="266"/>
      <c r="E698" s="267"/>
      <c r="F698" s="267"/>
      <c r="G698" s="268"/>
      <c r="H698" s="269">
        <f t="shared" si="27"/>
        <v>0</v>
      </c>
      <c r="I698" s="270">
        <f t="shared" si="28"/>
        <v>0</v>
      </c>
    </row>
    <row r="699" spans="2:9" s="245" customFormat="1" ht="10.199999999999999">
      <c r="B699" s="756"/>
      <c r="C699" s="757"/>
      <c r="D699" s="266"/>
      <c r="E699" s="267"/>
      <c r="F699" s="267"/>
      <c r="G699" s="268"/>
      <c r="H699" s="269">
        <f t="shared" si="27"/>
        <v>0</v>
      </c>
      <c r="I699" s="270">
        <f t="shared" si="28"/>
        <v>0</v>
      </c>
    </row>
    <row r="700" spans="2:9" s="245" customFormat="1" ht="10.199999999999999">
      <c r="B700" s="756"/>
      <c r="C700" s="757"/>
      <c r="D700" s="266"/>
      <c r="E700" s="267"/>
      <c r="F700" s="267"/>
      <c r="G700" s="268"/>
      <c r="H700" s="269">
        <f t="shared" si="27"/>
        <v>0</v>
      </c>
      <c r="I700" s="270">
        <f t="shared" si="28"/>
        <v>0</v>
      </c>
    </row>
    <row r="701" spans="2:9" s="245" customFormat="1" ht="10.199999999999999">
      <c r="B701" s="756"/>
      <c r="C701" s="757"/>
      <c r="D701" s="266"/>
      <c r="E701" s="267"/>
      <c r="F701" s="267"/>
      <c r="G701" s="268"/>
      <c r="H701" s="269">
        <f t="shared" si="27"/>
        <v>0</v>
      </c>
      <c r="I701" s="270">
        <f t="shared" si="28"/>
        <v>0</v>
      </c>
    </row>
    <row r="702" spans="2:9" s="245" customFormat="1" ht="10.199999999999999">
      <c r="B702" s="756"/>
      <c r="C702" s="757"/>
      <c r="D702" s="266"/>
      <c r="E702" s="267"/>
      <c r="F702" s="267"/>
      <c r="G702" s="268"/>
      <c r="H702" s="269">
        <f t="shared" si="27"/>
        <v>0</v>
      </c>
      <c r="I702" s="270">
        <f t="shared" si="28"/>
        <v>0</v>
      </c>
    </row>
    <row r="703" spans="2:9" s="245" customFormat="1" ht="10.199999999999999">
      <c r="B703" s="756"/>
      <c r="C703" s="757"/>
      <c r="D703" s="266"/>
      <c r="E703" s="267"/>
      <c r="F703" s="267"/>
      <c r="G703" s="268"/>
      <c r="H703" s="269">
        <f t="shared" si="27"/>
        <v>0</v>
      </c>
      <c r="I703" s="270">
        <f t="shared" si="28"/>
        <v>0</v>
      </c>
    </row>
    <row r="704" spans="2:9" s="245" customFormat="1" ht="10.199999999999999">
      <c r="B704" s="756"/>
      <c r="C704" s="757"/>
      <c r="D704" s="266"/>
      <c r="E704" s="267"/>
      <c r="F704" s="267"/>
      <c r="G704" s="268"/>
      <c r="H704" s="269">
        <f t="shared" si="27"/>
        <v>0</v>
      </c>
      <c r="I704" s="270">
        <f t="shared" si="28"/>
        <v>0</v>
      </c>
    </row>
    <row r="705" spans="2:9" s="245" customFormat="1" ht="10.199999999999999">
      <c r="B705" s="756"/>
      <c r="C705" s="757"/>
      <c r="D705" s="266"/>
      <c r="E705" s="267"/>
      <c r="F705" s="267"/>
      <c r="G705" s="268"/>
      <c r="H705" s="269">
        <f t="shared" si="27"/>
        <v>0</v>
      </c>
      <c r="I705" s="270">
        <f t="shared" si="28"/>
        <v>0</v>
      </c>
    </row>
    <row r="706" spans="2:9" s="245" customFormat="1" ht="10.199999999999999">
      <c r="B706" s="756"/>
      <c r="C706" s="757"/>
      <c r="D706" s="266"/>
      <c r="E706" s="267"/>
      <c r="F706" s="267"/>
      <c r="G706" s="268"/>
      <c r="H706" s="269">
        <f t="shared" si="27"/>
        <v>0</v>
      </c>
      <c r="I706" s="270">
        <f t="shared" si="28"/>
        <v>0</v>
      </c>
    </row>
    <row r="707" spans="2:9" s="245" customFormat="1" ht="10.199999999999999">
      <c r="B707" s="756"/>
      <c r="C707" s="757"/>
      <c r="D707" s="266"/>
      <c r="E707" s="267"/>
      <c r="F707" s="267"/>
      <c r="G707" s="268"/>
      <c r="H707" s="269">
        <f t="shared" si="27"/>
        <v>0</v>
      </c>
      <c r="I707" s="270">
        <f t="shared" si="28"/>
        <v>0</v>
      </c>
    </row>
    <row r="708" spans="2:9" s="245" customFormat="1" ht="10.199999999999999">
      <c r="B708" s="756"/>
      <c r="C708" s="757"/>
      <c r="D708" s="266"/>
      <c r="E708" s="267"/>
      <c r="F708" s="267"/>
      <c r="G708" s="268"/>
      <c r="H708" s="269">
        <f t="shared" si="27"/>
        <v>0</v>
      </c>
      <c r="I708" s="270">
        <f t="shared" si="28"/>
        <v>0</v>
      </c>
    </row>
    <row r="709" spans="2:9" s="245" customFormat="1" ht="10.199999999999999">
      <c r="B709" s="756"/>
      <c r="C709" s="757"/>
      <c r="D709" s="266"/>
      <c r="E709" s="267"/>
      <c r="F709" s="267"/>
      <c r="G709" s="268"/>
      <c r="H709" s="269">
        <f t="shared" si="27"/>
        <v>0</v>
      </c>
      <c r="I709" s="270">
        <f t="shared" si="28"/>
        <v>0</v>
      </c>
    </row>
    <row r="710" spans="2:9" s="245" customFormat="1" ht="10.199999999999999">
      <c r="B710" s="758"/>
      <c r="C710" s="759"/>
      <c r="D710" s="271"/>
      <c r="E710" s="272"/>
      <c r="F710" s="272"/>
      <c r="G710" s="273"/>
      <c r="H710" s="274">
        <f t="shared" si="27"/>
        <v>0</v>
      </c>
      <c r="I710" s="275">
        <f t="shared" si="28"/>
        <v>0</v>
      </c>
    </row>
    <row r="711" spans="2:9" s="244" customFormat="1" ht="12">
      <c r="B711" s="762" t="s">
        <v>233</v>
      </c>
      <c r="C711" s="763"/>
      <c r="D711" s="763"/>
      <c r="E711" s="763"/>
      <c r="F711" s="763"/>
      <c r="G711" s="764"/>
      <c r="H711" s="276">
        <f>ROUND(SUM(H661:H710),3)</f>
        <v>0</v>
      </c>
      <c r="I711" s="277">
        <f>ROUND(SUM(I661:I710),3)</f>
        <v>0</v>
      </c>
    </row>
    <row r="712" spans="2:9" s="244" customFormat="1" ht="12.6" thickBot="1">
      <c r="B712" s="765" t="s">
        <v>234</v>
      </c>
      <c r="C712" s="766"/>
      <c r="D712" s="766"/>
      <c r="E712" s="766"/>
      <c r="F712" s="766"/>
      <c r="G712" s="767"/>
      <c r="H712" s="768">
        <f>ROUND(I711-H711+I660,3)</f>
        <v>-4800</v>
      </c>
      <c r="I712" s="769"/>
    </row>
    <row r="713" spans="2:9" s="245" customFormat="1" ht="10.8" thickTop="1">
      <c r="B713" s="770" t="s">
        <v>5</v>
      </c>
      <c r="C713" s="771"/>
      <c r="D713" s="774" t="s">
        <v>6</v>
      </c>
      <c r="E713" s="775"/>
      <c r="F713" s="775"/>
      <c r="G713" s="775"/>
      <c r="H713" s="775"/>
      <c r="I713" s="776"/>
    </row>
    <row r="714" spans="2:9" s="245" customFormat="1" ht="10.199999999999999">
      <c r="B714" s="772"/>
      <c r="C714" s="773"/>
      <c r="D714" s="777" t="s">
        <v>235</v>
      </c>
      <c r="E714" s="778"/>
      <c r="F714" s="778"/>
      <c r="G714" s="778"/>
      <c r="H714" s="779" t="s">
        <v>236</v>
      </c>
      <c r="I714" s="780"/>
    </row>
    <row r="715" spans="2:9" s="245" customFormat="1" ht="10.199999999999999">
      <c r="B715" s="798" t="str">
        <f>B643</f>
        <v>YENİ YAPI</v>
      </c>
      <c r="C715" s="799"/>
      <c r="D715" s="802" t="str">
        <f>D643</f>
        <v>Emrah Kulaklı</v>
      </c>
      <c r="E715" s="803"/>
      <c r="F715" s="803"/>
      <c r="G715" s="803"/>
      <c r="H715" s="802" t="str">
        <f>H643</f>
        <v>Emrullah Yavaş</v>
      </c>
      <c r="I715" s="804"/>
    </row>
    <row r="716" spans="2:9" s="245" customFormat="1" ht="10.199999999999999">
      <c r="B716" s="800"/>
      <c r="C716" s="801"/>
      <c r="D716" s="802" t="str">
        <f>D644</f>
        <v>İnşaat Mühendisi</v>
      </c>
      <c r="E716" s="803"/>
      <c r="F716" s="803"/>
      <c r="G716" s="803"/>
      <c r="H716" s="802" t="str">
        <f>H644</f>
        <v>İnşaat Mühendisi</v>
      </c>
      <c r="I716" s="804"/>
    </row>
    <row r="717" spans="2:9" s="245" customFormat="1" ht="10.199999999999999">
      <c r="B717" s="800"/>
      <c r="C717" s="801"/>
      <c r="D717" s="259"/>
      <c r="H717" s="259"/>
      <c r="I717" s="254"/>
    </row>
    <row r="718" spans="2:9" s="245" customFormat="1" ht="10.199999999999999">
      <c r="B718" s="253"/>
      <c r="D718" s="259"/>
      <c r="H718" s="259"/>
      <c r="I718" s="254"/>
    </row>
    <row r="719" spans="2:9" s="245" customFormat="1" ht="10.8" thickBot="1">
      <c r="B719" s="255"/>
      <c r="C719" s="256"/>
      <c r="D719" s="260"/>
      <c r="E719" s="256"/>
      <c r="F719" s="256"/>
      <c r="G719" s="256"/>
      <c r="H719" s="260"/>
      <c r="I719" s="257"/>
    </row>
    <row r="720" spans="2:9" s="245" customFormat="1" ht="6" customHeight="1" thickTop="1"/>
    <row r="721" spans="2:10" ht="3.75" customHeight="1"/>
    <row r="722" spans="2:10" ht="9.75" customHeight="1" thickBot="1">
      <c r="B722" s="246"/>
      <c r="C722" s="246"/>
      <c r="D722" s="245"/>
      <c r="H722" s="247" t="s">
        <v>232</v>
      </c>
      <c r="I722" s="248">
        <f>I650+1</f>
        <v>10</v>
      </c>
    </row>
    <row r="723" spans="2:10" s="244" customFormat="1" ht="12" customHeight="1" thickTop="1">
      <c r="B723" s="278" t="s">
        <v>6</v>
      </c>
      <c r="C723" s="760" t="str">
        <f>C651</f>
        <v>:FARSYAPI</v>
      </c>
      <c r="D723" s="760"/>
      <c r="E723" s="760"/>
      <c r="F723" s="760"/>
      <c r="G723" s="760"/>
      <c r="H723" s="760"/>
      <c r="I723" s="761"/>
    </row>
    <row r="724" spans="2:10" s="244" customFormat="1" ht="12">
      <c r="B724" s="279" t="s">
        <v>5</v>
      </c>
      <c r="C724" s="783" t="str">
        <f t="shared" ref="C724:C727" si="29">C652</f>
        <v>:YENİ YAPI</v>
      </c>
      <c r="D724" s="783"/>
      <c r="E724" s="783"/>
      <c r="F724" s="783"/>
      <c r="G724" s="783"/>
      <c r="H724" s="783"/>
      <c r="I724" s="784"/>
    </row>
    <row r="725" spans="2:10" s="244" customFormat="1" ht="12" customHeight="1">
      <c r="B725" s="279" t="s">
        <v>230</v>
      </c>
      <c r="C725" s="785" t="str">
        <f t="shared" si="29"/>
        <v xml:space="preserve">:PANDROS </v>
      </c>
      <c r="D725" s="785"/>
      <c r="E725" s="785"/>
      <c r="F725" s="785"/>
      <c r="G725" s="785"/>
      <c r="H725" s="785"/>
      <c r="I725" s="786"/>
    </row>
    <row r="726" spans="2:10" s="244" customFormat="1" ht="12" customHeight="1">
      <c r="B726" s="279" t="s">
        <v>231</v>
      </c>
      <c r="C726" s="783" t="str">
        <f t="shared" si="29"/>
        <v>:İNCE İŞLER</v>
      </c>
      <c r="D726" s="783"/>
      <c r="E726" s="783"/>
      <c r="F726" s="783"/>
      <c r="G726" s="783"/>
      <c r="H726" s="783"/>
      <c r="I726" s="784"/>
    </row>
    <row r="727" spans="2:10" s="244" customFormat="1" ht="33" customHeight="1">
      <c r="B727" s="280" t="s">
        <v>228</v>
      </c>
      <c r="C727" s="787" t="str">
        <f t="shared" si="29"/>
        <v>:Kamp ve Konaklama Kesintisi</v>
      </c>
      <c r="D727" s="787"/>
      <c r="E727" s="787"/>
      <c r="F727" s="787"/>
      <c r="G727" s="787"/>
      <c r="H727" s="787"/>
      <c r="I727" s="788"/>
    </row>
    <row r="728" spans="2:10" s="244" customFormat="1" ht="12.6" thickBot="1">
      <c r="B728" s="281" t="s">
        <v>9</v>
      </c>
      <c r="C728" s="282" t="str">
        <f>C656</f>
        <v>:KES.04</v>
      </c>
      <c r="D728" s="283" t="s">
        <v>1</v>
      </c>
      <c r="E728" s="283" t="str">
        <f>E656</f>
        <v>:pkt</v>
      </c>
      <c r="F728" s="283"/>
      <c r="G728" s="283"/>
      <c r="H728" s="283" t="s">
        <v>198</v>
      </c>
      <c r="I728" s="284" t="str">
        <f>I656</f>
        <v>:1TL</v>
      </c>
    </row>
    <row r="729" spans="2:10" s="249" customFormat="1" ht="24" customHeight="1" thickTop="1" thickBot="1">
      <c r="B729" s="789" t="s">
        <v>229</v>
      </c>
      <c r="C729" s="790"/>
      <c r="D729" s="790"/>
      <c r="E729" s="790"/>
      <c r="F729" s="790"/>
      <c r="G729" s="790"/>
      <c r="H729" s="790"/>
      <c r="I729" s="791"/>
    </row>
    <row r="730" spans="2:10" s="244" customFormat="1" ht="12.6" thickTop="1">
      <c r="B730" s="792" t="s">
        <v>223</v>
      </c>
      <c r="C730" s="793"/>
      <c r="D730" s="793" t="s">
        <v>145</v>
      </c>
      <c r="E730" s="793"/>
      <c r="F730" s="793"/>
      <c r="G730" s="793"/>
      <c r="H730" s="796" t="s">
        <v>3</v>
      </c>
      <c r="I730" s="797"/>
    </row>
    <row r="731" spans="2:10" s="244" customFormat="1" ht="12">
      <c r="B731" s="794"/>
      <c r="C731" s="795"/>
      <c r="D731" s="251" t="s">
        <v>147</v>
      </c>
      <c r="E731" s="251" t="s">
        <v>224</v>
      </c>
      <c r="F731" s="251" t="s">
        <v>225</v>
      </c>
      <c r="G731" s="251" t="s">
        <v>148</v>
      </c>
      <c r="H731" s="258" t="s">
        <v>226</v>
      </c>
      <c r="I731" s="252" t="s">
        <v>227</v>
      </c>
      <c r="J731" s="250"/>
    </row>
    <row r="732" spans="2:10" s="244" customFormat="1" ht="12">
      <c r="B732" s="781" t="s">
        <v>237</v>
      </c>
      <c r="C732" s="782"/>
      <c r="D732" s="261"/>
      <c r="E732" s="262"/>
      <c r="F732" s="262"/>
      <c r="G732" s="263"/>
      <c r="H732" s="264"/>
      <c r="I732" s="265">
        <f>H712</f>
        <v>-4800</v>
      </c>
      <c r="J732" s="250"/>
    </row>
    <row r="733" spans="2:10" s="245" customFormat="1" ht="10.199999999999999">
      <c r="B733" s="756"/>
      <c r="C733" s="757"/>
      <c r="D733" s="266"/>
      <c r="E733" s="267"/>
      <c r="F733" s="267"/>
      <c r="G733" s="268"/>
      <c r="H733" s="269">
        <f>ROUND(IF(MID(B733,1,5)="MİNHA",PRODUCT(D733:G733),0),3)</f>
        <v>0</v>
      </c>
      <c r="I733" s="270">
        <f>ROUND(IF(MID(B733,1,5)&lt;&gt;"MİNHA",PRODUCT(D733:G733),0),3)</f>
        <v>0</v>
      </c>
    </row>
    <row r="734" spans="2:10" s="245" customFormat="1" ht="10.199999999999999">
      <c r="B734" s="756"/>
      <c r="C734" s="757"/>
      <c r="D734" s="266"/>
      <c r="E734" s="267"/>
      <c r="F734" s="267"/>
      <c r="G734" s="268"/>
      <c r="H734" s="269">
        <f t="shared" ref="H734:H782" si="30">ROUND(IF(MID(B734,1,5)="MİNHA",PRODUCT(D734:G734),0),3)</f>
        <v>0</v>
      </c>
      <c r="I734" s="270">
        <f t="shared" ref="I734:I782" si="31">ROUND(IF(MID(B734,1,5)&lt;&gt;"MİNHA",PRODUCT(D734:G734),0),3)</f>
        <v>0</v>
      </c>
    </row>
    <row r="735" spans="2:10" s="245" customFormat="1" ht="10.199999999999999">
      <c r="B735" s="756"/>
      <c r="C735" s="757"/>
      <c r="D735" s="266"/>
      <c r="E735" s="267"/>
      <c r="F735" s="267"/>
      <c r="G735" s="268"/>
      <c r="H735" s="269">
        <f t="shared" si="30"/>
        <v>0</v>
      </c>
      <c r="I735" s="270">
        <f t="shared" si="31"/>
        <v>0</v>
      </c>
    </row>
    <row r="736" spans="2:10" s="245" customFormat="1" ht="10.199999999999999">
      <c r="B736" s="756"/>
      <c r="C736" s="757"/>
      <c r="D736" s="266"/>
      <c r="E736" s="267"/>
      <c r="F736" s="267"/>
      <c r="G736" s="268"/>
      <c r="H736" s="269">
        <f t="shared" si="30"/>
        <v>0</v>
      </c>
      <c r="I736" s="270">
        <f t="shared" si="31"/>
        <v>0</v>
      </c>
    </row>
    <row r="737" spans="2:9" s="245" customFormat="1" ht="10.199999999999999">
      <c r="B737" s="756"/>
      <c r="C737" s="757"/>
      <c r="D737" s="266"/>
      <c r="E737" s="267"/>
      <c r="F737" s="267"/>
      <c r="G737" s="268"/>
      <c r="H737" s="269">
        <f t="shared" si="30"/>
        <v>0</v>
      </c>
      <c r="I737" s="270">
        <f t="shared" si="31"/>
        <v>0</v>
      </c>
    </row>
    <row r="738" spans="2:9" s="245" customFormat="1" ht="10.199999999999999">
      <c r="B738" s="756"/>
      <c r="C738" s="757"/>
      <c r="D738" s="266"/>
      <c r="E738" s="267"/>
      <c r="F738" s="267"/>
      <c r="G738" s="268"/>
      <c r="H738" s="269">
        <f t="shared" si="30"/>
        <v>0</v>
      </c>
      <c r="I738" s="270">
        <f t="shared" si="31"/>
        <v>0</v>
      </c>
    </row>
    <row r="739" spans="2:9" s="245" customFormat="1" ht="10.199999999999999">
      <c r="B739" s="756"/>
      <c r="C739" s="757"/>
      <c r="D739" s="266"/>
      <c r="E739" s="267"/>
      <c r="F739" s="267"/>
      <c r="G739" s="268"/>
      <c r="H739" s="269">
        <f t="shared" si="30"/>
        <v>0</v>
      </c>
      <c r="I739" s="270">
        <f t="shared" si="31"/>
        <v>0</v>
      </c>
    </row>
    <row r="740" spans="2:9" s="245" customFormat="1" ht="10.199999999999999">
      <c r="B740" s="756"/>
      <c r="C740" s="757"/>
      <c r="D740" s="266"/>
      <c r="E740" s="267"/>
      <c r="F740" s="267"/>
      <c r="G740" s="268"/>
      <c r="H740" s="269">
        <f t="shared" si="30"/>
        <v>0</v>
      </c>
      <c r="I740" s="270">
        <f t="shared" si="31"/>
        <v>0</v>
      </c>
    </row>
    <row r="741" spans="2:9" s="245" customFormat="1" ht="10.199999999999999">
      <c r="B741" s="756"/>
      <c r="C741" s="757"/>
      <c r="D741" s="266"/>
      <c r="E741" s="267"/>
      <c r="F741" s="267"/>
      <c r="G741" s="268"/>
      <c r="H741" s="269">
        <f t="shared" si="30"/>
        <v>0</v>
      </c>
      <c r="I741" s="270">
        <f t="shared" si="31"/>
        <v>0</v>
      </c>
    </row>
    <row r="742" spans="2:9" s="245" customFormat="1" ht="10.199999999999999">
      <c r="B742" s="756"/>
      <c r="C742" s="757"/>
      <c r="D742" s="266"/>
      <c r="E742" s="267"/>
      <c r="F742" s="267"/>
      <c r="G742" s="268"/>
      <c r="H742" s="269">
        <f t="shared" si="30"/>
        <v>0</v>
      </c>
      <c r="I742" s="270">
        <f t="shared" si="31"/>
        <v>0</v>
      </c>
    </row>
    <row r="743" spans="2:9" s="245" customFormat="1" ht="10.199999999999999">
      <c r="B743" s="756"/>
      <c r="C743" s="757"/>
      <c r="D743" s="266"/>
      <c r="E743" s="267"/>
      <c r="F743" s="267"/>
      <c r="G743" s="268"/>
      <c r="H743" s="269">
        <f t="shared" si="30"/>
        <v>0</v>
      </c>
      <c r="I743" s="270">
        <f t="shared" si="31"/>
        <v>0</v>
      </c>
    </row>
    <row r="744" spans="2:9" s="245" customFormat="1" ht="10.199999999999999">
      <c r="B744" s="756"/>
      <c r="C744" s="757"/>
      <c r="D744" s="266"/>
      <c r="E744" s="267"/>
      <c r="F744" s="267"/>
      <c r="G744" s="268"/>
      <c r="H744" s="269">
        <f t="shared" si="30"/>
        <v>0</v>
      </c>
      <c r="I744" s="270">
        <f t="shared" si="31"/>
        <v>0</v>
      </c>
    </row>
    <row r="745" spans="2:9" s="245" customFormat="1" ht="10.199999999999999">
      <c r="B745" s="756"/>
      <c r="C745" s="757"/>
      <c r="D745" s="266"/>
      <c r="E745" s="267"/>
      <c r="F745" s="267"/>
      <c r="G745" s="268"/>
      <c r="H745" s="269">
        <f t="shared" si="30"/>
        <v>0</v>
      </c>
      <c r="I745" s="270">
        <f t="shared" si="31"/>
        <v>0</v>
      </c>
    </row>
    <row r="746" spans="2:9" s="245" customFormat="1" ht="10.199999999999999">
      <c r="B746" s="756"/>
      <c r="C746" s="757"/>
      <c r="D746" s="266"/>
      <c r="E746" s="267"/>
      <c r="F746" s="267"/>
      <c r="G746" s="268"/>
      <c r="H746" s="269">
        <f t="shared" si="30"/>
        <v>0</v>
      </c>
      <c r="I746" s="270">
        <f t="shared" si="31"/>
        <v>0</v>
      </c>
    </row>
    <row r="747" spans="2:9" s="245" customFormat="1" ht="10.199999999999999">
      <c r="B747" s="756"/>
      <c r="C747" s="757"/>
      <c r="D747" s="266"/>
      <c r="E747" s="267"/>
      <c r="F747" s="267"/>
      <c r="G747" s="268"/>
      <c r="H747" s="269">
        <f t="shared" si="30"/>
        <v>0</v>
      </c>
      <c r="I747" s="270">
        <f t="shared" si="31"/>
        <v>0</v>
      </c>
    </row>
    <row r="748" spans="2:9" s="245" customFormat="1" ht="10.199999999999999">
      <c r="B748" s="756"/>
      <c r="C748" s="757"/>
      <c r="D748" s="266"/>
      <c r="E748" s="267"/>
      <c r="F748" s="267"/>
      <c r="G748" s="268"/>
      <c r="H748" s="269">
        <f t="shared" si="30"/>
        <v>0</v>
      </c>
      <c r="I748" s="270">
        <f t="shared" si="31"/>
        <v>0</v>
      </c>
    </row>
    <row r="749" spans="2:9" s="245" customFormat="1" ht="10.199999999999999">
      <c r="B749" s="756"/>
      <c r="C749" s="757"/>
      <c r="D749" s="266"/>
      <c r="E749" s="267"/>
      <c r="F749" s="267"/>
      <c r="G749" s="268"/>
      <c r="H749" s="269">
        <f t="shared" si="30"/>
        <v>0</v>
      </c>
      <c r="I749" s="270">
        <f t="shared" si="31"/>
        <v>0</v>
      </c>
    </row>
    <row r="750" spans="2:9" s="245" customFormat="1" ht="10.199999999999999">
      <c r="B750" s="756"/>
      <c r="C750" s="757"/>
      <c r="D750" s="266"/>
      <c r="E750" s="267"/>
      <c r="F750" s="267"/>
      <c r="G750" s="268"/>
      <c r="H750" s="269">
        <f t="shared" si="30"/>
        <v>0</v>
      </c>
      <c r="I750" s="270">
        <f t="shared" si="31"/>
        <v>0</v>
      </c>
    </row>
    <row r="751" spans="2:9" s="245" customFormat="1" ht="10.199999999999999">
      <c r="B751" s="756"/>
      <c r="C751" s="757"/>
      <c r="D751" s="266"/>
      <c r="E751" s="267"/>
      <c r="F751" s="267"/>
      <c r="G751" s="268"/>
      <c r="H751" s="269">
        <f t="shared" si="30"/>
        <v>0</v>
      </c>
      <c r="I751" s="270">
        <f t="shared" si="31"/>
        <v>0</v>
      </c>
    </row>
    <row r="752" spans="2:9" s="245" customFormat="1" ht="10.199999999999999">
      <c r="B752" s="756"/>
      <c r="C752" s="757"/>
      <c r="D752" s="266"/>
      <c r="E752" s="267"/>
      <c r="F752" s="267"/>
      <c r="G752" s="268"/>
      <c r="H752" s="269">
        <f t="shared" si="30"/>
        <v>0</v>
      </c>
      <c r="I752" s="270">
        <f t="shared" si="31"/>
        <v>0</v>
      </c>
    </row>
    <row r="753" spans="2:9" s="245" customFormat="1" ht="10.199999999999999">
      <c r="B753" s="756"/>
      <c r="C753" s="757"/>
      <c r="D753" s="266"/>
      <c r="E753" s="267"/>
      <c r="F753" s="267"/>
      <c r="G753" s="268"/>
      <c r="H753" s="269">
        <f t="shared" si="30"/>
        <v>0</v>
      </c>
      <c r="I753" s="270">
        <f t="shared" si="31"/>
        <v>0</v>
      </c>
    </row>
    <row r="754" spans="2:9" s="245" customFormat="1" ht="10.199999999999999">
      <c r="B754" s="756"/>
      <c r="C754" s="757"/>
      <c r="D754" s="266"/>
      <c r="E754" s="267"/>
      <c r="F754" s="267"/>
      <c r="G754" s="268"/>
      <c r="H754" s="269">
        <f t="shared" si="30"/>
        <v>0</v>
      </c>
      <c r="I754" s="270">
        <f t="shared" si="31"/>
        <v>0</v>
      </c>
    </row>
    <row r="755" spans="2:9" s="245" customFormat="1" ht="10.199999999999999">
      <c r="B755" s="756"/>
      <c r="C755" s="757"/>
      <c r="D755" s="266"/>
      <c r="E755" s="267"/>
      <c r="F755" s="267"/>
      <c r="G755" s="268"/>
      <c r="H755" s="269">
        <f t="shared" si="30"/>
        <v>0</v>
      </c>
      <c r="I755" s="270">
        <f t="shared" si="31"/>
        <v>0</v>
      </c>
    </row>
    <row r="756" spans="2:9" s="245" customFormat="1" ht="10.199999999999999">
      <c r="B756" s="756"/>
      <c r="C756" s="757"/>
      <c r="D756" s="266"/>
      <c r="E756" s="267"/>
      <c r="F756" s="267"/>
      <c r="G756" s="268"/>
      <c r="H756" s="269">
        <f t="shared" si="30"/>
        <v>0</v>
      </c>
      <c r="I756" s="270">
        <f t="shared" si="31"/>
        <v>0</v>
      </c>
    </row>
    <row r="757" spans="2:9" s="245" customFormat="1" ht="10.199999999999999">
      <c r="B757" s="756"/>
      <c r="C757" s="757"/>
      <c r="D757" s="266"/>
      <c r="E757" s="267"/>
      <c r="F757" s="267"/>
      <c r="G757" s="268"/>
      <c r="H757" s="269">
        <f t="shared" si="30"/>
        <v>0</v>
      </c>
      <c r="I757" s="270">
        <f t="shared" si="31"/>
        <v>0</v>
      </c>
    </row>
    <row r="758" spans="2:9" s="245" customFormat="1" ht="10.199999999999999">
      <c r="B758" s="756"/>
      <c r="C758" s="757"/>
      <c r="D758" s="266"/>
      <c r="E758" s="267"/>
      <c r="F758" s="267"/>
      <c r="G758" s="268"/>
      <c r="H758" s="269">
        <f t="shared" si="30"/>
        <v>0</v>
      </c>
      <c r="I758" s="270">
        <f t="shared" si="31"/>
        <v>0</v>
      </c>
    </row>
    <row r="759" spans="2:9" s="245" customFormat="1" ht="10.199999999999999">
      <c r="B759" s="756"/>
      <c r="C759" s="757"/>
      <c r="D759" s="266"/>
      <c r="E759" s="267"/>
      <c r="F759" s="267"/>
      <c r="G759" s="268"/>
      <c r="H759" s="269">
        <f t="shared" si="30"/>
        <v>0</v>
      </c>
      <c r="I759" s="270">
        <f t="shared" si="31"/>
        <v>0</v>
      </c>
    </row>
    <row r="760" spans="2:9" s="245" customFormat="1" ht="10.199999999999999">
      <c r="B760" s="756"/>
      <c r="C760" s="757"/>
      <c r="D760" s="266"/>
      <c r="E760" s="267"/>
      <c r="F760" s="267"/>
      <c r="G760" s="268"/>
      <c r="H760" s="269">
        <f t="shared" si="30"/>
        <v>0</v>
      </c>
      <c r="I760" s="270">
        <f t="shared" si="31"/>
        <v>0</v>
      </c>
    </row>
    <row r="761" spans="2:9" s="245" customFormat="1" ht="10.199999999999999">
      <c r="B761" s="756"/>
      <c r="C761" s="757"/>
      <c r="D761" s="266"/>
      <c r="E761" s="267"/>
      <c r="F761" s="267"/>
      <c r="G761" s="268"/>
      <c r="H761" s="269">
        <f t="shared" si="30"/>
        <v>0</v>
      </c>
      <c r="I761" s="270">
        <f t="shared" si="31"/>
        <v>0</v>
      </c>
    </row>
    <row r="762" spans="2:9" s="245" customFormat="1" ht="10.199999999999999">
      <c r="B762" s="756"/>
      <c r="C762" s="757"/>
      <c r="D762" s="266"/>
      <c r="E762" s="267"/>
      <c r="F762" s="267"/>
      <c r="G762" s="268"/>
      <c r="H762" s="269">
        <f t="shared" si="30"/>
        <v>0</v>
      </c>
      <c r="I762" s="270">
        <f t="shared" si="31"/>
        <v>0</v>
      </c>
    </row>
    <row r="763" spans="2:9" s="245" customFormat="1" ht="10.199999999999999">
      <c r="B763" s="756"/>
      <c r="C763" s="757"/>
      <c r="D763" s="266"/>
      <c r="E763" s="267"/>
      <c r="F763" s="267"/>
      <c r="G763" s="268"/>
      <c r="H763" s="269">
        <f t="shared" si="30"/>
        <v>0</v>
      </c>
      <c r="I763" s="270">
        <f t="shared" si="31"/>
        <v>0</v>
      </c>
    </row>
    <row r="764" spans="2:9" s="245" customFormat="1" ht="10.199999999999999">
      <c r="B764" s="756"/>
      <c r="C764" s="757"/>
      <c r="D764" s="266"/>
      <c r="E764" s="267"/>
      <c r="F764" s="267"/>
      <c r="G764" s="268"/>
      <c r="H764" s="269">
        <f t="shared" si="30"/>
        <v>0</v>
      </c>
      <c r="I764" s="270">
        <f t="shared" si="31"/>
        <v>0</v>
      </c>
    </row>
    <row r="765" spans="2:9" s="245" customFormat="1" ht="10.199999999999999">
      <c r="B765" s="756"/>
      <c r="C765" s="757"/>
      <c r="D765" s="266"/>
      <c r="E765" s="267"/>
      <c r="F765" s="267"/>
      <c r="G765" s="268"/>
      <c r="H765" s="269">
        <f t="shared" si="30"/>
        <v>0</v>
      </c>
      <c r="I765" s="270">
        <f t="shared" si="31"/>
        <v>0</v>
      </c>
    </row>
    <row r="766" spans="2:9" s="245" customFormat="1" ht="10.199999999999999">
      <c r="B766" s="756"/>
      <c r="C766" s="757"/>
      <c r="D766" s="266"/>
      <c r="E766" s="267"/>
      <c r="F766" s="267"/>
      <c r="G766" s="268"/>
      <c r="H766" s="269">
        <f t="shared" si="30"/>
        <v>0</v>
      </c>
      <c r="I766" s="270">
        <f t="shared" si="31"/>
        <v>0</v>
      </c>
    </row>
    <row r="767" spans="2:9" s="245" customFormat="1" ht="10.199999999999999">
      <c r="B767" s="756"/>
      <c r="C767" s="757"/>
      <c r="D767" s="266"/>
      <c r="E767" s="267"/>
      <c r="F767" s="267"/>
      <c r="G767" s="268"/>
      <c r="H767" s="269">
        <f t="shared" si="30"/>
        <v>0</v>
      </c>
      <c r="I767" s="270">
        <f t="shared" si="31"/>
        <v>0</v>
      </c>
    </row>
    <row r="768" spans="2:9" s="245" customFormat="1" ht="10.199999999999999">
      <c r="B768" s="756"/>
      <c r="C768" s="757"/>
      <c r="D768" s="266"/>
      <c r="E768" s="267"/>
      <c r="F768" s="267"/>
      <c r="G768" s="268"/>
      <c r="H768" s="269">
        <f t="shared" si="30"/>
        <v>0</v>
      </c>
      <c r="I768" s="270">
        <f t="shared" si="31"/>
        <v>0</v>
      </c>
    </row>
    <row r="769" spans="2:9" s="245" customFormat="1" ht="10.199999999999999">
      <c r="B769" s="756"/>
      <c r="C769" s="757"/>
      <c r="D769" s="266"/>
      <c r="E769" s="267"/>
      <c r="F769" s="267"/>
      <c r="G769" s="268"/>
      <c r="H769" s="269">
        <f t="shared" si="30"/>
        <v>0</v>
      </c>
      <c r="I769" s="270">
        <f t="shared" si="31"/>
        <v>0</v>
      </c>
    </row>
    <row r="770" spans="2:9" s="245" customFormat="1" ht="10.199999999999999">
      <c r="B770" s="756"/>
      <c r="C770" s="757"/>
      <c r="D770" s="266"/>
      <c r="E770" s="267"/>
      <c r="F770" s="267"/>
      <c r="G770" s="268"/>
      <c r="H770" s="269">
        <f t="shared" si="30"/>
        <v>0</v>
      </c>
      <c r="I770" s="270">
        <f t="shared" si="31"/>
        <v>0</v>
      </c>
    </row>
    <row r="771" spans="2:9" s="245" customFormat="1" ht="10.199999999999999">
      <c r="B771" s="756"/>
      <c r="C771" s="757"/>
      <c r="D771" s="266"/>
      <c r="E771" s="267"/>
      <c r="F771" s="267"/>
      <c r="G771" s="268"/>
      <c r="H771" s="269">
        <f t="shared" si="30"/>
        <v>0</v>
      </c>
      <c r="I771" s="270">
        <f t="shared" si="31"/>
        <v>0</v>
      </c>
    </row>
    <row r="772" spans="2:9" s="245" customFormat="1" ht="10.199999999999999">
      <c r="B772" s="756"/>
      <c r="C772" s="757"/>
      <c r="D772" s="266"/>
      <c r="E772" s="267"/>
      <c r="F772" s="267"/>
      <c r="G772" s="268"/>
      <c r="H772" s="269">
        <f t="shared" si="30"/>
        <v>0</v>
      </c>
      <c r="I772" s="270">
        <f t="shared" si="31"/>
        <v>0</v>
      </c>
    </row>
    <row r="773" spans="2:9" s="245" customFormat="1" ht="10.199999999999999">
      <c r="B773" s="756"/>
      <c r="C773" s="757"/>
      <c r="D773" s="266"/>
      <c r="E773" s="267"/>
      <c r="F773" s="267"/>
      <c r="G773" s="268"/>
      <c r="H773" s="269">
        <f t="shared" si="30"/>
        <v>0</v>
      </c>
      <c r="I773" s="270">
        <f t="shared" si="31"/>
        <v>0</v>
      </c>
    </row>
    <row r="774" spans="2:9" s="245" customFormat="1" ht="10.199999999999999">
      <c r="B774" s="756"/>
      <c r="C774" s="757"/>
      <c r="D774" s="266"/>
      <c r="E774" s="267"/>
      <c r="F774" s="267"/>
      <c r="G774" s="268"/>
      <c r="H774" s="269">
        <f t="shared" si="30"/>
        <v>0</v>
      </c>
      <c r="I774" s="270">
        <f t="shared" si="31"/>
        <v>0</v>
      </c>
    </row>
    <row r="775" spans="2:9" s="245" customFormat="1" ht="10.199999999999999">
      <c r="B775" s="756"/>
      <c r="C775" s="757"/>
      <c r="D775" s="266"/>
      <c r="E775" s="267"/>
      <c r="F775" s="267"/>
      <c r="G775" s="268"/>
      <c r="H775" s="269">
        <f t="shared" si="30"/>
        <v>0</v>
      </c>
      <c r="I775" s="270">
        <f t="shared" si="31"/>
        <v>0</v>
      </c>
    </row>
    <row r="776" spans="2:9" s="245" customFormat="1" ht="10.199999999999999">
      <c r="B776" s="756"/>
      <c r="C776" s="757"/>
      <c r="D776" s="266"/>
      <c r="E776" s="267"/>
      <c r="F776" s="267"/>
      <c r="G776" s="268"/>
      <c r="H776" s="269">
        <f t="shared" si="30"/>
        <v>0</v>
      </c>
      <c r="I776" s="270">
        <f t="shared" si="31"/>
        <v>0</v>
      </c>
    </row>
    <row r="777" spans="2:9" s="245" customFormat="1" ht="10.199999999999999">
      <c r="B777" s="756"/>
      <c r="C777" s="757"/>
      <c r="D777" s="266"/>
      <c r="E777" s="267"/>
      <c r="F777" s="267"/>
      <c r="G777" s="268"/>
      <c r="H777" s="269">
        <f t="shared" si="30"/>
        <v>0</v>
      </c>
      <c r="I777" s="270">
        <f t="shared" si="31"/>
        <v>0</v>
      </c>
    </row>
    <row r="778" spans="2:9" s="245" customFormat="1" ht="10.199999999999999">
      <c r="B778" s="756"/>
      <c r="C778" s="757"/>
      <c r="D778" s="266"/>
      <c r="E778" s="267"/>
      <c r="F778" s="267"/>
      <c r="G778" s="268"/>
      <c r="H778" s="269">
        <f t="shared" si="30"/>
        <v>0</v>
      </c>
      <c r="I778" s="270">
        <f t="shared" si="31"/>
        <v>0</v>
      </c>
    </row>
    <row r="779" spans="2:9" s="245" customFormat="1" ht="10.199999999999999">
      <c r="B779" s="756"/>
      <c r="C779" s="757"/>
      <c r="D779" s="266"/>
      <c r="E779" s="267"/>
      <c r="F779" s="267"/>
      <c r="G779" s="268"/>
      <c r="H779" s="269">
        <f t="shared" si="30"/>
        <v>0</v>
      </c>
      <c r="I779" s="270">
        <f t="shared" si="31"/>
        <v>0</v>
      </c>
    </row>
    <row r="780" spans="2:9" s="245" customFormat="1" ht="10.199999999999999">
      <c r="B780" s="756"/>
      <c r="C780" s="757"/>
      <c r="D780" s="266"/>
      <c r="E780" s="267"/>
      <c r="F780" s="267"/>
      <c r="G780" s="268"/>
      <c r="H780" s="269">
        <f t="shared" si="30"/>
        <v>0</v>
      </c>
      <c r="I780" s="270">
        <f t="shared" si="31"/>
        <v>0</v>
      </c>
    </row>
    <row r="781" spans="2:9" s="245" customFormat="1" ht="10.199999999999999">
      <c r="B781" s="756"/>
      <c r="C781" s="757"/>
      <c r="D781" s="266"/>
      <c r="E781" s="267"/>
      <c r="F781" s="267"/>
      <c r="G781" s="268"/>
      <c r="H781" s="269">
        <f t="shared" si="30"/>
        <v>0</v>
      </c>
      <c r="I781" s="270">
        <f t="shared" si="31"/>
        <v>0</v>
      </c>
    </row>
    <row r="782" spans="2:9" s="245" customFormat="1" ht="10.199999999999999">
      <c r="B782" s="758"/>
      <c r="C782" s="759"/>
      <c r="D782" s="271"/>
      <c r="E782" s="272"/>
      <c r="F782" s="272"/>
      <c r="G782" s="273"/>
      <c r="H782" s="274">
        <f t="shared" si="30"/>
        <v>0</v>
      </c>
      <c r="I782" s="275">
        <f t="shared" si="31"/>
        <v>0</v>
      </c>
    </row>
    <row r="783" spans="2:9" s="244" customFormat="1" ht="12">
      <c r="B783" s="762" t="s">
        <v>233</v>
      </c>
      <c r="C783" s="763"/>
      <c r="D783" s="763"/>
      <c r="E783" s="763"/>
      <c r="F783" s="763"/>
      <c r="G783" s="764"/>
      <c r="H783" s="276">
        <f>ROUND(SUM(H733:H782),3)</f>
        <v>0</v>
      </c>
      <c r="I783" s="277">
        <f>ROUND(SUM(I733:I782),3)</f>
        <v>0</v>
      </c>
    </row>
    <row r="784" spans="2:9" s="244" customFormat="1" ht="12.6" thickBot="1">
      <c r="B784" s="765" t="s">
        <v>234</v>
      </c>
      <c r="C784" s="766"/>
      <c r="D784" s="766"/>
      <c r="E784" s="766"/>
      <c r="F784" s="766"/>
      <c r="G784" s="767"/>
      <c r="H784" s="768">
        <f>ROUND(I783-H783+I732,3)</f>
        <v>-4800</v>
      </c>
      <c r="I784" s="769"/>
    </row>
    <row r="785" spans="2:9" s="245" customFormat="1" ht="10.8" thickTop="1">
      <c r="B785" s="770" t="s">
        <v>5</v>
      </c>
      <c r="C785" s="771"/>
      <c r="D785" s="774" t="s">
        <v>6</v>
      </c>
      <c r="E785" s="775"/>
      <c r="F785" s="775"/>
      <c r="G785" s="775"/>
      <c r="H785" s="775"/>
      <c r="I785" s="776"/>
    </row>
    <row r="786" spans="2:9" s="245" customFormat="1" ht="10.199999999999999">
      <c r="B786" s="772"/>
      <c r="C786" s="773"/>
      <c r="D786" s="777" t="s">
        <v>235</v>
      </c>
      <c r="E786" s="778"/>
      <c r="F786" s="778"/>
      <c r="G786" s="778"/>
      <c r="H786" s="779" t="s">
        <v>236</v>
      </c>
      <c r="I786" s="780"/>
    </row>
    <row r="787" spans="2:9" s="245" customFormat="1" ht="10.199999999999999">
      <c r="B787" s="798" t="str">
        <f>B715</f>
        <v>YENİ YAPI</v>
      </c>
      <c r="C787" s="799"/>
      <c r="D787" s="802" t="str">
        <f>D715</f>
        <v>Emrah Kulaklı</v>
      </c>
      <c r="E787" s="803"/>
      <c r="F787" s="803"/>
      <c r="G787" s="803"/>
      <c r="H787" s="802" t="str">
        <f>H715</f>
        <v>Emrullah Yavaş</v>
      </c>
      <c r="I787" s="804"/>
    </row>
    <row r="788" spans="2:9" s="245" customFormat="1" ht="10.199999999999999">
      <c r="B788" s="800"/>
      <c r="C788" s="801"/>
      <c r="D788" s="802" t="str">
        <f>D716</f>
        <v>İnşaat Mühendisi</v>
      </c>
      <c r="E788" s="803"/>
      <c r="F788" s="803"/>
      <c r="G788" s="803"/>
      <c r="H788" s="802" t="str">
        <f>H716</f>
        <v>İnşaat Mühendisi</v>
      </c>
      <c r="I788" s="804"/>
    </row>
    <row r="789" spans="2:9" s="245" customFormat="1" ht="10.199999999999999">
      <c r="B789" s="800"/>
      <c r="C789" s="801"/>
      <c r="D789" s="259"/>
      <c r="H789" s="259"/>
      <c r="I789" s="254"/>
    </row>
    <row r="790" spans="2:9" s="245" customFormat="1" ht="10.199999999999999">
      <c r="B790" s="253"/>
      <c r="D790" s="259"/>
      <c r="H790" s="259"/>
      <c r="I790" s="254"/>
    </row>
    <row r="791" spans="2:9" s="245" customFormat="1" ht="10.8" thickBot="1">
      <c r="B791" s="255"/>
      <c r="C791" s="256"/>
      <c r="D791" s="260"/>
      <c r="E791" s="256"/>
      <c r="F791" s="256"/>
      <c r="G791" s="256"/>
      <c r="H791" s="260"/>
      <c r="I791" s="257"/>
    </row>
    <row r="792" spans="2:9" s="245" customFormat="1" ht="6" customHeight="1" thickTop="1"/>
    <row r="793" spans="2:9" ht="3.75" customHeight="1"/>
    <row r="794" spans="2:9" ht="9.75" customHeight="1" thickBot="1">
      <c r="B794" s="246"/>
      <c r="C794" s="246"/>
      <c r="D794" s="245"/>
      <c r="H794" s="247" t="s">
        <v>232</v>
      </c>
      <c r="I794" s="248">
        <f>I722+1</f>
        <v>11</v>
      </c>
    </row>
    <row r="795" spans="2:9" s="244" customFormat="1" ht="12" customHeight="1" thickTop="1">
      <c r="B795" s="278" t="s">
        <v>6</v>
      </c>
      <c r="C795" s="760" t="str">
        <f>C723</f>
        <v>:FARSYAPI</v>
      </c>
      <c r="D795" s="760"/>
      <c r="E795" s="760"/>
      <c r="F795" s="760"/>
      <c r="G795" s="760"/>
      <c r="H795" s="760"/>
      <c r="I795" s="761"/>
    </row>
    <row r="796" spans="2:9" s="244" customFormat="1" ht="12">
      <c r="B796" s="279" t="s">
        <v>5</v>
      </c>
      <c r="C796" s="783" t="str">
        <f t="shared" ref="C796:C799" si="32">C724</f>
        <v>:YENİ YAPI</v>
      </c>
      <c r="D796" s="783"/>
      <c r="E796" s="783"/>
      <c r="F796" s="783"/>
      <c r="G796" s="783"/>
      <c r="H796" s="783"/>
      <c r="I796" s="784"/>
    </row>
    <row r="797" spans="2:9" s="244" customFormat="1" ht="12" customHeight="1">
      <c r="B797" s="279" t="s">
        <v>230</v>
      </c>
      <c r="C797" s="785" t="str">
        <f t="shared" si="32"/>
        <v xml:space="preserve">:PANDROS </v>
      </c>
      <c r="D797" s="785"/>
      <c r="E797" s="785"/>
      <c r="F797" s="785"/>
      <c r="G797" s="785"/>
      <c r="H797" s="785"/>
      <c r="I797" s="786"/>
    </row>
    <row r="798" spans="2:9" s="244" customFormat="1" ht="12" customHeight="1">
      <c r="B798" s="279" t="s">
        <v>231</v>
      </c>
      <c r="C798" s="783" t="str">
        <f t="shared" si="32"/>
        <v>:İNCE İŞLER</v>
      </c>
      <c r="D798" s="783"/>
      <c r="E798" s="783"/>
      <c r="F798" s="783"/>
      <c r="G798" s="783"/>
      <c r="H798" s="783"/>
      <c r="I798" s="784"/>
    </row>
    <row r="799" spans="2:9" s="244" customFormat="1" ht="33" customHeight="1">
      <c r="B799" s="280" t="s">
        <v>228</v>
      </c>
      <c r="C799" s="787" t="str">
        <f t="shared" si="32"/>
        <v>:Kamp ve Konaklama Kesintisi</v>
      </c>
      <c r="D799" s="787"/>
      <c r="E799" s="787"/>
      <c r="F799" s="787"/>
      <c r="G799" s="787"/>
      <c r="H799" s="787"/>
      <c r="I799" s="788"/>
    </row>
    <row r="800" spans="2:9" s="244" customFormat="1" ht="12.6" thickBot="1">
      <c r="B800" s="281" t="s">
        <v>9</v>
      </c>
      <c r="C800" s="282" t="str">
        <f>C728</f>
        <v>:KES.04</v>
      </c>
      <c r="D800" s="283" t="s">
        <v>1</v>
      </c>
      <c r="E800" s="283" t="str">
        <f>E728</f>
        <v>:pkt</v>
      </c>
      <c r="F800" s="283"/>
      <c r="G800" s="283"/>
      <c r="H800" s="283" t="s">
        <v>198</v>
      </c>
      <c r="I800" s="284" t="str">
        <f>I728</f>
        <v>:1TL</v>
      </c>
    </row>
    <row r="801" spans="2:10" s="249" customFormat="1" ht="24" customHeight="1" thickTop="1" thickBot="1">
      <c r="B801" s="789" t="s">
        <v>229</v>
      </c>
      <c r="C801" s="790"/>
      <c r="D801" s="790"/>
      <c r="E801" s="790"/>
      <c r="F801" s="790"/>
      <c r="G801" s="790"/>
      <c r="H801" s="790"/>
      <c r="I801" s="791"/>
    </row>
    <row r="802" spans="2:10" s="244" customFormat="1" ht="12.6" thickTop="1">
      <c r="B802" s="792" t="s">
        <v>223</v>
      </c>
      <c r="C802" s="793"/>
      <c r="D802" s="793" t="s">
        <v>145</v>
      </c>
      <c r="E802" s="793"/>
      <c r="F802" s="793"/>
      <c r="G802" s="793"/>
      <c r="H802" s="796" t="s">
        <v>3</v>
      </c>
      <c r="I802" s="797"/>
    </row>
    <row r="803" spans="2:10" s="244" customFormat="1" ht="12">
      <c r="B803" s="794"/>
      <c r="C803" s="795"/>
      <c r="D803" s="251" t="s">
        <v>147</v>
      </c>
      <c r="E803" s="251" t="s">
        <v>224</v>
      </c>
      <c r="F803" s="251" t="s">
        <v>225</v>
      </c>
      <c r="G803" s="251" t="s">
        <v>148</v>
      </c>
      <c r="H803" s="258" t="s">
        <v>226</v>
      </c>
      <c r="I803" s="252" t="s">
        <v>227</v>
      </c>
      <c r="J803" s="250"/>
    </row>
    <row r="804" spans="2:10" s="244" customFormat="1" ht="12">
      <c r="B804" s="781" t="s">
        <v>237</v>
      </c>
      <c r="C804" s="782"/>
      <c r="D804" s="261"/>
      <c r="E804" s="262"/>
      <c r="F804" s="262"/>
      <c r="G804" s="263"/>
      <c r="H804" s="264"/>
      <c r="I804" s="265">
        <f>H784</f>
        <v>-4800</v>
      </c>
      <c r="J804" s="250"/>
    </row>
    <row r="805" spans="2:10" s="245" customFormat="1" ht="10.199999999999999">
      <c r="B805" s="756"/>
      <c r="C805" s="757"/>
      <c r="D805" s="266"/>
      <c r="E805" s="267"/>
      <c r="F805" s="267"/>
      <c r="G805" s="268"/>
      <c r="H805" s="269">
        <f>ROUND(IF(MID(B805,1,5)="MİNHA",PRODUCT(D805:G805),0),3)</f>
        <v>0</v>
      </c>
      <c r="I805" s="270">
        <f>ROUND(IF(MID(B805,1,5)&lt;&gt;"MİNHA",PRODUCT(D805:G805),0),3)</f>
        <v>0</v>
      </c>
    </row>
    <row r="806" spans="2:10" s="245" customFormat="1" ht="10.199999999999999">
      <c r="B806" s="756"/>
      <c r="C806" s="757"/>
      <c r="D806" s="266"/>
      <c r="E806" s="267"/>
      <c r="F806" s="267"/>
      <c r="G806" s="268"/>
      <c r="H806" s="269">
        <f t="shared" ref="H806:H854" si="33">ROUND(IF(MID(B806,1,5)="MİNHA",PRODUCT(D806:G806),0),3)</f>
        <v>0</v>
      </c>
      <c r="I806" s="270">
        <f t="shared" ref="I806:I854" si="34">ROUND(IF(MID(B806,1,5)&lt;&gt;"MİNHA",PRODUCT(D806:G806),0),3)</f>
        <v>0</v>
      </c>
    </row>
    <row r="807" spans="2:10" s="245" customFormat="1" ht="10.199999999999999">
      <c r="B807" s="756"/>
      <c r="C807" s="757"/>
      <c r="D807" s="266"/>
      <c r="E807" s="267"/>
      <c r="F807" s="267"/>
      <c r="G807" s="268"/>
      <c r="H807" s="269">
        <f t="shared" si="33"/>
        <v>0</v>
      </c>
      <c r="I807" s="270">
        <f t="shared" si="34"/>
        <v>0</v>
      </c>
    </row>
    <row r="808" spans="2:10" s="245" customFormat="1" ht="10.199999999999999">
      <c r="B808" s="756"/>
      <c r="C808" s="757"/>
      <c r="D808" s="266"/>
      <c r="E808" s="267"/>
      <c r="F808" s="267"/>
      <c r="G808" s="268"/>
      <c r="H808" s="269">
        <f t="shared" si="33"/>
        <v>0</v>
      </c>
      <c r="I808" s="270">
        <f t="shared" si="34"/>
        <v>0</v>
      </c>
    </row>
    <row r="809" spans="2:10" s="245" customFormat="1" ht="10.199999999999999">
      <c r="B809" s="756"/>
      <c r="C809" s="757"/>
      <c r="D809" s="266"/>
      <c r="E809" s="267"/>
      <c r="F809" s="267"/>
      <c r="G809" s="268"/>
      <c r="H809" s="269">
        <f t="shared" si="33"/>
        <v>0</v>
      </c>
      <c r="I809" s="270">
        <f t="shared" si="34"/>
        <v>0</v>
      </c>
    </row>
    <row r="810" spans="2:10" s="245" customFormat="1" ht="10.199999999999999">
      <c r="B810" s="756"/>
      <c r="C810" s="757"/>
      <c r="D810" s="266"/>
      <c r="E810" s="267"/>
      <c r="F810" s="267"/>
      <c r="G810" s="268"/>
      <c r="H810" s="269">
        <f t="shared" si="33"/>
        <v>0</v>
      </c>
      <c r="I810" s="270">
        <f t="shared" si="34"/>
        <v>0</v>
      </c>
    </row>
    <row r="811" spans="2:10" s="245" customFormat="1" ht="10.199999999999999">
      <c r="B811" s="756"/>
      <c r="C811" s="757"/>
      <c r="D811" s="266"/>
      <c r="E811" s="267"/>
      <c r="F811" s="267"/>
      <c r="G811" s="268"/>
      <c r="H811" s="269">
        <f t="shared" si="33"/>
        <v>0</v>
      </c>
      <c r="I811" s="270">
        <f t="shared" si="34"/>
        <v>0</v>
      </c>
    </row>
    <row r="812" spans="2:10" s="245" customFormat="1" ht="10.199999999999999">
      <c r="B812" s="756"/>
      <c r="C812" s="757"/>
      <c r="D812" s="266"/>
      <c r="E812" s="267"/>
      <c r="F812" s="267"/>
      <c r="G812" s="268"/>
      <c r="H812" s="269">
        <f t="shared" si="33"/>
        <v>0</v>
      </c>
      <c r="I812" s="270">
        <f t="shared" si="34"/>
        <v>0</v>
      </c>
    </row>
    <row r="813" spans="2:10" s="245" customFormat="1" ht="10.199999999999999">
      <c r="B813" s="756"/>
      <c r="C813" s="757"/>
      <c r="D813" s="266"/>
      <c r="E813" s="267"/>
      <c r="F813" s="267"/>
      <c r="G813" s="268"/>
      <c r="H813" s="269">
        <f t="shared" si="33"/>
        <v>0</v>
      </c>
      <c r="I813" s="270">
        <f t="shared" si="34"/>
        <v>0</v>
      </c>
    </row>
    <row r="814" spans="2:10" s="245" customFormat="1" ht="10.199999999999999">
      <c r="B814" s="756"/>
      <c r="C814" s="757"/>
      <c r="D814" s="266"/>
      <c r="E814" s="267"/>
      <c r="F814" s="267"/>
      <c r="G814" s="268"/>
      <c r="H814" s="269">
        <f t="shared" si="33"/>
        <v>0</v>
      </c>
      <c r="I814" s="270">
        <f t="shared" si="34"/>
        <v>0</v>
      </c>
    </row>
    <row r="815" spans="2:10" s="245" customFormat="1" ht="10.199999999999999">
      <c r="B815" s="756"/>
      <c r="C815" s="757"/>
      <c r="D815" s="266"/>
      <c r="E815" s="267"/>
      <c r="F815" s="267"/>
      <c r="G815" s="268"/>
      <c r="H815" s="269">
        <f t="shared" si="33"/>
        <v>0</v>
      </c>
      <c r="I815" s="270">
        <f t="shared" si="34"/>
        <v>0</v>
      </c>
    </row>
    <row r="816" spans="2:10" s="245" customFormat="1" ht="10.199999999999999">
      <c r="B816" s="756"/>
      <c r="C816" s="757"/>
      <c r="D816" s="266"/>
      <c r="E816" s="267"/>
      <c r="F816" s="267"/>
      <c r="G816" s="268"/>
      <c r="H816" s="269">
        <f t="shared" si="33"/>
        <v>0</v>
      </c>
      <c r="I816" s="270">
        <f t="shared" si="34"/>
        <v>0</v>
      </c>
    </row>
    <row r="817" spans="2:9" s="245" customFormat="1" ht="10.199999999999999">
      <c r="B817" s="756"/>
      <c r="C817" s="757"/>
      <c r="D817" s="266"/>
      <c r="E817" s="267"/>
      <c r="F817" s="267"/>
      <c r="G817" s="268"/>
      <c r="H817" s="269">
        <f t="shared" si="33"/>
        <v>0</v>
      </c>
      <c r="I817" s="270">
        <f t="shared" si="34"/>
        <v>0</v>
      </c>
    </row>
    <row r="818" spans="2:9" s="245" customFormat="1" ht="10.199999999999999">
      <c r="B818" s="756"/>
      <c r="C818" s="757"/>
      <c r="D818" s="266"/>
      <c r="E818" s="267"/>
      <c r="F818" s="267"/>
      <c r="G818" s="268"/>
      <c r="H818" s="269">
        <f t="shared" si="33"/>
        <v>0</v>
      </c>
      <c r="I818" s="270">
        <f t="shared" si="34"/>
        <v>0</v>
      </c>
    </row>
    <row r="819" spans="2:9" s="245" customFormat="1" ht="10.199999999999999">
      <c r="B819" s="756"/>
      <c r="C819" s="757"/>
      <c r="D819" s="266"/>
      <c r="E819" s="267"/>
      <c r="F819" s="267"/>
      <c r="G819" s="268"/>
      <c r="H819" s="269">
        <f t="shared" si="33"/>
        <v>0</v>
      </c>
      <c r="I819" s="270">
        <f t="shared" si="34"/>
        <v>0</v>
      </c>
    </row>
    <row r="820" spans="2:9" s="245" customFormat="1" ht="10.199999999999999">
      <c r="B820" s="756"/>
      <c r="C820" s="757"/>
      <c r="D820" s="266"/>
      <c r="E820" s="267"/>
      <c r="F820" s="267"/>
      <c r="G820" s="268"/>
      <c r="H820" s="269">
        <f t="shared" si="33"/>
        <v>0</v>
      </c>
      <c r="I820" s="270">
        <f t="shared" si="34"/>
        <v>0</v>
      </c>
    </row>
    <row r="821" spans="2:9" s="245" customFormat="1" ht="10.199999999999999">
      <c r="B821" s="756"/>
      <c r="C821" s="757"/>
      <c r="D821" s="266"/>
      <c r="E821" s="267"/>
      <c r="F821" s="267"/>
      <c r="G821" s="268"/>
      <c r="H821" s="269">
        <f t="shared" si="33"/>
        <v>0</v>
      </c>
      <c r="I821" s="270">
        <f t="shared" si="34"/>
        <v>0</v>
      </c>
    </row>
    <row r="822" spans="2:9" s="245" customFormat="1" ht="10.199999999999999">
      <c r="B822" s="756"/>
      <c r="C822" s="757"/>
      <c r="D822" s="266"/>
      <c r="E822" s="267"/>
      <c r="F822" s="267"/>
      <c r="G822" s="268"/>
      <c r="H822" s="269">
        <f t="shared" si="33"/>
        <v>0</v>
      </c>
      <c r="I822" s="270">
        <f t="shared" si="34"/>
        <v>0</v>
      </c>
    </row>
    <row r="823" spans="2:9" s="245" customFormat="1" ht="10.199999999999999">
      <c r="B823" s="756"/>
      <c r="C823" s="757"/>
      <c r="D823" s="266"/>
      <c r="E823" s="267"/>
      <c r="F823" s="267"/>
      <c r="G823" s="268"/>
      <c r="H823" s="269">
        <f t="shared" si="33"/>
        <v>0</v>
      </c>
      <c r="I823" s="270">
        <f t="shared" si="34"/>
        <v>0</v>
      </c>
    </row>
    <row r="824" spans="2:9" s="245" customFormat="1" ht="10.199999999999999">
      <c r="B824" s="756"/>
      <c r="C824" s="757"/>
      <c r="D824" s="266"/>
      <c r="E824" s="267"/>
      <c r="F824" s="267"/>
      <c r="G824" s="268"/>
      <c r="H824" s="269">
        <f t="shared" si="33"/>
        <v>0</v>
      </c>
      <c r="I824" s="270">
        <f t="shared" si="34"/>
        <v>0</v>
      </c>
    </row>
    <row r="825" spans="2:9" s="245" customFormat="1" ht="10.199999999999999">
      <c r="B825" s="756"/>
      <c r="C825" s="757"/>
      <c r="D825" s="266"/>
      <c r="E825" s="267"/>
      <c r="F825" s="267"/>
      <c r="G825" s="268"/>
      <c r="H825" s="269">
        <f t="shared" si="33"/>
        <v>0</v>
      </c>
      <c r="I825" s="270">
        <f t="shared" si="34"/>
        <v>0</v>
      </c>
    </row>
    <row r="826" spans="2:9" s="245" customFormat="1" ht="10.199999999999999">
      <c r="B826" s="756"/>
      <c r="C826" s="757"/>
      <c r="D826" s="266"/>
      <c r="E826" s="267"/>
      <c r="F826" s="267"/>
      <c r="G826" s="268"/>
      <c r="H826" s="269">
        <f t="shared" si="33"/>
        <v>0</v>
      </c>
      <c r="I826" s="270">
        <f t="shared" si="34"/>
        <v>0</v>
      </c>
    </row>
    <row r="827" spans="2:9" s="245" customFormat="1" ht="10.199999999999999">
      <c r="B827" s="756"/>
      <c r="C827" s="757"/>
      <c r="D827" s="266"/>
      <c r="E827" s="267"/>
      <c r="F827" s="267"/>
      <c r="G827" s="268"/>
      <c r="H827" s="269">
        <f t="shared" si="33"/>
        <v>0</v>
      </c>
      <c r="I827" s="270">
        <f t="shared" si="34"/>
        <v>0</v>
      </c>
    </row>
    <row r="828" spans="2:9" s="245" customFormat="1" ht="10.199999999999999">
      <c r="B828" s="756"/>
      <c r="C828" s="757"/>
      <c r="D828" s="266"/>
      <c r="E828" s="267"/>
      <c r="F828" s="267"/>
      <c r="G828" s="268"/>
      <c r="H828" s="269">
        <f t="shared" si="33"/>
        <v>0</v>
      </c>
      <c r="I828" s="270">
        <f t="shared" si="34"/>
        <v>0</v>
      </c>
    </row>
    <row r="829" spans="2:9" s="245" customFormat="1" ht="10.199999999999999">
      <c r="B829" s="756"/>
      <c r="C829" s="757"/>
      <c r="D829" s="266"/>
      <c r="E829" s="267"/>
      <c r="F829" s="267"/>
      <c r="G829" s="268"/>
      <c r="H829" s="269">
        <f t="shared" si="33"/>
        <v>0</v>
      </c>
      <c r="I829" s="270">
        <f t="shared" si="34"/>
        <v>0</v>
      </c>
    </row>
    <row r="830" spans="2:9" s="245" customFormat="1" ht="10.199999999999999">
      <c r="B830" s="756"/>
      <c r="C830" s="757"/>
      <c r="D830" s="266"/>
      <c r="E830" s="267"/>
      <c r="F830" s="267"/>
      <c r="G830" s="268"/>
      <c r="H830" s="269">
        <f t="shared" si="33"/>
        <v>0</v>
      </c>
      <c r="I830" s="270">
        <f t="shared" si="34"/>
        <v>0</v>
      </c>
    </row>
    <row r="831" spans="2:9" s="245" customFormat="1" ht="10.199999999999999">
      <c r="B831" s="756"/>
      <c r="C831" s="757"/>
      <c r="D831" s="266"/>
      <c r="E831" s="267"/>
      <c r="F831" s="267"/>
      <c r="G831" s="268"/>
      <c r="H831" s="269">
        <f t="shared" si="33"/>
        <v>0</v>
      </c>
      <c r="I831" s="270">
        <f t="shared" si="34"/>
        <v>0</v>
      </c>
    </row>
    <row r="832" spans="2:9" s="245" customFormat="1" ht="10.199999999999999">
      <c r="B832" s="756"/>
      <c r="C832" s="757"/>
      <c r="D832" s="266"/>
      <c r="E832" s="267"/>
      <c r="F832" s="267"/>
      <c r="G832" s="268"/>
      <c r="H832" s="269">
        <f t="shared" si="33"/>
        <v>0</v>
      </c>
      <c r="I832" s="270">
        <f t="shared" si="34"/>
        <v>0</v>
      </c>
    </row>
    <row r="833" spans="2:9" s="245" customFormat="1" ht="10.199999999999999">
      <c r="B833" s="756"/>
      <c r="C833" s="757"/>
      <c r="D833" s="266"/>
      <c r="E833" s="267"/>
      <c r="F833" s="267"/>
      <c r="G833" s="268"/>
      <c r="H833" s="269">
        <f t="shared" si="33"/>
        <v>0</v>
      </c>
      <c r="I833" s="270">
        <f t="shared" si="34"/>
        <v>0</v>
      </c>
    </row>
    <row r="834" spans="2:9" s="245" customFormat="1" ht="10.199999999999999">
      <c r="B834" s="756"/>
      <c r="C834" s="757"/>
      <c r="D834" s="266"/>
      <c r="E834" s="267"/>
      <c r="F834" s="267"/>
      <c r="G834" s="268"/>
      <c r="H834" s="269">
        <f t="shared" si="33"/>
        <v>0</v>
      </c>
      <c r="I834" s="270">
        <f t="shared" si="34"/>
        <v>0</v>
      </c>
    </row>
    <row r="835" spans="2:9" s="245" customFormat="1" ht="10.199999999999999">
      <c r="B835" s="756"/>
      <c r="C835" s="757"/>
      <c r="D835" s="266"/>
      <c r="E835" s="267"/>
      <c r="F835" s="267"/>
      <c r="G835" s="268"/>
      <c r="H835" s="269">
        <f t="shared" si="33"/>
        <v>0</v>
      </c>
      <c r="I835" s="270">
        <f t="shared" si="34"/>
        <v>0</v>
      </c>
    </row>
    <row r="836" spans="2:9" s="245" customFormat="1" ht="10.199999999999999">
      <c r="B836" s="756"/>
      <c r="C836" s="757"/>
      <c r="D836" s="266"/>
      <c r="E836" s="267"/>
      <c r="F836" s="267"/>
      <c r="G836" s="268"/>
      <c r="H836" s="269">
        <f t="shared" si="33"/>
        <v>0</v>
      </c>
      <c r="I836" s="270">
        <f t="shared" si="34"/>
        <v>0</v>
      </c>
    </row>
    <row r="837" spans="2:9" s="245" customFormat="1" ht="10.199999999999999">
      <c r="B837" s="756"/>
      <c r="C837" s="757"/>
      <c r="D837" s="266"/>
      <c r="E837" s="267"/>
      <c r="F837" s="267"/>
      <c r="G837" s="268"/>
      <c r="H837" s="269">
        <f t="shared" si="33"/>
        <v>0</v>
      </c>
      <c r="I837" s="270">
        <f t="shared" si="34"/>
        <v>0</v>
      </c>
    </row>
    <row r="838" spans="2:9" s="245" customFormat="1" ht="10.199999999999999">
      <c r="B838" s="756"/>
      <c r="C838" s="757"/>
      <c r="D838" s="266"/>
      <c r="E838" s="267"/>
      <c r="F838" s="267"/>
      <c r="G838" s="268"/>
      <c r="H838" s="269">
        <f t="shared" si="33"/>
        <v>0</v>
      </c>
      <c r="I838" s="270">
        <f t="shared" si="34"/>
        <v>0</v>
      </c>
    </row>
    <row r="839" spans="2:9" s="245" customFormat="1" ht="10.199999999999999">
      <c r="B839" s="756"/>
      <c r="C839" s="757"/>
      <c r="D839" s="266"/>
      <c r="E839" s="267"/>
      <c r="F839" s="267"/>
      <c r="G839" s="268"/>
      <c r="H839" s="269">
        <f t="shared" si="33"/>
        <v>0</v>
      </c>
      <c r="I839" s="270">
        <f t="shared" si="34"/>
        <v>0</v>
      </c>
    </row>
    <row r="840" spans="2:9" s="245" customFormat="1" ht="10.199999999999999">
      <c r="B840" s="756"/>
      <c r="C840" s="757"/>
      <c r="D840" s="266"/>
      <c r="E840" s="267"/>
      <c r="F840" s="267"/>
      <c r="G840" s="268"/>
      <c r="H840" s="269">
        <f t="shared" si="33"/>
        <v>0</v>
      </c>
      <c r="I840" s="270">
        <f t="shared" si="34"/>
        <v>0</v>
      </c>
    </row>
    <row r="841" spans="2:9" s="245" customFormat="1" ht="10.199999999999999">
      <c r="B841" s="756"/>
      <c r="C841" s="757"/>
      <c r="D841" s="266"/>
      <c r="E841" s="267"/>
      <c r="F841" s="267"/>
      <c r="G841" s="268"/>
      <c r="H841" s="269">
        <f t="shared" si="33"/>
        <v>0</v>
      </c>
      <c r="I841" s="270">
        <f t="shared" si="34"/>
        <v>0</v>
      </c>
    </row>
    <row r="842" spans="2:9" s="245" customFormat="1" ht="10.199999999999999">
      <c r="B842" s="756"/>
      <c r="C842" s="757"/>
      <c r="D842" s="266"/>
      <c r="E842" s="267"/>
      <c r="F842" s="267"/>
      <c r="G842" s="268"/>
      <c r="H842" s="269">
        <f t="shared" si="33"/>
        <v>0</v>
      </c>
      <c r="I842" s="270">
        <f t="shared" si="34"/>
        <v>0</v>
      </c>
    </row>
    <row r="843" spans="2:9" s="245" customFormat="1" ht="10.199999999999999">
      <c r="B843" s="756"/>
      <c r="C843" s="757"/>
      <c r="D843" s="266"/>
      <c r="E843" s="267"/>
      <c r="F843" s="267"/>
      <c r="G843" s="268"/>
      <c r="H843" s="269">
        <f t="shared" si="33"/>
        <v>0</v>
      </c>
      <c r="I843" s="270">
        <f t="shared" si="34"/>
        <v>0</v>
      </c>
    </row>
    <row r="844" spans="2:9" s="245" customFormat="1" ht="10.199999999999999">
      <c r="B844" s="756"/>
      <c r="C844" s="757"/>
      <c r="D844" s="266"/>
      <c r="E844" s="267"/>
      <c r="F844" s="267"/>
      <c r="G844" s="268"/>
      <c r="H844" s="269">
        <f t="shared" si="33"/>
        <v>0</v>
      </c>
      <c r="I844" s="270">
        <f t="shared" si="34"/>
        <v>0</v>
      </c>
    </row>
    <row r="845" spans="2:9" s="245" customFormat="1" ht="10.199999999999999">
      <c r="B845" s="756"/>
      <c r="C845" s="757"/>
      <c r="D845" s="266"/>
      <c r="E845" s="267"/>
      <c r="F845" s="267"/>
      <c r="G845" s="268"/>
      <c r="H845" s="269">
        <f t="shared" si="33"/>
        <v>0</v>
      </c>
      <c r="I845" s="270">
        <f t="shared" si="34"/>
        <v>0</v>
      </c>
    </row>
    <row r="846" spans="2:9" s="245" customFormat="1" ht="10.199999999999999">
      <c r="B846" s="756"/>
      <c r="C846" s="757"/>
      <c r="D846" s="266"/>
      <c r="E846" s="267"/>
      <c r="F846" s="267"/>
      <c r="G846" s="268"/>
      <c r="H846" s="269">
        <f t="shared" si="33"/>
        <v>0</v>
      </c>
      <c r="I846" s="270">
        <f t="shared" si="34"/>
        <v>0</v>
      </c>
    </row>
    <row r="847" spans="2:9" s="245" customFormat="1" ht="10.199999999999999">
      <c r="B847" s="756"/>
      <c r="C847" s="757"/>
      <c r="D847" s="266"/>
      <c r="E847" s="267"/>
      <c r="F847" s="267"/>
      <c r="G847" s="268"/>
      <c r="H847" s="269">
        <f t="shared" si="33"/>
        <v>0</v>
      </c>
      <c r="I847" s="270">
        <f t="shared" si="34"/>
        <v>0</v>
      </c>
    </row>
    <row r="848" spans="2:9" s="245" customFormat="1" ht="10.199999999999999">
      <c r="B848" s="756"/>
      <c r="C848" s="757"/>
      <c r="D848" s="266"/>
      <c r="E848" s="267"/>
      <c r="F848" s="267"/>
      <c r="G848" s="268"/>
      <c r="H848" s="269">
        <f t="shared" si="33"/>
        <v>0</v>
      </c>
      <c r="I848" s="270">
        <f t="shared" si="34"/>
        <v>0</v>
      </c>
    </row>
    <row r="849" spans="2:9" s="245" customFormat="1" ht="10.199999999999999">
      <c r="B849" s="756"/>
      <c r="C849" s="757"/>
      <c r="D849" s="266"/>
      <c r="E849" s="267"/>
      <c r="F849" s="267"/>
      <c r="G849" s="268"/>
      <c r="H849" s="269">
        <f t="shared" si="33"/>
        <v>0</v>
      </c>
      <c r="I849" s="270">
        <f t="shared" si="34"/>
        <v>0</v>
      </c>
    </row>
    <row r="850" spans="2:9" s="245" customFormat="1" ht="10.199999999999999">
      <c r="B850" s="756"/>
      <c r="C850" s="757"/>
      <c r="D850" s="266"/>
      <c r="E850" s="267"/>
      <c r="F850" s="267"/>
      <c r="G850" s="268"/>
      <c r="H850" s="269">
        <f t="shared" si="33"/>
        <v>0</v>
      </c>
      <c r="I850" s="270">
        <f t="shared" si="34"/>
        <v>0</v>
      </c>
    </row>
    <row r="851" spans="2:9" s="245" customFormat="1" ht="10.199999999999999">
      <c r="B851" s="756"/>
      <c r="C851" s="757"/>
      <c r="D851" s="266"/>
      <c r="E851" s="267"/>
      <c r="F851" s="267"/>
      <c r="G851" s="268"/>
      <c r="H851" s="269">
        <f t="shared" si="33"/>
        <v>0</v>
      </c>
      <c r="I851" s="270">
        <f t="shared" si="34"/>
        <v>0</v>
      </c>
    </row>
    <row r="852" spans="2:9" s="245" customFormat="1" ht="10.199999999999999">
      <c r="B852" s="756"/>
      <c r="C852" s="757"/>
      <c r="D852" s="266"/>
      <c r="E852" s="267"/>
      <c r="F852" s="267"/>
      <c r="G852" s="268"/>
      <c r="H852" s="269">
        <f t="shared" si="33"/>
        <v>0</v>
      </c>
      <c r="I852" s="270">
        <f t="shared" si="34"/>
        <v>0</v>
      </c>
    </row>
    <row r="853" spans="2:9" s="245" customFormat="1" ht="10.199999999999999">
      <c r="B853" s="756"/>
      <c r="C853" s="757"/>
      <c r="D853" s="266"/>
      <c r="E853" s="267"/>
      <c r="F853" s="267"/>
      <c r="G853" s="268"/>
      <c r="H853" s="269">
        <f t="shared" si="33"/>
        <v>0</v>
      </c>
      <c r="I853" s="270">
        <f t="shared" si="34"/>
        <v>0</v>
      </c>
    </row>
    <row r="854" spans="2:9" s="245" customFormat="1" ht="10.199999999999999">
      <c r="B854" s="758"/>
      <c r="C854" s="759"/>
      <c r="D854" s="271"/>
      <c r="E854" s="272"/>
      <c r="F854" s="272"/>
      <c r="G854" s="273"/>
      <c r="H854" s="274">
        <f t="shared" si="33"/>
        <v>0</v>
      </c>
      <c r="I854" s="275">
        <f t="shared" si="34"/>
        <v>0</v>
      </c>
    </row>
    <row r="855" spans="2:9" s="244" customFormat="1" ht="12">
      <c r="B855" s="762" t="s">
        <v>233</v>
      </c>
      <c r="C855" s="763"/>
      <c r="D855" s="763"/>
      <c r="E855" s="763"/>
      <c r="F855" s="763"/>
      <c r="G855" s="764"/>
      <c r="H855" s="276">
        <f>ROUND(SUM(H805:H854),3)</f>
        <v>0</v>
      </c>
      <c r="I855" s="277">
        <f>ROUND(SUM(I805:I854),3)</f>
        <v>0</v>
      </c>
    </row>
    <row r="856" spans="2:9" s="244" customFormat="1" ht="12.6" thickBot="1">
      <c r="B856" s="765" t="s">
        <v>234</v>
      </c>
      <c r="C856" s="766"/>
      <c r="D856" s="766"/>
      <c r="E856" s="766"/>
      <c r="F856" s="766"/>
      <c r="G856" s="767"/>
      <c r="H856" s="768">
        <f>ROUND(I855-H855+I804,3)</f>
        <v>-4800</v>
      </c>
      <c r="I856" s="769"/>
    </row>
    <row r="857" spans="2:9" s="245" customFormat="1" ht="10.8" thickTop="1">
      <c r="B857" s="770" t="s">
        <v>5</v>
      </c>
      <c r="C857" s="771"/>
      <c r="D857" s="774" t="s">
        <v>6</v>
      </c>
      <c r="E857" s="775"/>
      <c r="F857" s="775"/>
      <c r="G857" s="775"/>
      <c r="H857" s="775"/>
      <c r="I857" s="776"/>
    </row>
    <row r="858" spans="2:9" s="245" customFormat="1" ht="10.199999999999999">
      <c r="B858" s="772"/>
      <c r="C858" s="773"/>
      <c r="D858" s="777" t="s">
        <v>235</v>
      </c>
      <c r="E858" s="778"/>
      <c r="F858" s="778"/>
      <c r="G858" s="778"/>
      <c r="H858" s="779" t="s">
        <v>236</v>
      </c>
      <c r="I858" s="780"/>
    </row>
    <row r="859" spans="2:9" s="245" customFormat="1" ht="10.199999999999999">
      <c r="B859" s="798" t="str">
        <f>B787</f>
        <v>YENİ YAPI</v>
      </c>
      <c r="C859" s="799"/>
      <c r="D859" s="802" t="str">
        <f>D787</f>
        <v>Emrah Kulaklı</v>
      </c>
      <c r="E859" s="803"/>
      <c r="F859" s="803"/>
      <c r="G859" s="803"/>
      <c r="H859" s="802" t="str">
        <f>H787</f>
        <v>Emrullah Yavaş</v>
      </c>
      <c r="I859" s="804"/>
    </row>
    <row r="860" spans="2:9" s="245" customFormat="1" ht="10.199999999999999">
      <c r="B860" s="800"/>
      <c r="C860" s="801"/>
      <c r="D860" s="802" t="str">
        <f>D788</f>
        <v>İnşaat Mühendisi</v>
      </c>
      <c r="E860" s="803"/>
      <c r="F860" s="803"/>
      <c r="G860" s="803"/>
      <c r="H860" s="802" t="str">
        <f>H788</f>
        <v>İnşaat Mühendisi</v>
      </c>
      <c r="I860" s="804"/>
    </row>
    <row r="861" spans="2:9" s="245" customFormat="1" ht="10.199999999999999">
      <c r="B861" s="800"/>
      <c r="C861" s="801"/>
      <c r="D861" s="259"/>
      <c r="H861" s="259"/>
      <c r="I861" s="254"/>
    </row>
    <row r="862" spans="2:9" s="245" customFormat="1" ht="10.199999999999999">
      <c r="B862" s="253"/>
      <c r="D862" s="259"/>
      <c r="H862" s="259"/>
      <c r="I862" s="254"/>
    </row>
    <row r="863" spans="2:9" s="245" customFormat="1" ht="10.8" thickBot="1">
      <c r="B863" s="255"/>
      <c r="C863" s="256"/>
      <c r="D863" s="260"/>
      <c r="E863" s="256"/>
      <c r="F863" s="256"/>
      <c r="G863" s="256"/>
      <c r="H863" s="260"/>
      <c r="I863" s="257"/>
    </row>
    <row r="864" spans="2:9" s="245" customFormat="1" ht="6" customHeight="1" thickTop="1"/>
    <row r="865" spans="2:10" ht="3.75" customHeight="1"/>
    <row r="866" spans="2:10" ht="9.75" customHeight="1" thickBot="1">
      <c r="B866" s="246"/>
      <c r="C866" s="246"/>
      <c r="D866" s="245"/>
      <c r="H866" s="247" t="s">
        <v>232</v>
      </c>
      <c r="I866" s="248">
        <f>I794+1</f>
        <v>12</v>
      </c>
    </row>
    <row r="867" spans="2:10" s="244" customFormat="1" ht="12" customHeight="1" thickTop="1">
      <c r="B867" s="278" t="s">
        <v>6</v>
      </c>
      <c r="C867" s="760" t="str">
        <f>C795</f>
        <v>:FARSYAPI</v>
      </c>
      <c r="D867" s="760"/>
      <c r="E867" s="760"/>
      <c r="F867" s="760"/>
      <c r="G867" s="760"/>
      <c r="H867" s="760"/>
      <c r="I867" s="761"/>
    </row>
    <row r="868" spans="2:10" s="244" customFormat="1" ht="12">
      <c r="B868" s="279" t="s">
        <v>5</v>
      </c>
      <c r="C868" s="783" t="str">
        <f t="shared" ref="C868:C871" si="35">C796</f>
        <v>:YENİ YAPI</v>
      </c>
      <c r="D868" s="783"/>
      <c r="E868" s="783"/>
      <c r="F868" s="783"/>
      <c r="G868" s="783"/>
      <c r="H868" s="783"/>
      <c r="I868" s="784"/>
    </row>
    <row r="869" spans="2:10" s="244" customFormat="1" ht="12" customHeight="1">
      <c r="B869" s="279" t="s">
        <v>230</v>
      </c>
      <c r="C869" s="785" t="str">
        <f t="shared" si="35"/>
        <v xml:space="preserve">:PANDROS </v>
      </c>
      <c r="D869" s="785"/>
      <c r="E869" s="785"/>
      <c r="F869" s="785"/>
      <c r="G869" s="785"/>
      <c r="H869" s="785"/>
      <c r="I869" s="786"/>
    </row>
    <row r="870" spans="2:10" s="244" customFormat="1" ht="12" customHeight="1">
      <c r="B870" s="279" t="s">
        <v>231</v>
      </c>
      <c r="C870" s="783" t="str">
        <f t="shared" si="35"/>
        <v>:İNCE İŞLER</v>
      </c>
      <c r="D870" s="783"/>
      <c r="E870" s="783"/>
      <c r="F870" s="783"/>
      <c r="G870" s="783"/>
      <c r="H870" s="783"/>
      <c r="I870" s="784"/>
    </row>
    <row r="871" spans="2:10" s="244" customFormat="1" ht="33" customHeight="1">
      <c r="B871" s="280" t="s">
        <v>228</v>
      </c>
      <c r="C871" s="787" t="str">
        <f t="shared" si="35"/>
        <v>:Kamp ve Konaklama Kesintisi</v>
      </c>
      <c r="D871" s="787"/>
      <c r="E871" s="787"/>
      <c r="F871" s="787"/>
      <c r="G871" s="787"/>
      <c r="H871" s="787"/>
      <c r="I871" s="788"/>
    </row>
    <row r="872" spans="2:10" s="244" customFormat="1" ht="12.6" thickBot="1">
      <c r="B872" s="281" t="s">
        <v>9</v>
      </c>
      <c r="C872" s="282" t="str">
        <f>C800</f>
        <v>:KES.04</v>
      </c>
      <c r="D872" s="283" t="s">
        <v>1</v>
      </c>
      <c r="E872" s="283" t="str">
        <f>E800</f>
        <v>:pkt</v>
      </c>
      <c r="F872" s="283"/>
      <c r="G872" s="283"/>
      <c r="H872" s="283" t="s">
        <v>198</v>
      </c>
      <c r="I872" s="284" t="str">
        <f>I800</f>
        <v>:1TL</v>
      </c>
    </row>
    <row r="873" spans="2:10" s="249" customFormat="1" ht="24" customHeight="1" thickTop="1" thickBot="1">
      <c r="B873" s="789" t="s">
        <v>229</v>
      </c>
      <c r="C873" s="790"/>
      <c r="D873" s="790"/>
      <c r="E873" s="790"/>
      <c r="F873" s="790"/>
      <c r="G873" s="790"/>
      <c r="H873" s="790"/>
      <c r="I873" s="791"/>
    </row>
    <row r="874" spans="2:10" s="244" customFormat="1" ht="12.6" thickTop="1">
      <c r="B874" s="792" t="s">
        <v>223</v>
      </c>
      <c r="C874" s="793"/>
      <c r="D874" s="793" t="s">
        <v>145</v>
      </c>
      <c r="E874" s="793"/>
      <c r="F874" s="793"/>
      <c r="G874" s="793"/>
      <c r="H874" s="796" t="s">
        <v>3</v>
      </c>
      <c r="I874" s="797"/>
    </row>
    <row r="875" spans="2:10" s="244" customFormat="1" ht="12">
      <c r="B875" s="794"/>
      <c r="C875" s="795"/>
      <c r="D875" s="251" t="s">
        <v>147</v>
      </c>
      <c r="E875" s="251" t="s">
        <v>224</v>
      </c>
      <c r="F875" s="251" t="s">
        <v>225</v>
      </c>
      <c r="G875" s="251" t="s">
        <v>148</v>
      </c>
      <c r="H875" s="258" t="s">
        <v>226</v>
      </c>
      <c r="I875" s="252" t="s">
        <v>227</v>
      </c>
      <c r="J875" s="250"/>
    </row>
    <row r="876" spans="2:10" s="244" customFormat="1" ht="12">
      <c r="B876" s="781" t="s">
        <v>237</v>
      </c>
      <c r="C876" s="782"/>
      <c r="D876" s="261"/>
      <c r="E876" s="262"/>
      <c r="F876" s="262"/>
      <c r="G876" s="263"/>
      <c r="H876" s="264"/>
      <c r="I876" s="265">
        <f>H856</f>
        <v>-4800</v>
      </c>
      <c r="J876" s="250"/>
    </row>
    <row r="877" spans="2:10" s="245" customFormat="1" ht="10.199999999999999">
      <c r="B877" s="756"/>
      <c r="C877" s="757"/>
      <c r="D877" s="266"/>
      <c r="E877" s="267"/>
      <c r="F877" s="267"/>
      <c r="G877" s="268"/>
      <c r="H877" s="269">
        <f>ROUND(IF(MID(B877,1,5)="MİNHA",PRODUCT(D877:G877),0),3)</f>
        <v>0</v>
      </c>
      <c r="I877" s="270">
        <f>ROUND(IF(MID(B877,1,5)&lt;&gt;"MİNHA",PRODUCT(D877:G877),0),3)</f>
        <v>0</v>
      </c>
    </row>
    <row r="878" spans="2:10" s="245" customFormat="1" ht="10.199999999999999">
      <c r="B878" s="756"/>
      <c r="C878" s="757"/>
      <c r="D878" s="266"/>
      <c r="E878" s="267"/>
      <c r="F878" s="267"/>
      <c r="G878" s="268"/>
      <c r="H878" s="269">
        <f t="shared" ref="H878:H926" si="36">ROUND(IF(MID(B878,1,5)="MİNHA",PRODUCT(D878:G878),0),3)</f>
        <v>0</v>
      </c>
      <c r="I878" s="270">
        <f t="shared" ref="I878:I926" si="37">ROUND(IF(MID(B878,1,5)&lt;&gt;"MİNHA",PRODUCT(D878:G878),0),3)</f>
        <v>0</v>
      </c>
    </row>
    <row r="879" spans="2:10" s="245" customFormat="1" ht="10.199999999999999">
      <c r="B879" s="756"/>
      <c r="C879" s="757"/>
      <c r="D879" s="266"/>
      <c r="E879" s="267"/>
      <c r="F879" s="267"/>
      <c r="G879" s="268"/>
      <c r="H879" s="269">
        <f t="shared" si="36"/>
        <v>0</v>
      </c>
      <c r="I879" s="270">
        <f t="shared" si="37"/>
        <v>0</v>
      </c>
    </row>
    <row r="880" spans="2:10" s="245" customFormat="1" ht="10.199999999999999">
      <c r="B880" s="756"/>
      <c r="C880" s="757"/>
      <c r="D880" s="266"/>
      <c r="E880" s="267"/>
      <c r="F880" s="267"/>
      <c r="G880" s="268"/>
      <c r="H880" s="269">
        <f t="shared" si="36"/>
        <v>0</v>
      </c>
      <c r="I880" s="270">
        <f t="shared" si="37"/>
        <v>0</v>
      </c>
    </row>
    <row r="881" spans="2:9" s="245" customFormat="1" ht="10.199999999999999">
      <c r="B881" s="756"/>
      <c r="C881" s="757"/>
      <c r="D881" s="266"/>
      <c r="E881" s="267"/>
      <c r="F881" s="267"/>
      <c r="G881" s="268"/>
      <c r="H881" s="269">
        <f t="shared" si="36"/>
        <v>0</v>
      </c>
      <c r="I881" s="270">
        <f t="shared" si="37"/>
        <v>0</v>
      </c>
    </row>
    <row r="882" spans="2:9" s="245" customFormat="1" ht="10.199999999999999">
      <c r="B882" s="756"/>
      <c r="C882" s="757"/>
      <c r="D882" s="266"/>
      <c r="E882" s="267"/>
      <c r="F882" s="267"/>
      <c r="G882" s="268"/>
      <c r="H882" s="269">
        <f t="shared" si="36"/>
        <v>0</v>
      </c>
      <c r="I882" s="270">
        <f t="shared" si="37"/>
        <v>0</v>
      </c>
    </row>
    <row r="883" spans="2:9" s="245" customFormat="1" ht="10.199999999999999">
      <c r="B883" s="756"/>
      <c r="C883" s="757"/>
      <c r="D883" s="266"/>
      <c r="E883" s="267"/>
      <c r="F883" s="267"/>
      <c r="G883" s="268"/>
      <c r="H883" s="269">
        <f t="shared" si="36"/>
        <v>0</v>
      </c>
      <c r="I883" s="270">
        <f t="shared" si="37"/>
        <v>0</v>
      </c>
    </row>
    <row r="884" spans="2:9" s="245" customFormat="1" ht="10.199999999999999">
      <c r="B884" s="756"/>
      <c r="C884" s="757"/>
      <c r="D884" s="266"/>
      <c r="E884" s="267"/>
      <c r="F884" s="267"/>
      <c r="G884" s="268"/>
      <c r="H884" s="269">
        <f t="shared" si="36"/>
        <v>0</v>
      </c>
      <c r="I884" s="270">
        <f t="shared" si="37"/>
        <v>0</v>
      </c>
    </row>
    <row r="885" spans="2:9" s="245" customFormat="1" ht="10.199999999999999">
      <c r="B885" s="756"/>
      <c r="C885" s="757"/>
      <c r="D885" s="266"/>
      <c r="E885" s="267"/>
      <c r="F885" s="267"/>
      <c r="G885" s="268"/>
      <c r="H885" s="269">
        <f t="shared" si="36"/>
        <v>0</v>
      </c>
      <c r="I885" s="270">
        <f t="shared" si="37"/>
        <v>0</v>
      </c>
    </row>
    <row r="886" spans="2:9" s="245" customFormat="1" ht="10.199999999999999">
      <c r="B886" s="756"/>
      <c r="C886" s="757"/>
      <c r="D886" s="266"/>
      <c r="E886" s="267"/>
      <c r="F886" s="267"/>
      <c r="G886" s="268"/>
      <c r="H886" s="269">
        <f t="shared" si="36"/>
        <v>0</v>
      </c>
      <c r="I886" s="270">
        <f t="shared" si="37"/>
        <v>0</v>
      </c>
    </row>
    <row r="887" spans="2:9" s="245" customFormat="1" ht="10.199999999999999">
      <c r="B887" s="756"/>
      <c r="C887" s="757"/>
      <c r="D887" s="266"/>
      <c r="E887" s="267"/>
      <c r="F887" s="267"/>
      <c r="G887" s="268"/>
      <c r="H887" s="269">
        <f t="shared" si="36"/>
        <v>0</v>
      </c>
      <c r="I887" s="270">
        <f t="shared" si="37"/>
        <v>0</v>
      </c>
    </row>
    <row r="888" spans="2:9" s="245" customFormat="1" ht="10.199999999999999">
      <c r="B888" s="756"/>
      <c r="C888" s="757"/>
      <c r="D888" s="266"/>
      <c r="E888" s="267"/>
      <c r="F888" s="267"/>
      <c r="G888" s="268"/>
      <c r="H888" s="269">
        <f t="shared" si="36"/>
        <v>0</v>
      </c>
      <c r="I888" s="270">
        <f t="shared" si="37"/>
        <v>0</v>
      </c>
    </row>
    <row r="889" spans="2:9" s="245" customFormat="1" ht="10.199999999999999">
      <c r="B889" s="756"/>
      <c r="C889" s="757"/>
      <c r="D889" s="266"/>
      <c r="E889" s="267"/>
      <c r="F889" s="267"/>
      <c r="G889" s="268"/>
      <c r="H889" s="269">
        <f t="shared" si="36"/>
        <v>0</v>
      </c>
      <c r="I889" s="270">
        <f t="shared" si="37"/>
        <v>0</v>
      </c>
    </row>
    <row r="890" spans="2:9" s="245" customFormat="1" ht="10.199999999999999">
      <c r="B890" s="756"/>
      <c r="C890" s="757"/>
      <c r="D890" s="266"/>
      <c r="E890" s="267"/>
      <c r="F890" s="267"/>
      <c r="G890" s="268"/>
      <c r="H890" s="269">
        <f t="shared" si="36"/>
        <v>0</v>
      </c>
      <c r="I890" s="270">
        <f t="shared" si="37"/>
        <v>0</v>
      </c>
    </row>
    <row r="891" spans="2:9" s="245" customFormat="1" ht="10.199999999999999">
      <c r="B891" s="756"/>
      <c r="C891" s="757"/>
      <c r="D891" s="266"/>
      <c r="E891" s="267"/>
      <c r="F891" s="267"/>
      <c r="G891" s="268"/>
      <c r="H891" s="269">
        <f t="shared" si="36"/>
        <v>0</v>
      </c>
      <c r="I891" s="270">
        <f t="shared" si="37"/>
        <v>0</v>
      </c>
    </row>
    <row r="892" spans="2:9" s="245" customFormat="1" ht="10.199999999999999">
      <c r="B892" s="756"/>
      <c r="C892" s="757"/>
      <c r="D892" s="266"/>
      <c r="E892" s="267"/>
      <c r="F892" s="267"/>
      <c r="G892" s="268"/>
      <c r="H892" s="269">
        <f t="shared" si="36"/>
        <v>0</v>
      </c>
      <c r="I892" s="270">
        <f t="shared" si="37"/>
        <v>0</v>
      </c>
    </row>
    <row r="893" spans="2:9" s="245" customFormat="1" ht="10.199999999999999">
      <c r="B893" s="756"/>
      <c r="C893" s="757"/>
      <c r="D893" s="266"/>
      <c r="E893" s="267"/>
      <c r="F893" s="267"/>
      <c r="G893" s="268"/>
      <c r="H893" s="269">
        <f t="shared" si="36"/>
        <v>0</v>
      </c>
      <c r="I893" s="270">
        <f t="shared" si="37"/>
        <v>0</v>
      </c>
    </row>
    <row r="894" spans="2:9" s="245" customFormat="1" ht="10.199999999999999">
      <c r="B894" s="756"/>
      <c r="C894" s="757"/>
      <c r="D894" s="266"/>
      <c r="E894" s="267"/>
      <c r="F894" s="267"/>
      <c r="G894" s="268"/>
      <c r="H894" s="269">
        <f t="shared" si="36"/>
        <v>0</v>
      </c>
      <c r="I894" s="270">
        <f t="shared" si="37"/>
        <v>0</v>
      </c>
    </row>
    <row r="895" spans="2:9" s="245" customFormat="1" ht="10.199999999999999">
      <c r="B895" s="756"/>
      <c r="C895" s="757"/>
      <c r="D895" s="266"/>
      <c r="E895" s="267"/>
      <c r="F895" s="267"/>
      <c r="G895" s="268"/>
      <c r="H895" s="269">
        <f t="shared" si="36"/>
        <v>0</v>
      </c>
      <c r="I895" s="270">
        <f t="shared" si="37"/>
        <v>0</v>
      </c>
    </row>
    <row r="896" spans="2:9" s="245" customFormat="1" ht="10.199999999999999">
      <c r="B896" s="756"/>
      <c r="C896" s="757"/>
      <c r="D896" s="266"/>
      <c r="E896" s="267"/>
      <c r="F896" s="267"/>
      <c r="G896" s="268"/>
      <c r="H896" s="269">
        <f t="shared" si="36"/>
        <v>0</v>
      </c>
      <c r="I896" s="270">
        <f t="shared" si="37"/>
        <v>0</v>
      </c>
    </row>
    <row r="897" spans="2:9" s="245" customFormat="1" ht="10.199999999999999">
      <c r="B897" s="756"/>
      <c r="C897" s="757"/>
      <c r="D897" s="266"/>
      <c r="E897" s="267"/>
      <c r="F897" s="267"/>
      <c r="G897" s="268"/>
      <c r="H897" s="269">
        <f t="shared" si="36"/>
        <v>0</v>
      </c>
      <c r="I897" s="270">
        <f t="shared" si="37"/>
        <v>0</v>
      </c>
    </row>
    <row r="898" spans="2:9" s="245" customFormat="1" ht="10.199999999999999">
      <c r="B898" s="756"/>
      <c r="C898" s="757"/>
      <c r="D898" s="266"/>
      <c r="E898" s="267"/>
      <c r="F898" s="267"/>
      <c r="G898" s="268"/>
      <c r="H898" s="269">
        <f t="shared" si="36"/>
        <v>0</v>
      </c>
      <c r="I898" s="270">
        <f t="shared" si="37"/>
        <v>0</v>
      </c>
    </row>
    <row r="899" spans="2:9" s="245" customFormat="1" ht="10.199999999999999">
      <c r="B899" s="756"/>
      <c r="C899" s="757"/>
      <c r="D899" s="266"/>
      <c r="E899" s="267"/>
      <c r="F899" s="267"/>
      <c r="G899" s="268"/>
      <c r="H899" s="269">
        <f t="shared" si="36"/>
        <v>0</v>
      </c>
      <c r="I899" s="270">
        <f t="shared" si="37"/>
        <v>0</v>
      </c>
    </row>
    <row r="900" spans="2:9" s="245" customFormat="1" ht="10.199999999999999">
      <c r="B900" s="756"/>
      <c r="C900" s="757"/>
      <c r="D900" s="266"/>
      <c r="E900" s="267"/>
      <c r="F900" s="267"/>
      <c r="G900" s="268"/>
      <c r="H900" s="269">
        <f t="shared" si="36"/>
        <v>0</v>
      </c>
      <c r="I900" s="270">
        <f t="shared" si="37"/>
        <v>0</v>
      </c>
    </row>
    <row r="901" spans="2:9" s="245" customFormat="1" ht="10.199999999999999">
      <c r="B901" s="756"/>
      <c r="C901" s="757"/>
      <c r="D901" s="266"/>
      <c r="E901" s="267"/>
      <c r="F901" s="267"/>
      <c r="G901" s="268"/>
      <c r="H901" s="269">
        <f t="shared" si="36"/>
        <v>0</v>
      </c>
      <c r="I901" s="270">
        <f t="shared" si="37"/>
        <v>0</v>
      </c>
    </row>
    <row r="902" spans="2:9" s="245" customFormat="1" ht="10.199999999999999">
      <c r="B902" s="756"/>
      <c r="C902" s="757"/>
      <c r="D902" s="266"/>
      <c r="E902" s="267"/>
      <c r="F902" s="267"/>
      <c r="G902" s="268"/>
      <c r="H902" s="269">
        <f t="shared" si="36"/>
        <v>0</v>
      </c>
      <c r="I902" s="270">
        <f t="shared" si="37"/>
        <v>0</v>
      </c>
    </row>
    <row r="903" spans="2:9" s="245" customFormat="1" ht="10.199999999999999">
      <c r="B903" s="756"/>
      <c r="C903" s="757"/>
      <c r="D903" s="266"/>
      <c r="E903" s="267"/>
      <c r="F903" s="267"/>
      <c r="G903" s="268"/>
      <c r="H903" s="269">
        <f t="shared" si="36"/>
        <v>0</v>
      </c>
      <c r="I903" s="270">
        <f t="shared" si="37"/>
        <v>0</v>
      </c>
    </row>
    <row r="904" spans="2:9" s="245" customFormat="1" ht="10.199999999999999">
      <c r="B904" s="756"/>
      <c r="C904" s="757"/>
      <c r="D904" s="266"/>
      <c r="E904" s="267"/>
      <c r="F904" s="267"/>
      <c r="G904" s="268"/>
      <c r="H904" s="269">
        <f t="shared" si="36"/>
        <v>0</v>
      </c>
      <c r="I904" s="270">
        <f t="shared" si="37"/>
        <v>0</v>
      </c>
    </row>
    <row r="905" spans="2:9" s="245" customFormat="1" ht="10.199999999999999">
      <c r="B905" s="756"/>
      <c r="C905" s="757"/>
      <c r="D905" s="266"/>
      <c r="E905" s="267"/>
      <c r="F905" s="267"/>
      <c r="G905" s="268"/>
      <c r="H905" s="269">
        <f t="shared" si="36"/>
        <v>0</v>
      </c>
      <c r="I905" s="270">
        <f t="shared" si="37"/>
        <v>0</v>
      </c>
    </row>
    <row r="906" spans="2:9" s="245" customFormat="1" ht="10.199999999999999">
      <c r="B906" s="756"/>
      <c r="C906" s="757"/>
      <c r="D906" s="266"/>
      <c r="E906" s="267"/>
      <c r="F906" s="267"/>
      <c r="G906" s="268"/>
      <c r="H906" s="269">
        <f t="shared" si="36"/>
        <v>0</v>
      </c>
      <c r="I906" s="270">
        <f t="shared" si="37"/>
        <v>0</v>
      </c>
    </row>
    <row r="907" spans="2:9" s="245" customFormat="1" ht="10.199999999999999">
      <c r="B907" s="756"/>
      <c r="C907" s="757"/>
      <c r="D907" s="266"/>
      <c r="E907" s="267"/>
      <c r="F907" s="267"/>
      <c r="G907" s="268"/>
      <c r="H907" s="269">
        <f t="shared" si="36"/>
        <v>0</v>
      </c>
      <c r="I907" s="270">
        <f t="shared" si="37"/>
        <v>0</v>
      </c>
    </row>
    <row r="908" spans="2:9" s="245" customFormat="1" ht="10.199999999999999">
      <c r="B908" s="756"/>
      <c r="C908" s="757"/>
      <c r="D908" s="266"/>
      <c r="E908" s="267"/>
      <c r="F908" s="267"/>
      <c r="G908" s="268"/>
      <c r="H908" s="269">
        <f t="shared" si="36"/>
        <v>0</v>
      </c>
      <c r="I908" s="270">
        <f t="shared" si="37"/>
        <v>0</v>
      </c>
    </row>
    <row r="909" spans="2:9" s="245" customFormat="1" ht="10.199999999999999">
      <c r="B909" s="756"/>
      <c r="C909" s="757"/>
      <c r="D909" s="266"/>
      <c r="E909" s="267"/>
      <c r="F909" s="267"/>
      <c r="G909" s="268"/>
      <c r="H909" s="269">
        <f t="shared" si="36"/>
        <v>0</v>
      </c>
      <c r="I909" s="270">
        <f t="shared" si="37"/>
        <v>0</v>
      </c>
    </row>
    <row r="910" spans="2:9" s="245" customFormat="1" ht="10.199999999999999">
      <c r="B910" s="756"/>
      <c r="C910" s="757"/>
      <c r="D910" s="266"/>
      <c r="E910" s="267"/>
      <c r="F910" s="267"/>
      <c r="G910" s="268"/>
      <c r="H910" s="269">
        <f t="shared" si="36"/>
        <v>0</v>
      </c>
      <c r="I910" s="270">
        <f t="shared" si="37"/>
        <v>0</v>
      </c>
    </row>
    <row r="911" spans="2:9" s="245" customFormat="1" ht="10.199999999999999">
      <c r="B911" s="756"/>
      <c r="C911" s="757"/>
      <c r="D911" s="266"/>
      <c r="E911" s="267"/>
      <c r="F911" s="267"/>
      <c r="G911" s="268"/>
      <c r="H911" s="269">
        <f t="shared" si="36"/>
        <v>0</v>
      </c>
      <c r="I911" s="270">
        <f t="shared" si="37"/>
        <v>0</v>
      </c>
    </row>
    <row r="912" spans="2:9" s="245" customFormat="1" ht="10.199999999999999">
      <c r="B912" s="756"/>
      <c r="C912" s="757"/>
      <c r="D912" s="266"/>
      <c r="E912" s="267"/>
      <c r="F912" s="267"/>
      <c r="G912" s="268"/>
      <c r="H912" s="269">
        <f t="shared" si="36"/>
        <v>0</v>
      </c>
      <c r="I912" s="270">
        <f t="shared" si="37"/>
        <v>0</v>
      </c>
    </row>
    <row r="913" spans="2:9" s="245" customFormat="1" ht="10.199999999999999">
      <c r="B913" s="756"/>
      <c r="C913" s="757"/>
      <c r="D913" s="266"/>
      <c r="E913" s="267"/>
      <c r="F913" s="267"/>
      <c r="G913" s="268"/>
      <c r="H913" s="269">
        <f t="shared" si="36"/>
        <v>0</v>
      </c>
      <c r="I913" s="270">
        <f t="shared" si="37"/>
        <v>0</v>
      </c>
    </row>
    <row r="914" spans="2:9" s="245" customFormat="1" ht="10.199999999999999">
      <c r="B914" s="756"/>
      <c r="C914" s="757"/>
      <c r="D914" s="266"/>
      <c r="E914" s="267"/>
      <c r="F914" s="267"/>
      <c r="G914" s="268"/>
      <c r="H914" s="269">
        <f t="shared" si="36"/>
        <v>0</v>
      </c>
      <c r="I914" s="270">
        <f t="shared" si="37"/>
        <v>0</v>
      </c>
    </row>
    <row r="915" spans="2:9" s="245" customFormat="1" ht="10.199999999999999">
      <c r="B915" s="756"/>
      <c r="C915" s="757"/>
      <c r="D915" s="266"/>
      <c r="E915" s="267"/>
      <c r="F915" s="267"/>
      <c r="G915" s="268"/>
      <c r="H915" s="269">
        <f t="shared" si="36"/>
        <v>0</v>
      </c>
      <c r="I915" s="270">
        <f t="shared" si="37"/>
        <v>0</v>
      </c>
    </row>
    <row r="916" spans="2:9" s="245" customFormat="1" ht="10.199999999999999">
      <c r="B916" s="756"/>
      <c r="C916" s="757"/>
      <c r="D916" s="266"/>
      <c r="E916" s="267"/>
      <c r="F916" s="267"/>
      <c r="G916" s="268"/>
      <c r="H916" s="269">
        <f t="shared" si="36"/>
        <v>0</v>
      </c>
      <c r="I916" s="270">
        <f t="shared" si="37"/>
        <v>0</v>
      </c>
    </row>
    <row r="917" spans="2:9" s="245" customFormat="1" ht="10.199999999999999">
      <c r="B917" s="756"/>
      <c r="C917" s="757"/>
      <c r="D917" s="266"/>
      <c r="E917" s="267"/>
      <c r="F917" s="267"/>
      <c r="G917" s="268"/>
      <c r="H917" s="269">
        <f t="shared" si="36"/>
        <v>0</v>
      </c>
      <c r="I917" s="270">
        <f t="shared" si="37"/>
        <v>0</v>
      </c>
    </row>
    <row r="918" spans="2:9" s="245" customFormat="1" ht="10.199999999999999">
      <c r="B918" s="756"/>
      <c r="C918" s="757"/>
      <c r="D918" s="266"/>
      <c r="E918" s="267"/>
      <c r="F918" s="267"/>
      <c r="G918" s="268"/>
      <c r="H918" s="269">
        <f t="shared" si="36"/>
        <v>0</v>
      </c>
      <c r="I918" s="270">
        <f t="shared" si="37"/>
        <v>0</v>
      </c>
    </row>
    <row r="919" spans="2:9" s="245" customFormat="1" ht="10.199999999999999">
      <c r="B919" s="756"/>
      <c r="C919" s="757"/>
      <c r="D919" s="266"/>
      <c r="E919" s="267"/>
      <c r="F919" s="267"/>
      <c r="G919" s="268"/>
      <c r="H919" s="269">
        <f t="shared" si="36"/>
        <v>0</v>
      </c>
      <c r="I919" s="270">
        <f t="shared" si="37"/>
        <v>0</v>
      </c>
    </row>
    <row r="920" spans="2:9" s="245" customFormat="1" ht="10.199999999999999">
      <c r="B920" s="756"/>
      <c r="C920" s="757"/>
      <c r="D920" s="266"/>
      <c r="E920" s="267"/>
      <c r="F920" s="267"/>
      <c r="G920" s="268"/>
      <c r="H920" s="269">
        <f t="shared" si="36"/>
        <v>0</v>
      </c>
      <c r="I920" s="270">
        <f t="shared" si="37"/>
        <v>0</v>
      </c>
    </row>
    <row r="921" spans="2:9" s="245" customFormat="1" ht="10.199999999999999">
      <c r="B921" s="756"/>
      <c r="C921" s="757"/>
      <c r="D921" s="266"/>
      <c r="E921" s="267"/>
      <c r="F921" s="267"/>
      <c r="G921" s="268"/>
      <c r="H921" s="269">
        <f t="shared" si="36"/>
        <v>0</v>
      </c>
      <c r="I921" s="270">
        <f t="shared" si="37"/>
        <v>0</v>
      </c>
    </row>
    <row r="922" spans="2:9" s="245" customFormat="1" ht="10.199999999999999">
      <c r="B922" s="756"/>
      <c r="C922" s="757"/>
      <c r="D922" s="266"/>
      <c r="E922" s="267"/>
      <c r="F922" s="267"/>
      <c r="G922" s="268"/>
      <c r="H922" s="269">
        <f t="shared" si="36"/>
        <v>0</v>
      </c>
      <c r="I922" s="270">
        <f t="shared" si="37"/>
        <v>0</v>
      </c>
    </row>
    <row r="923" spans="2:9" s="245" customFormat="1" ht="10.199999999999999">
      <c r="B923" s="756"/>
      <c r="C923" s="757"/>
      <c r="D923" s="266"/>
      <c r="E923" s="267"/>
      <c r="F923" s="267"/>
      <c r="G923" s="268"/>
      <c r="H923" s="269">
        <f t="shared" si="36"/>
        <v>0</v>
      </c>
      <c r="I923" s="270">
        <f t="shared" si="37"/>
        <v>0</v>
      </c>
    </row>
    <row r="924" spans="2:9" s="245" customFormat="1" ht="10.199999999999999">
      <c r="B924" s="756"/>
      <c r="C924" s="757"/>
      <c r="D924" s="266"/>
      <c r="E924" s="267"/>
      <c r="F924" s="267"/>
      <c r="G924" s="268"/>
      <c r="H924" s="269">
        <f t="shared" si="36"/>
        <v>0</v>
      </c>
      <c r="I924" s="270">
        <f t="shared" si="37"/>
        <v>0</v>
      </c>
    </row>
    <row r="925" spans="2:9" s="245" customFormat="1" ht="10.199999999999999">
      <c r="B925" s="756"/>
      <c r="C925" s="757"/>
      <c r="D925" s="266"/>
      <c r="E925" s="267"/>
      <c r="F925" s="267"/>
      <c r="G925" s="268"/>
      <c r="H925" s="269">
        <f t="shared" si="36"/>
        <v>0</v>
      </c>
      <c r="I925" s="270">
        <f t="shared" si="37"/>
        <v>0</v>
      </c>
    </row>
    <row r="926" spans="2:9" s="245" customFormat="1" ht="10.199999999999999">
      <c r="B926" s="758"/>
      <c r="C926" s="759"/>
      <c r="D926" s="271"/>
      <c r="E926" s="272"/>
      <c r="F926" s="272"/>
      <c r="G926" s="273"/>
      <c r="H926" s="274">
        <f t="shared" si="36"/>
        <v>0</v>
      </c>
      <c r="I926" s="275">
        <f t="shared" si="37"/>
        <v>0</v>
      </c>
    </row>
    <row r="927" spans="2:9" s="244" customFormat="1" ht="12">
      <c r="B927" s="762" t="s">
        <v>233</v>
      </c>
      <c r="C927" s="763"/>
      <c r="D927" s="763"/>
      <c r="E927" s="763"/>
      <c r="F927" s="763"/>
      <c r="G927" s="764"/>
      <c r="H927" s="276">
        <f>ROUND(SUM(H877:H926),3)</f>
        <v>0</v>
      </c>
      <c r="I927" s="277">
        <f>ROUND(SUM(I877:I926),3)</f>
        <v>0</v>
      </c>
    </row>
    <row r="928" spans="2:9" s="244" customFormat="1" ht="12.6" thickBot="1">
      <c r="B928" s="765" t="s">
        <v>234</v>
      </c>
      <c r="C928" s="766"/>
      <c r="D928" s="766"/>
      <c r="E928" s="766"/>
      <c r="F928" s="766"/>
      <c r="G928" s="767"/>
      <c r="H928" s="768">
        <f>ROUND(I927-H927+I876,3)</f>
        <v>-4800</v>
      </c>
      <c r="I928" s="769"/>
    </row>
    <row r="929" spans="2:9" s="245" customFormat="1" ht="10.8" thickTop="1">
      <c r="B929" s="770" t="s">
        <v>5</v>
      </c>
      <c r="C929" s="771"/>
      <c r="D929" s="774" t="s">
        <v>6</v>
      </c>
      <c r="E929" s="775"/>
      <c r="F929" s="775"/>
      <c r="G929" s="775"/>
      <c r="H929" s="775"/>
      <c r="I929" s="776"/>
    </row>
    <row r="930" spans="2:9" s="245" customFormat="1" ht="10.199999999999999">
      <c r="B930" s="772"/>
      <c r="C930" s="773"/>
      <c r="D930" s="777" t="s">
        <v>235</v>
      </c>
      <c r="E930" s="778"/>
      <c r="F930" s="778"/>
      <c r="G930" s="778"/>
      <c r="H930" s="779" t="s">
        <v>236</v>
      </c>
      <c r="I930" s="780"/>
    </row>
    <row r="931" spans="2:9" s="245" customFormat="1" ht="10.199999999999999">
      <c r="B931" s="798" t="str">
        <f>B859</f>
        <v>YENİ YAPI</v>
      </c>
      <c r="C931" s="799"/>
      <c r="D931" s="802" t="str">
        <f>D859</f>
        <v>Emrah Kulaklı</v>
      </c>
      <c r="E931" s="803"/>
      <c r="F931" s="803"/>
      <c r="G931" s="803"/>
      <c r="H931" s="802" t="str">
        <f>H859</f>
        <v>Emrullah Yavaş</v>
      </c>
      <c r="I931" s="804"/>
    </row>
    <row r="932" spans="2:9" s="245" customFormat="1" ht="10.199999999999999">
      <c r="B932" s="800"/>
      <c r="C932" s="801"/>
      <c r="D932" s="802" t="str">
        <f>D860</f>
        <v>İnşaat Mühendisi</v>
      </c>
      <c r="E932" s="803"/>
      <c r="F932" s="803"/>
      <c r="G932" s="803"/>
      <c r="H932" s="802" t="str">
        <f>H860</f>
        <v>İnşaat Mühendisi</v>
      </c>
      <c r="I932" s="804"/>
    </row>
    <row r="933" spans="2:9" s="245" customFormat="1" ht="10.199999999999999">
      <c r="B933" s="800"/>
      <c r="C933" s="801"/>
      <c r="D933" s="259"/>
      <c r="H933" s="259"/>
      <c r="I933" s="254"/>
    </row>
    <row r="934" spans="2:9" s="245" customFormat="1" ht="10.199999999999999">
      <c r="B934" s="253"/>
      <c r="D934" s="259"/>
      <c r="H934" s="259"/>
      <c r="I934" s="254"/>
    </row>
    <row r="935" spans="2:9" s="245" customFormat="1" ht="10.8" thickBot="1">
      <c r="B935" s="255"/>
      <c r="C935" s="256"/>
      <c r="D935" s="260"/>
      <c r="E935" s="256"/>
      <c r="F935" s="256"/>
      <c r="G935" s="256"/>
      <c r="H935" s="260"/>
      <c r="I935" s="257"/>
    </row>
    <row r="936" spans="2:9" s="245" customFormat="1" ht="6" customHeight="1" thickTop="1"/>
    <row r="937" spans="2:9" ht="3.75" customHeight="1"/>
    <row r="938" spans="2:9" ht="9.75" customHeight="1" thickBot="1">
      <c r="B938" s="246"/>
      <c r="C938" s="246"/>
      <c r="D938" s="245"/>
      <c r="H938" s="247" t="s">
        <v>232</v>
      </c>
      <c r="I938" s="248">
        <f>I866+1</f>
        <v>13</v>
      </c>
    </row>
    <row r="939" spans="2:9" s="244" customFormat="1" ht="12" customHeight="1" thickTop="1">
      <c r="B939" s="278" t="s">
        <v>6</v>
      </c>
      <c r="C939" s="760" t="str">
        <f>C867</f>
        <v>:FARSYAPI</v>
      </c>
      <c r="D939" s="760"/>
      <c r="E939" s="760"/>
      <c r="F939" s="760"/>
      <c r="G939" s="760"/>
      <c r="H939" s="760"/>
      <c r="I939" s="761"/>
    </row>
    <row r="940" spans="2:9" s="244" customFormat="1" ht="12">
      <c r="B940" s="279" t="s">
        <v>5</v>
      </c>
      <c r="C940" s="783" t="str">
        <f t="shared" ref="C940:C943" si="38">C868</f>
        <v>:YENİ YAPI</v>
      </c>
      <c r="D940" s="783"/>
      <c r="E940" s="783"/>
      <c r="F940" s="783"/>
      <c r="G940" s="783"/>
      <c r="H940" s="783"/>
      <c r="I940" s="784"/>
    </row>
    <row r="941" spans="2:9" s="244" customFormat="1" ht="12" customHeight="1">
      <c r="B941" s="279" t="s">
        <v>230</v>
      </c>
      <c r="C941" s="785" t="str">
        <f t="shared" si="38"/>
        <v xml:space="preserve">:PANDROS </v>
      </c>
      <c r="D941" s="785"/>
      <c r="E941" s="785"/>
      <c r="F941" s="785"/>
      <c r="G941" s="785"/>
      <c r="H941" s="785"/>
      <c r="I941" s="786"/>
    </row>
    <row r="942" spans="2:9" s="244" customFormat="1" ht="12" customHeight="1">
      <c r="B942" s="279" t="s">
        <v>231</v>
      </c>
      <c r="C942" s="783" t="str">
        <f t="shared" si="38"/>
        <v>:İNCE İŞLER</v>
      </c>
      <c r="D942" s="783"/>
      <c r="E942" s="783"/>
      <c r="F942" s="783"/>
      <c r="G942" s="783"/>
      <c r="H942" s="783"/>
      <c r="I942" s="784"/>
    </row>
    <row r="943" spans="2:9" s="244" customFormat="1" ht="33" customHeight="1">
      <c r="B943" s="280" t="s">
        <v>228</v>
      </c>
      <c r="C943" s="787" t="str">
        <f t="shared" si="38"/>
        <v>:Kamp ve Konaklama Kesintisi</v>
      </c>
      <c r="D943" s="787"/>
      <c r="E943" s="787"/>
      <c r="F943" s="787"/>
      <c r="G943" s="787"/>
      <c r="H943" s="787"/>
      <c r="I943" s="788"/>
    </row>
    <row r="944" spans="2:9" s="244" customFormat="1" ht="12.6" thickBot="1">
      <c r="B944" s="281" t="s">
        <v>9</v>
      </c>
      <c r="C944" s="282" t="str">
        <f>C872</f>
        <v>:KES.04</v>
      </c>
      <c r="D944" s="283" t="s">
        <v>1</v>
      </c>
      <c r="E944" s="283" t="str">
        <f>E872</f>
        <v>:pkt</v>
      </c>
      <c r="F944" s="283"/>
      <c r="G944" s="283"/>
      <c r="H944" s="283" t="s">
        <v>198</v>
      </c>
      <c r="I944" s="284" t="str">
        <f>I872</f>
        <v>:1TL</v>
      </c>
    </row>
    <row r="945" spans="2:10" s="249" customFormat="1" ht="24" customHeight="1" thickTop="1" thickBot="1">
      <c r="B945" s="789" t="s">
        <v>229</v>
      </c>
      <c r="C945" s="790"/>
      <c r="D945" s="790"/>
      <c r="E945" s="790"/>
      <c r="F945" s="790"/>
      <c r="G945" s="790"/>
      <c r="H945" s="790"/>
      <c r="I945" s="791"/>
    </row>
    <row r="946" spans="2:10" s="244" customFormat="1" ht="12.6" thickTop="1">
      <c r="B946" s="792" t="s">
        <v>223</v>
      </c>
      <c r="C946" s="793"/>
      <c r="D946" s="793" t="s">
        <v>145</v>
      </c>
      <c r="E946" s="793"/>
      <c r="F946" s="793"/>
      <c r="G946" s="793"/>
      <c r="H946" s="796" t="s">
        <v>3</v>
      </c>
      <c r="I946" s="797"/>
    </row>
    <row r="947" spans="2:10" s="244" customFormat="1" ht="12">
      <c r="B947" s="794"/>
      <c r="C947" s="795"/>
      <c r="D947" s="251" t="s">
        <v>147</v>
      </c>
      <c r="E947" s="251" t="s">
        <v>224</v>
      </c>
      <c r="F947" s="251" t="s">
        <v>225</v>
      </c>
      <c r="G947" s="251" t="s">
        <v>148</v>
      </c>
      <c r="H947" s="258" t="s">
        <v>226</v>
      </c>
      <c r="I947" s="252" t="s">
        <v>227</v>
      </c>
      <c r="J947" s="250"/>
    </row>
    <row r="948" spans="2:10" s="244" customFormat="1" ht="12">
      <c r="B948" s="781" t="s">
        <v>237</v>
      </c>
      <c r="C948" s="782"/>
      <c r="D948" s="261"/>
      <c r="E948" s="262"/>
      <c r="F948" s="262"/>
      <c r="G948" s="263"/>
      <c r="H948" s="264"/>
      <c r="I948" s="265">
        <f>H928</f>
        <v>-4800</v>
      </c>
      <c r="J948" s="250"/>
    </row>
    <row r="949" spans="2:10" s="245" customFormat="1" ht="10.199999999999999">
      <c r="B949" s="756"/>
      <c r="C949" s="757"/>
      <c r="D949" s="266"/>
      <c r="E949" s="267"/>
      <c r="F949" s="267"/>
      <c r="G949" s="268"/>
      <c r="H949" s="269">
        <f>ROUND(IF(MID(B949,1,5)="MİNHA",PRODUCT(D949:G949),0),3)</f>
        <v>0</v>
      </c>
      <c r="I949" s="270">
        <f>ROUND(IF(MID(B949,1,5)&lt;&gt;"MİNHA",PRODUCT(D949:G949),0),3)</f>
        <v>0</v>
      </c>
    </row>
    <row r="950" spans="2:10" s="245" customFormat="1" ht="10.199999999999999">
      <c r="B950" s="756"/>
      <c r="C950" s="757"/>
      <c r="D950" s="266"/>
      <c r="E950" s="267"/>
      <c r="F950" s="267"/>
      <c r="G950" s="268"/>
      <c r="H950" s="269">
        <f t="shared" ref="H950:H998" si="39">ROUND(IF(MID(B950,1,5)="MİNHA",PRODUCT(D950:G950),0),3)</f>
        <v>0</v>
      </c>
      <c r="I950" s="270">
        <f t="shared" ref="I950:I998" si="40">ROUND(IF(MID(B950,1,5)&lt;&gt;"MİNHA",PRODUCT(D950:G950),0),3)</f>
        <v>0</v>
      </c>
    </row>
    <row r="951" spans="2:10" s="245" customFormat="1" ht="10.199999999999999">
      <c r="B951" s="756"/>
      <c r="C951" s="757"/>
      <c r="D951" s="266"/>
      <c r="E951" s="267"/>
      <c r="F951" s="267"/>
      <c r="G951" s="268"/>
      <c r="H951" s="269">
        <f t="shared" si="39"/>
        <v>0</v>
      </c>
      <c r="I951" s="270">
        <f t="shared" si="40"/>
        <v>0</v>
      </c>
    </row>
    <row r="952" spans="2:10" s="245" customFormat="1" ht="10.199999999999999">
      <c r="B952" s="756"/>
      <c r="C952" s="757"/>
      <c r="D952" s="266"/>
      <c r="E952" s="267"/>
      <c r="F952" s="267"/>
      <c r="G952" s="268"/>
      <c r="H952" s="269">
        <f t="shared" si="39"/>
        <v>0</v>
      </c>
      <c r="I952" s="270">
        <f t="shared" si="40"/>
        <v>0</v>
      </c>
    </row>
    <row r="953" spans="2:10" s="245" customFormat="1" ht="10.199999999999999">
      <c r="B953" s="756"/>
      <c r="C953" s="757"/>
      <c r="D953" s="266"/>
      <c r="E953" s="267"/>
      <c r="F953" s="267"/>
      <c r="G953" s="268"/>
      <c r="H953" s="269">
        <f t="shared" si="39"/>
        <v>0</v>
      </c>
      <c r="I953" s="270">
        <f t="shared" si="40"/>
        <v>0</v>
      </c>
    </row>
    <row r="954" spans="2:10" s="245" customFormat="1" ht="10.199999999999999">
      <c r="B954" s="756"/>
      <c r="C954" s="757"/>
      <c r="D954" s="266"/>
      <c r="E954" s="267"/>
      <c r="F954" s="267"/>
      <c r="G954" s="268"/>
      <c r="H954" s="269">
        <f t="shared" si="39"/>
        <v>0</v>
      </c>
      <c r="I954" s="270">
        <f t="shared" si="40"/>
        <v>0</v>
      </c>
    </row>
    <row r="955" spans="2:10" s="245" customFormat="1" ht="10.199999999999999">
      <c r="B955" s="756"/>
      <c r="C955" s="757"/>
      <c r="D955" s="266"/>
      <c r="E955" s="267"/>
      <c r="F955" s="267"/>
      <c r="G955" s="268"/>
      <c r="H955" s="269">
        <f t="shared" si="39"/>
        <v>0</v>
      </c>
      <c r="I955" s="270">
        <f t="shared" si="40"/>
        <v>0</v>
      </c>
    </row>
    <row r="956" spans="2:10" s="245" customFormat="1" ht="10.199999999999999">
      <c r="B956" s="756"/>
      <c r="C956" s="757"/>
      <c r="D956" s="266"/>
      <c r="E956" s="267"/>
      <c r="F956" s="267"/>
      <c r="G956" s="268"/>
      <c r="H956" s="269">
        <f t="shared" si="39"/>
        <v>0</v>
      </c>
      <c r="I956" s="270">
        <f t="shared" si="40"/>
        <v>0</v>
      </c>
    </row>
    <row r="957" spans="2:10" s="245" customFormat="1" ht="10.199999999999999">
      <c r="B957" s="756"/>
      <c r="C957" s="757"/>
      <c r="D957" s="266"/>
      <c r="E957" s="267"/>
      <c r="F957" s="267"/>
      <c r="G957" s="268"/>
      <c r="H957" s="269">
        <f t="shared" si="39"/>
        <v>0</v>
      </c>
      <c r="I957" s="270">
        <f t="shared" si="40"/>
        <v>0</v>
      </c>
    </row>
    <row r="958" spans="2:10" s="245" customFormat="1" ht="10.199999999999999">
      <c r="B958" s="756"/>
      <c r="C958" s="757"/>
      <c r="D958" s="266"/>
      <c r="E958" s="267"/>
      <c r="F958" s="267"/>
      <c r="G958" s="268"/>
      <c r="H958" s="269">
        <f t="shared" si="39"/>
        <v>0</v>
      </c>
      <c r="I958" s="270">
        <f t="shared" si="40"/>
        <v>0</v>
      </c>
    </row>
    <row r="959" spans="2:10" s="245" customFormat="1" ht="10.199999999999999">
      <c r="B959" s="756"/>
      <c r="C959" s="757"/>
      <c r="D959" s="266"/>
      <c r="E959" s="267"/>
      <c r="F959" s="267"/>
      <c r="G959" s="268"/>
      <c r="H959" s="269">
        <f t="shared" si="39"/>
        <v>0</v>
      </c>
      <c r="I959" s="270">
        <f t="shared" si="40"/>
        <v>0</v>
      </c>
    </row>
    <row r="960" spans="2:10" s="245" customFormat="1" ht="10.199999999999999">
      <c r="B960" s="756"/>
      <c r="C960" s="757"/>
      <c r="D960" s="266"/>
      <c r="E960" s="267"/>
      <c r="F960" s="267"/>
      <c r="G960" s="268"/>
      <c r="H960" s="269">
        <f t="shared" si="39"/>
        <v>0</v>
      </c>
      <c r="I960" s="270">
        <f t="shared" si="40"/>
        <v>0</v>
      </c>
    </row>
    <row r="961" spans="2:9" s="245" customFormat="1" ht="10.199999999999999">
      <c r="B961" s="756"/>
      <c r="C961" s="757"/>
      <c r="D961" s="266"/>
      <c r="E961" s="267"/>
      <c r="F961" s="267"/>
      <c r="G961" s="268"/>
      <c r="H961" s="269">
        <f t="shared" si="39"/>
        <v>0</v>
      </c>
      <c r="I961" s="270">
        <f t="shared" si="40"/>
        <v>0</v>
      </c>
    </row>
    <row r="962" spans="2:9" s="245" customFormat="1" ht="10.199999999999999">
      <c r="B962" s="756"/>
      <c r="C962" s="757"/>
      <c r="D962" s="266"/>
      <c r="E962" s="267"/>
      <c r="F962" s="267"/>
      <c r="G962" s="268"/>
      <c r="H962" s="269">
        <f t="shared" si="39"/>
        <v>0</v>
      </c>
      <c r="I962" s="270">
        <f t="shared" si="40"/>
        <v>0</v>
      </c>
    </row>
    <row r="963" spans="2:9" s="245" customFormat="1" ht="10.199999999999999">
      <c r="B963" s="756"/>
      <c r="C963" s="757"/>
      <c r="D963" s="266"/>
      <c r="E963" s="267"/>
      <c r="F963" s="267"/>
      <c r="G963" s="268"/>
      <c r="H963" s="269">
        <f t="shared" si="39"/>
        <v>0</v>
      </c>
      <c r="I963" s="270">
        <f t="shared" si="40"/>
        <v>0</v>
      </c>
    </row>
    <row r="964" spans="2:9" s="245" customFormat="1" ht="10.199999999999999">
      <c r="B964" s="756"/>
      <c r="C964" s="757"/>
      <c r="D964" s="266"/>
      <c r="E964" s="267"/>
      <c r="F964" s="267"/>
      <c r="G964" s="268"/>
      <c r="H964" s="269">
        <f t="shared" si="39"/>
        <v>0</v>
      </c>
      <c r="I964" s="270">
        <f t="shared" si="40"/>
        <v>0</v>
      </c>
    </row>
    <row r="965" spans="2:9" s="245" customFormat="1" ht="10.199999999999999">
      <c r="B965" s="756"/>
      <c r="C965" s="757"/>
      <c r="D965" s="266"/>
      <c r="E965" s="267"/>
      <c r="F965" s="267"/>
      <c r="G965" s="268"/>
      <c r="H965" s="269">
        <f t="shared" si="39"/>
        <v>0</v>
      </c>
      <c r="I965" s="270">
        <f t="shared" si="40"/>
        <v>0</v>
      </c>
    </row>
    <row r="966" spans="2:9" s="245" customFormat="1" ht="10.199999999999999">
      <c r="B966" s="756"/>
      <c r="C966" s="757"/>
      <c r="D966" s="266"/>
      <c r="E966" s="267"/>
      <c r="F966" s="267"/>
      <c r="G966" s="268"/>
      <c r="H966" s="269">
        <f t="shared" si="39"/>
        <v>0</v>
      </c>
      <c r="I966" s="270">
        <f t="shared" si="40"/>
        <v>0</v>
      </c>
    </row>
    <row r="967" spans="2:9" s="245" customFormat="1" ht="10.199999999999999">
      <c r="B967" s="756"/>
      <c r="C967" s="757"/>
      <c r="D967" s="266"/>
      <c r="E967" s="267"/>
      <c r="F967" s="267"/>
      <c r="G967" s="268"/>
      <c r="H967" s="269">
        <f t="shared" si="39"/>
        <v>0</v>
      </c>
      <c r="I967" s="270">
        <f t="shared" si="40"/>
        <v>0</v>
      </c>
    </row>
    <row r="968" spans="2:9" s="245" customFormat="1" ht="10.199999999999999">
      <c r="B968" s="756"/>
      <c r="C968" s="757"/>
      <c r="D968" s="266"/>
      <c r="E968" s="267"/>
      <c r="F968" s="267"/>
      <c r="G968" s="268"/>
      <c r="H968" s="269">
        <f t="shared" si="39"/>
        <v>0</v>
      </c>
      <c r="I968" s="270">
        <f t="shared" si="40"/>
        <v>0</v>
      </c>
    </row>
    <row r="969" spans="2:9" s="245" customFormat="1" ht="10.199999999999999">
      <c r="B969" s="756"/>
      <c r="C969" s="757"/>
      <c r="D969" s="266"/>
      <c r="E969" s="267"/>
      <c r="F969" s="267"/>
      <c r="G969" s="268"/>
      <c r="H969" s="269">
        <f t="shared" si="39"/>
        <v>0</v>
      </c>
      <c r="I969" s="270">
        <f t="shared" si="40"/>
        <v>0</v>
      </c>
    </row>
    <row r="970" spans="2:9" s="245" customFormat="1" ht="10.199999999999999">
      <c r="B970" s="756"/>
      <c r="C970" s="757"/>
      <c r="D970" s="266"/>
      <c r="E970" s="267"/>
      <c r="F970" s="267"/>
      <c r="G970" s="268"/>
      <c r="H970" s="269">
        <f t="shared" si="39"/>
        <v>0</v>
      </c>
      <c r="I970" s="270">
        <f t="shared" si="40"/>
        <v>0</v>
      </c>
    </row>
    <row r="971" spans="2:9" s="245" customFormat="1" ht="10.199999999999999">
      <c r="B971" s="756"/>
      <c r="C971" s="757"/>
      <c r="D971" s="266"/>
      <c r="E971" s="267"/>
      <c r="F971" s="267"/>
      <c r="G971" s="268"/>
      <c r="H971" s="269">
        <f t="shared" si="39"/>
        <v>0</v>
      </c>
      <c r="I971" s="270">
        <f t="shared" si="40"/>
        <v>0</v>
      </c>
    </row>
    <row r="972" spans="2:9" s="245" customFormat="1" ht="10.199999999999999">
      <c r="B972" s="756"/>
      <c r="C972" s="757"/>
      <c r="D972" s="266"/>
      <c r="E972" s="267"/>
      <c r="F972" s="267"/>
      <c r="G972" s="268"/>
      <c r="H972" s="269">
        <f t="shared" si="39"/>
        <v>0</v>
      </c>
      <c r="I972" s="270">
        <f t="shared" si="40"/>
        <v>0</v>
      </c>
    </row>
    <row r="973" spans="2:9" s="245" customFormat="1" ht="10.199999999999999">
      <c r="B973" s="756"/>
      <c r="C973" s="757"/>
      <c r="D973" s="266"/>
      <c r="E973" s="267"/>
      <c r="F973" s="267"/>
      <c r="G973" s="268"/>
      <c r="H973" s="269">
        <f t="shared" si="39"/>
        <v>0</v>
      </c>
      <c r="I973" s="270">
        <f t="shared" si="40"/>
        <v>0</v>
      </c>
    </row>
    <row r="974" spans="2:9" s="245" customFormat="1" ht="10.199999999999999">
      <c r="B974" s="756"/>
      <c r="C974" s="757"/>
      <c r="D974" s="266"/>
      <c r="E974" s="267"/>
      <c r="F974" s="267"/>
      <c r="G974" s="268"/>
      <c r="H974" s="269">
        <f t="shared" si="39"/>
        <v>0</v>
      </c>
      <c r="I974" s="270">
        <f t="shared" si="40"/>
        <v>0</v>
      </c>
    </row>
    <row r="975" spans="2:9" s="245" customFormat="1" ht="10.199999999999999">
      <c r="B975" s="756"/>
      <c r="C975" s="757"/>
      <c r="D975" s="266"/>
      <c r="E975" s="267"/>
      <c r="F975" s="267"/>
      <c r="G975" s="268"/>
      <c r="H975" s="269">
        <f t="shared" si="39"/>
        <v>0</v>
      </c>
      <c r="I975" s="270">
        <f t="shared" si="40"/>
        <v>0</v>
      </c>
    </row>
    <row r="976" spans="2:9" s="245" customFormat="1" ht="10.199999999999999">
      <c r="B976" s="756"/>
      <c r="C976" s="757"/>
      <c r="D976" s="266"/>
      <c r="E976" s="267"/>
      <c r="F976" s="267"/>
      <c r="G976" s="268"/>
      <c r="H976" s="269">
        <f t="shared" si="39"/>
        <v>0</v>
      </c>
      <c r="I976" s="270">
        <f t="shared" si="40"/>
        <v>0</v>
      </c>
    </row>
    <row r="977" spans="2:9" s="245" customFormat="1" ht="10.199999999999999">
      <c r="B977" s="756"/>
      <c r="C977" s="757"/>
      <c r="D977" s="266"/>
      <c r="E977" s="267"/>
      <c r="F977" s="267"/>
      <c r="G977" s="268"/>
      <c r="H977" s="269">
        <f t="shared" si="39"/>
        <v>0</v>
      </c>
      <c r="I977" s="270">
        <f t="shared" si="40"/>
        <v>0</v>
      </c>
    </row>
    <row r="978" spans="2:9" s="245" customFormat="1" ht="10.199999999999999">
      <c r="B978" s="756"/>
      <c r="C978" s="757"/>
      <c r="D978" s="266"/>
      <c r="E978" s="267"/>
      <c r="F978" s="267"/>
      <c r="G978" s="268"/>
      <c r="H978" s="269">
        <f t="shared" si="39"/>
        <v>0</v>
      </c>
      <c r="I978" s="270">
        <f t="shared" si="40"/>
        <v>0</v>
      </c>
    </row>
    <row r="979" spans="2:9" s="245" customFormat="1" ht="10.199999999999999">
      <c r="B979" s="756"/>
      <c r="C979" s="757"/>
      <c r="D979" s="266"/>
      <c r="E979" s="267"/>
      <c r="F979" s="267"/>
      <c r="G979" s="268"/>
      <c r="H979" s="269">
        <f t="shared" si="39"/>
        <v>0</v>
      </c>
      <c r="I979" s="270">
        <f t="shared" si="40"/>
        <v>0</v>
      </c>
    </row>
    <row r="980" spans="2:9" s="245" customFormat="1" ht="10.199999999999999">
      <c r="B980" s="756"/>
      <c r="C980" s="757"/>
      <c r="D980" s="266"/>
      <c r="E980" s="267"/>
      <c r="F980" s="267"/>
      <c r="G980" s="268"/>
      <c r="H980" s="269">
        <f t="shared" si="39"/>
        <v>0</v>
      </c>
      <c r="I980" s="270">
        <f t="shared" si="40"/>
        <v>0</v>
      </c>
    </row>
    <row r="981" spans="2:9" s="245" customFormat="1" ht="10.199999999999999">
      <c r="B981" s="756"/>
      <c r="C981" s="757"/>
      <c r="D981" s="266"/>
      <c r="E981" s="267"/>
      <c r="F981" s="267"/>
      <c r="G981" s="268"/>
      <c r="H981" s="269">
        <f t="shared" si="39"/>
        <v>0</v>
      </c>
      <c r="I981" s="270">
        <f t="shared" si="40"/>
        <v>0</v>
      </c>
    </row>
    <row r="982" spans="2:9" s="245" customFormat="1" ht="10.199999999999999">
      <c r="B982" s="756"/>
      <c r="C982" s="757"/>
      <c r="D982" s="266"/>
      <c r="E982" s="267"/>
      <c r="F982" s="267"/>
      <c r="G982" s="268"/>
      <c r="H982" s="269">
        <f t="shared" si="39"/>
        <v>0</v>
      </c>
      <c r="I982" s="270">
        <f t="shared" si="40"/>
        <v>0</v>
      </c>
    </row>
    <row r="983" spans="2:9" s="245" customFormat="1" ht="10.199999999999999">
      <c r="B983" s="756"/>
      <c r="C983" s="757"/>
      <c r="D983" s="266"/>
      <c r="E983" s="267"/>
      <c r="F983" s="267"/>
      <c r="G983" s="268"/>
      <c r="H983" s="269">
        <f t="shared" si="39"/>
        <v>0</v>
      </c>
      <c r="I983" s="270">
        <f t="shared" si="40"/>
        <v>0</v>
      </c>
    </row>
    <row r="984" spans="2:9" s="245" customFormat="1" ht="10.199999999999999">
      <c r="B984" s="756"/>
      <c r="C984" s="757"/>
      <c r="D984" s="266"/>
      <c r="E984" s="267"/>
      <c r="F984" s="267"/>
      <c r="G984" s="268"/>
      <c r="H984" s="269">
        <f t="shared" si="39"/>
        <v>0</v>
      </c>
      <c r="I984" s="270">
        <f t="shared" si="40"/>
        <v>0</v>
      </c>
    </row>
    <row r="985" spans="2:9" s="245" customFormat="1" ht="10.199999999999999">
      <c r="B985" s="756"/>
      <c r="C985" s="757"/>
      <c r="D985" s="266"/>
      <c r="E985" s="267"/>
      <c r="F985" s="267"/>
      <c r="G985" s="268"/>
      <c r="H985" s="269">
        <f t="shared" si="39"/>
        <v>0</v>
      </c>
      <c r="I985" s="270">
        <f t="shared" si="40"/>
        <v>0</v>
      </c>
    </row>
    <row r="986" spans="2:9" s="245" customFormat="1" ht="10.199999999999999">
      <c r="B986" s="756"/>
      <c r="C986" s="757"/>
      <c r="D986" s="266"/>
      <c r="E986" s="267"/>
      <c r="F986" s="267"/>
      <c r="G986" s="268"/>
      <c r="H986" s="269">
        <f t="shared" si="39"/>
        <v>0</v>
      </c>
      <c r="I986" s="270">
        <f t="shared" si="40"/>
        <v>0</v>
      </c>
    </row>
    <row r="987" spans="2:9" s="245" customFormat="1" ht="10.199999999999999">
      <c r="B987" s="756"/>
      <c r="C987" s="757"/>
      <c r="D987" s="266"/>
      <c r="E987" s="267"/>
      <c r="F987" s="267"/>
      <c r="G987" s="268"/>
      <c r="H987" s="269">
        <f t="shared" si="39"/>
        <v>0</v>
      </c>
      <c r="I987" s="270">
        <f t="shared" si="40"/>
        <v>0</v>
      </c>
    </row>
    <row r="988" spans="2:9" s="245" customFormat="1" ht="10.199999999999999">
      <c r="B988" s="756"/>
      <c r="C988" s="757"/>
      <c r="D988" s="266"/>
      <c r="E988" s="267"/>
      <c r="F988" s="267"/>
      <c r="G988" s="268"/>
      <c r="H988" s="269">
        <f t="shared" si="39"/>
        <v>0</v>
      </c>
      <c r="I988" s="270">
        <f t="shared" si="40"/>
        <v>0</v>
      </c>
    </row>
    <row r="989" spans="2:9" s="245" customFormat="1" ht="10.199999999999999">
      <c r="B989" s="756"/>
      <c r="C989" s="757"/>
      <c r="D989" s="266"/>
      <c r="E989" s="267"/>
      <c r="F989" s="267"/>
      <c r="G989" s="268"/>
      <c r="H989" s="269">
        <f t="shared" si="39"/>
        <v>0</v>
      </c>
      <c r="I989" s="270">
        <f t="shared" si="40"/>
        <v>0</v>
      </c>
    </row>
    <row r="990" spans="2:9" s="245" customFormat="1" ht="10.199999999999999">
      <c r="B990" s="756"/>
      <c r="C990" s="757"/>
      <c r="D990" s="266"/>
      <c r="E990" s="267"/>
      <c r="F990" s="267"/>
      <c r="G990" s="268"/>
      <c r="H990" s="269">
        <f t="shared" si="39"/>
        <v>0</v>
      </c>
      <c r="I990" s="270">
        <f t="shared" si="40"/>
        <v>0</v>
      </c>
    </row>
    <row r="991" spans="2:9" s="245" customFormat="1" ht="10.199999999999999">
      <c r="B991" s="756"/>
      <c r="C991" s="757"/>
      <c r="D991" s="266"/>
      <c r="E991" s="267"/>
      <c r="F991" s="267"/>
      <c r="G991" s="268"/>
      <c r="H991" s="269">
        <f t="shared" si="39"/>
        <v>0</v>
      </c>
      <c r="I991" s="270">
        <f t="shared" si="40"/>
        <v>0</v>
      </c>
    </row>
    <row r="992" spans="2:9" s="245" customFormat="1" ht="10.199999999999999">
      <c r="B992" s="756"/>
      <c r="C992" s="757"/>
      <c r="D992" s="266"/>
      <c r="E992" s="267"/>
      <c r="F992" s="267"/>
      <c r="G992" s="268"/>
      <c r="H992" s="269">
        <f t="shared" si="39"/>
        <v>0</v>
      </c>
      <c r="I992" s="270">
        <f t="shared" si="40"/>
        <v>0</v>
      </c>
    </row>
    <row r="993" spans="2:9" s="245" customFormat="1" ht="10.199999999999999">
      <c r="B993" s="756"/>
      <c r="C993" s="757"/>
      <c r="D993" s="266"/>
      <c r="E993" s="267"/>
      <c r="F993" s="267"/>
      <c r="G993" s="268"/>
      <c r="H993" s="269">
        <f t="shared" si="39"/>
        <v>0</v>
      </c>
      <c r="I993" s="270">
        <f t="shared" si="40"/>
        <v>0</v>
      </c>
    </row>
    <row r="994" spans="2:9" s="245" customFormat="1" ht="10.199999999999999">
      <c r="B994" s="756"/>
      <c r="C994" s="757"/>
      <c r="D994" s="266"/>
      <c r="E994" s="267"/>
      <c r="F994" s="267"/>
      <c r="G994" s="268"/>
      <c r="H994" s="269">
        <f t="shared" si="39"/>
        <v>0</v>
      </c>
      <c r="I994" s="270">
        <f t="shared" si="40"/>
        <v>0</v>
      </c>
    </row>
    <row r="995" spans="2:9" s="245" customFormat="1" ht="10.199999999999999">
      <c r="B995" s="756"/>
      <c r="C995" s="757"/>
      <c r="D995" s="266"/>
      <c r="E995" s="267"/>
      <c r="F995" s="267"/>
      <c r="G995" s="268"/>
      <c r="H995" s="269">
        <f t="shared" si="39"/>
        <v>0</v>
      </c>
      <c r="I995" s="270">
        <f t="shared" si="40"/>
        <v>0</v>
      </c>
    </row>
    <row r="996" spans="2:9" s="245" customFormat="1" ht="10.199999999999999">
      <c r="B996" s="756"/>
      <c r="C996" s="757"/>
      <c r="D996" s="266"/>
      <c r="E996" s="267"/>
      <c r="F996" s="267"/>
      <c r="G996" s="268"/>
      <c r="H996" s="269">
        <f t="shared" si="39"/>
        <v>0</v>
      </c>
      <c r="I996" s="270">
        <f t="shared" si="40"/>
        <v>0</v>
      </c>
    </row>
    <row r="997" spans="2:9" s="245" customFormat="1" ht="10.199999999999999">
      <c r="B997" s="756"/>
      <c r="C997" s="757"/>
      <c r="D997" s="266"/>
      <c r="E997" s="267"/>
      <c r="F997" s="267"/>
      <c r="G997" s="268"/>
      <c r="H997" s="269">
        <f t="shared" si="39"/>
        <v>0</v>
      </c>
      <c r="I997" s="270">
        <f t="shared" si="40"/>
        <v>0</v>
      </c>
    </row>
    <row r="998" spans="2:9" s="245" customFormat="1" ht="10.199999999999999">
      <c r="B998" s="758"/>
      <c r="C998" s="759"/>
      <c r="D998" s="271"/>
      <c r="E998" s="272"/>
      <c r="F998" s="272"/>
      <c r="G998" s="273"/>
      <c r="H998" s="274">
        <f t="shared" si="39"/>
        <v>0</v>
      </c>
      <c r="I998" s="275">
        <f t="shared" si="40"/>
        <v>0</v>
      </c>
    </row>
    <row r="999" spans="2:9" s="244" customFormat="1" ht="12">
      <c r="B999" s="762" t="s">
        <v>233</v>
      </c>
      <c r="C999" s="763"/>
      <c r="D999" s="763"/>
      <c r="E999" s="763"/>
      <c r="F999" s="763"/>
      <c r="G999" s="764"/>
      <c r="H999" s="276">
        <f>ROUND(SUM(H949:H998),3)</f>
        <v>0</v>
      </c>
      <c r="I999" s="277">
        <f>ROUND(SUM(I949:I998),3)</f>
        <v>0</v>
      </c>
    </row>
    <row r="1000" spans="2:9" s="244" customFormat="1" ht="12.6" thickBot="1">
      <c r="B1000" s="765" t="s">
        <v>234</v>
      </c>
      <c r="C1000" s="766"/>
      <c r="D1000" s="766"/>
      <c r="E1000" s="766"/>
      <c r="F1000" s="766"/>
      <c r="G1000" s="767"/>
      <c r="H1000" s="768">
        <f>ROUND(I999-H999+I948,3)</f>
        <v>-4800</v>
      </c>
      <c r="I1000" s="769"/>
    </row>
    <row r="1001" spans="2:9" s="245" customFormat="1" ht="10.8" thickTop="1">
      <c r="B1001" s="770" t="s">
        <v>5</v>
      </c>
      <c r="C1001" s="771"/>
      <c r="D1001" s="774" t="s">
        <v>6</v>
      </c>
      <c r="E1001" s="775"/>
      <c r="F1001" s="775"/>
      <c r="G1001" s="775"/>
      <c r="H1001" s="775"/>
      <c r="I1001" s="776"/>
    </row>
    <row r="1002" spans="2:9" s="245" customFormat="1" ht="10.199999999999999">
      <c r="B1002" s="772"/>
      <c r="C1002" s="773"/>
      <c r="D1002" s="777" t="s">
        <v>235</v>
      </c>
      <c r="E1002" s="778"/>
      <c r="F1002" s="778"/>
      <c r="G1002" s="778"/>
      <c r="H1002" s="779" t="s">
        <v>236</v>
      </c>
      <c r="I1002" s="780"/>
    </row>
    <row r="1003" spans="2:9" s="245" customFormat="1" ht="10.199999999999999">
      <c r="B1003" s="798" t="str">
        <f>B931</f>
        <v>YENİ YAPI</v>
      </c>
      <c r="C1003" s="799"/>
      <c r="D1003" s="802" t="str">
        <f>D931</f>
        <v>Emrah Kulaklı</v>
      </c>
      <c r="E1003" s="803"/>
      <c r="F1003" s="803"/>
      <c r="G1003" s="803"/>
      <c r="H1003" s="802" t="str">
        <f>H931</f>
        <v>Emrullah Yavaş</v>
      </c>
      <c r="I1003" s="804"/>
    </row>
    <row r="1004" spans="2:9" s="245" customFormat="1" ht="10.199999999999999">
      <c r="B1004" s="800"/>
      <c r="C1004" s="801"/>
      <c r="D1004" s="802" t="str">
        <f>D932</f>
        <v>İnşaat Mühendisi</v>
      </c>
      <c r="E1004" s="803"/>
      <c r="F1004" s="803"/>
      <c r="G1004" s="803"/>
      <c r="H1004" s="802" t="str">
        <f>H932</f>
        <v>İnşaat Mühendisi</v>
      </c>
      <c r="I1004" s="804"/>
    </row>
    <row r="1005" spans="2:9" s="245" customFormat="1" ht="10.199999999999999">
      <c r="B1005" s="800"/>
      <c r="C1005" s="801"/>
      <c r="D1005" s="259"/>
      <c r="H1005" s="259"/>
      <c r="I1005" s="254"/>
    </row>
    <row r="1006" spans="2:9" s="245" customFormat="1" ht="10.199999999999999">
      <c r="B1006" s="253"/>
      <c r="D1006" s="259"/>
      <c r="H1006" s="259"/>
      <c r="I1006" s="254"/>
    </row>
    <row r="1007" spans="2:9" s="245" customFormat="1" ht="10.8" thickBot="1">
      <c r="B1007" s="255"/>
      <c r="C1007" s="256"/>
      <c r="D1007" s="260"/>
      <c r="E1007" s="256"/>
      <c r="F1007" s="256"/>
      <c r="G1007" s="256"/>
      <c r="H1007" s="260"/>
      <c r="I1007" s="257"/>
    </row>
    <row r="1008" spans="2:9" s="245" customFormat="1" ht="6" customHeight="1" thickTop="1"/>
    <row r="1009" spans="2:10" ht="3.75" customHeight="1"/>
    <row r="1010" spans="2:10" ht="9.75" customHeight="1" thickBot="1">
      <c r="B1010" s="246"/>
      <c r="C1010" s="246"/>
      <c r="D1010" s="245"/>
      <c r="H1010" s="247" t="s">
        <v>232</v>
      </c>
      <c r="I1010" s="248">
        <f>I938+1</f>
        <v>14</v>
      </c>
    </row>
    <row r="1011" spans="2:10" s="244" customFormat="1" ht="12" customHeight="1" thickTop="1">
      <c r="B1011" s="278" t="s">
        <v>6</v>
      </c>
      <c r="C1011" s="760" t="str">
        <f>C939</f>
        <v>:FARSYAPI</v>
      </c>
      <c r="D1011" s="760"/>
      <c r="E1011" s="760"/>
      <c r="F1011" s="760"/>
      <c r="G1011" s="760"/>
      <c r="H1011" s="760"/>
      <c r="I1011" s="761"/>
    </row>
    <row r="1012" spans="2:10" s="244" customFormat="1" ht="12">
      <c r="B1012" s="279" t="s">
        <v>5</v>
      </c>
      <c r="C1012" s="783" t="str">
        <f t="shared" ref="C1012:C1015" si="41">C940</f>
        <v>:YENİ YAPI</v>
      </c>
      <c r="D1012" s="783"/>
      <c r="E1012" s="783"/>
      <c r="F1012" s="783"/>
      <c r="G1012" s="783"/>
      <c r="H1012" s="783"/>
      <c r="I1012" s="784"/>
    </row>
    <row r="1013" spans="2:10" s="244" customFormat="1" ht="12" customHeight="1">
      <c r="B1013" s="279" t="s">
        <v>230</v>
      </c>
      <c r="C1013" s="785" t="str">
        <f t="shared" si="41"/>
        <v xml:space="preserve">:PANDROS </v>
      </c>
      <c r="D1013" s="785"/>
      <c r="E1013" s="785"/>
      <c r="F1013" s="785"/>
      <c r="G1013" s="785"/>
      <c r="H1013" s="785"/>
      <c r="I1013" s="786"/>
    </row>
    <row r="1014" spans="2:10" s="244" customFormat="1" ht="12" customHeight="1">
      <c r="B1014" s="279" t="s">
        <v>231</v>
      </c>
      <c r="C1014" s="783" t="str">
        <f t="shared" si="41"/>
        <v>:İNCE İŞLER</v>
      </c>
      <c r="D1014" s="783"/>
      <c r="E1014" s="783"/>
      <c r="F1014" s="783"/>
      <c r="G1014" s="783"/>
      <c r="H1014" s="783"/>
      <c r="I1014" s="784"/>
    </row>
    <row r="1015" spans="2:10" s="244" customFormat="1" ht="33" customHeight="1">
      <c r="B1015" s="280" t="s">
        <v>228</v>
      </c>
      <c r="C1015" s="787" t="str">
        <f t="shared" si="41"/>
        <v>:Kamp ve Konaklama Kesintisi</v>
      </c>
      <c r="D1015" s="787"/>
      <c r="E1015" s="787"/>
      <c r="F1015" s="787"/>
      <c r="G1015" s="787"/>
      <c r="H1015" s="787"/>
      <c r="I1015" s="788"/>
    </row>
    <row r="1016" spans="2:10" s="244" customFormat="1" ht="12.6" thickBot="1">
      <c r="B1016" s="281" t="s">
        <v>9</v>
      </c>
      <c r="C1016" s="282" t="str">
        <f>C944</f>
        <v>:KES.04</v>
      </c>
      <c r="D1016" s="283" t="s">
        <v>1</v>
      </c>
      <c r="E1016" s="283" t="str">
        <f>E944</f>
        <v>:pkt</v>
      </c>
      <c r="F1016" s="283"/>
      <c r="G1016" s="283"/>
      <c r="H1016" s="283" t="s">
        <v>198</v>
      </c>
      <c r="I1016" s="284" t="str">
        <f>I944</f>
        <v>:1TL</v>
      </c>
    </row>
    <row r="1017" spans="2:10" s="249" customFormat="1" ht="24" customHeight="1" thickTop="1" thickBot="1">
      <c r="B1017" s="789" t="s">
        <v>229</v>
      </c>
      <c r="C1017" s="790"/>
      <c r="D1017" s="790"/>
      <c r="E1017" s="790"/>
      <c r="F1017" s="790"/>
      <c r="G1017" s="790"/>
      <c r="H1017" s="790"/>
      <c r="I1017" s="791"/>
    </row>
    <row r="1018" spans="2:10" s="244" customFormat="1" ht="12.6" thickTop="1">
      <c r="B1018" s="792" t="s">
        <v>223</v>
      </c>
      <c r="C1018" s="793"/>
      <c r="D1018" s="793" t="s">
        <v>145</v>
      </c>
      <c r="E1018" s="793"/>
      <c r="F1018" s="793"/>
      <c r="G1018" s="793"/>
      <c r="H1018" s="796" t="s">
        <v>3</v>
      </c>
      <c r="I1018" s="797"/>
    </row>
    <row r="1019" spans="2:10" s="244" customFormat="1" ht="12">
      <c r="B1019" s="794"/>
      <c r="C1019" s="795"/>
      <c r="D1019" s="251" t="s">
        <v>147</v>
      </c>
      <c r="E1019" s="251" t="s">
        <v>224</v>
      </c>
      <c r="F1019" s="251" t="s">
        <v>225</v>
      </c>
      <c r="G1019" s="251" t="s">
        <v>148</v>
      </c>
      <c r="H1019" s="258" t="s">
        <v>226</v>
      </c>
      <c r="I1019" s="252" t="s">
        <v>227</v>
      </c>
      <c r="J1019" s="250"/>
    </row>
    <row r="1020" spans="2:10" s="244" customFormat="1" ht="12">
      <c r="B1020" s="781" t="s">
        <v>237</v>
      </c>
      <c r="C1020" s="782"/>
      <c r="D1020" s="261"/>
      <c r="E1020" s="262"/>
      <c r="F1020" s="262"/>
      <c r="G1020" s="263"/>
      <c r="H1020" s="264"/>
      <c r="I1020" s="265">
        <f>H1000</f>
        <v>-4800</v>
      </c>
      <c r="J1020" s="250"/>
    </row>
    <row r="1021" spans="2:10" s="245" customFormat="1" ht="10.199999999999999">
      <c r="B1021" s="756"/>
      <c r="C1021" s="757"/>
      <c r="D1021" s="266"/>
      <c r="E1021" s="267"/>
      <c r="F1021" s="267"/>
      <c r="G1021" s="268"/>
      <c r="H1021" s="269">
        <f>ROUND(IF(MID(B1021,1,5)="MİNHA",PRODUCT(D1021:G1021),0),3)</f>
        <v>0</v>
      </c>
      <c r="I1021" s="270">
        <f>ROUND(IF(MID(B1021,1,5)&lt;&gt;"MİNHA",PRODUCT(D1021:G1021),0),3)</f>
        <v>0</v>
      </c>
    </row>
    <row r="1022" spans="2:10" s="245" customFormat="1" ht="10.199999999999999">
      <c r="B1022" s="756"/>
      <c r="C1022" s="757"/>
      <c r="D1022" s="266"/>
      <c r="E1022" s="267"/>
      <c r="F1022" s="267"/>
      <c r="G1022" s="268"/>
      <c r="H1022" s="269">
        <f t="shared" ref="H1022:H1070" si="42">ROUND(IF(MID(B1022,1,5)="MİNHA",PRODUCT(D1022:G1022),0),3)</f>
        <v>0</v>
      </c>
      <c r="I1022" s="270">
        <f t="shared" ref="I1022:I1070" si="43">ROUND(IF(MID(B1022,1,5)&lt;&gt;"MİNHA",PRODUCT(D1022:G1022),0),3)</f>
        <v>0</v>
      </c>
    </row>
    <row r="1023" spans="2:10" s="245" customFormat="1" ht="10.199999999999999">
      <c r="B1023" s="756"/>
      <c r="C1023" s="757"/>
      <c r="D1023" s="266"/>
      <c r="E1023" s="267"/>
      <c r="F1023" s="267"/>
      <c r="G1023" s="268"/>
      <c r="H1023" s="269">
        <f t="shared" si="42"/>
        <v>0</v>
      </c>
      <c r="I1023" s="270">
        <f t="shared" si="43"/>
        <v>0</v>
      </c>
    </row>
    <row r="1024" spans="2:10" s="245" customFormat="1" ht="10.199999999999999">
      <c r="B1024" s="756"/>
      <c r="C1024" s="757"/>
      <c r="D1024" s="266"/>
      <c r="E1024" s="267"/>
      <c r="F1024" s="267"/>
      <c r="G1024" s="268"/>
      <c r="H1024" s="269">
        <f t="shared" si="42"/>
        <v>0</v>
      </c>
      <c r="I1024" s="270">
        <f t="shared" si="43"/>
        <v>0</v>
      </c>
    </row>
    <row r="1025" spans="2:9" s="245" customFormat="1" ht="10.199999999999999">
      <c r="B1025" s="756"/>
      <c r="C1025" s="757"/>
      <c r="D1025" s="266"/>
      <c r="E1025" s="267"/>
      <c r="F1025" s="267"/>
      <c r="G1025" s="268"/>
      <c r="H1025" s="269">
        <f t="shared" si="42"/>
        <v>0</v>
      </c>
      <c r="I1025" s="270">
        <f t="shared" si="43"/>
        <v>0</v>
      </c>
    </row>
    <row r="1026" spans="2:9" s="245" customFormat="1" ht="10.199999999999999">
      <c r="B1026" s="756"/>
      <c r="C1026" s="757"/>
      <c r="D1026" s="266"/>
      <c r="E1026" s="267"/>
      <c r="F1026" s="267"/>
      <c r="G1026" s="268"/>
      <c r="H1026" s="269">
        <f t="shared" si="42"/>
        <v>0</v>
      </c>
      <c r="I1026" s="270">
        <f t="shared" si="43"/>
        <v>0</v>
      </c>
    </row>
    <row r="1027" spans="2:9" s="245" customFormat="1" ht="10.199999999999999">
      <c r="B1027" s="756"/>
      <c r="C1027" s="757"/>
      <c r="D1027" s="266"/>
      <c r="E1027" s="267"/>
      <c r="F1027" s="267"/>
      <c r="G1027" s="268"/>
      <c r="H1027" s="269">
        <f t="shared" si="42"/>
        <v>0</v>
      </c>
      <c r="I1027" s="270">
        <f t="shared" si="43"/>
        <v>0</v>
      </c>
    </row>
    <row r="1028" spans="2:9" s="245" customFormat="1" ht="10.199999999999999">
      <c r="B1028" s="756"/>
      <c r="C1028" s="757"/>
      <c r="D1028" s="266"/>
      <c r="E1028" s="267"/>
      <c r="F1028" s="267"/>
      <c r="G1028" s="268"/>
      <c r="H1028" s="269">
        <f t="shared" si="42"/>
        <v>0</v>
      </c>
      <c r="I1028" s="270">
        <f t="shared" si="43"/>
        <v>0</v>
      </c>
    </row>
    <row r="1029" spans="2:9" s="245" customFormat="1" ht="10.199999999999999">
      <c r="B1029" s="756"/>
      <c r="C1029" s="757"/>
      <c r="D1029" s="266"/>
      <c r="E1029" s="267"/>
      <c r="F1029" s="267"/>
      <c r="G1029" s="268"/>
      <c r="H1029" s="269">
        <f t="shared" si="42"/>
        <v>0</v>
      </c>
      <c r="I1029" s="270">
        <f t="shared" si="43"/>
        <v>0</v>
      </c>
    </row>
    <row r="1030" spans="2:9" s="245" customFormat="1" ht="10.199999999999999">
      <c r="B1030" s="756"/>
      <c r="C1030" s="757"/>
      <c r="D1030" s="266"/>
      <c r="E1030" s="267"/>
      <c r="F1030" s="267"/>
      <c r="G1030" s="268"/>
      <c r="H1030" s="269">
        <f t="shared" si="42"/>
        <v>0</v>
      </c>
      <c r="I1030" s="270">
        <f t="shared" si="43"/>
        <v>0</v>
      </c>
    </row>
    <row r="1031" spans="2:9" s="245" customFormat="1" ht="10.199999999999999">
      <c r="B1031" s="756"/>
      <c r="C1031" s="757"/>
      <c r="D1031" s="266"/>
      <c r="E1031" s="267"/>
      <c r="F1031" s="267"/>
      <c r="G1031" s="268"/>
      <c r="H1031" s="269">
        <f t="shared" si="42"/>
        <v>0</v>
      </c>
      <c r="I1031" s="270">
        <f t="shared" si="43"/>
        <v>0</v>
      </c>
    </row>
    <row r="1032" spans="2:9" s="245" customFormat="1" ht="10.199999999999999">
      <c r="B1032" s="756"/>
      <c r="C1032" s="757"/>
      <c r="D1032" s="266"/>
      <c r="E1032" s="267"/>
      <c r="F1032" s="267"/>
      <c r="G1032" s="268"/>
      <c r="H1032" s="269">
        <f t="shared" si="42"/>
        <v>0</v>
      </c>
      <c r="I1032" s="270">
        <f t="shared" si="43"/>
        <v>0</v>
      </c>
    </row>
    <row r="1033" spans="2:9" s="245" customFormat="1" ht="10.199999999999999">
      <c r="B1033" s="756"/>
      <c r="C1033" s="757"/>
      <c r="D1033" s="266"/>
      <c r="E1033" s="267"/>
      <c r="F1033" s="267"/>
      <c r="G1033" s="268"/>
      <c r="H1033" s="269">
        <f t="shared" si="42"/>
        <v>0</v>
      </c>
      <c r="I1033" s="270">
        <f t="shared" si="43"/>
        <v>0</v>
      </c>
    </row>
    <row r="1034" spans="2:9" s="245" customFormat="1" ht="10.199999999999999">
      <c r="B1034" s="756"/>
      <c r="C1034" s="757"/>
      <c r="D1034" s="266"/>
      <c r="E1034" s="267"/>
      <c r="F1034" s="267"/>
      <c r="G1034" s="268"/>
      <c r="H1034" s="269">
        <f t="shared" si="42"/>
        <v>0</v>
      </c>
      <c r="I1034" s="270">
        <f t="shared" si="43"/>
        <v>0</v>
      </c>
    </row>
    <row r="1035" spans="2:9" s="245" customFormat="1" ht="10.199999999999999">
      <c r="B1035" s="756"/>
      <c r="C1035" s="757"/>
      <c r="D1035" s="266"/>
      <c r="E1035" s="267"/>
      <c r="F1035" s="267"/>
      <c r="G1035" s="268"/>
      <c r="H1035" s="269">
        <f t="shared" si="42"/>
        <v>0</v>
      </c>
      <c r="I1035" s="270">
        <f t="shared" si="43"/>
        <v>0</v>
      </c>
    </row>
    <row r="1036" spans="2:9" s="245" customFormat="1" ht="10.199999999999999">
      <c r="B1036" s="756"/>
      <c r="C1036" s="757"/>
      <c r="D1036" s="266"/>
      <c r="E1036" s="267"/>
      <c r="F1036" s="267"/>
      <c r="G1036" s="268"/>
      <c r="H1036" s="269">
        <f t="shared" si="42"/>
        <v>0</v>
      </c>
      <c r="I1036" s="270">
        <f t="shared" si="43"/>
        <v>0</v>
      </c>
    </row>
    <row r="1037" spans="2:9" s="245" customFormat="1" ht="10.199999999999999">
      <c r="B1037" s="756"/>
      <c r="C1037" s="757"/>
      <c r="D1037" s="266"/>
      <c r="E1037" s="267"/>
      <c r="F1037" s="267"/>
      <c r="G1037" s="268"/>
      <c r="H1037" s="269">
        <f t="shared" si="42"/>
        <v>0</v>
      </c>
      <c r="I1037" s="270">
        <f t="shared" si="43"/>
        <v>0</v>
      </c>
    </row>
    <row r="1038" spans="2:9" s="245" customFormat="1" ht="10.199999999999999">
      <c r="B1038" s="756"/>
      <c r="C1038" s="757"/>
      <c r="D1038" s="266"/>
      <c r="E1038" s="267"/>
      <c r="F1038" s="267"/>
      <c r="G1038" s="268"/>
      <c r="H1038" s="269">
        <f t="shared" si="42"/>
        <v>0</v>
      </c>
      <c r="I1038" s="270">
        <f t="shared" si="43"/>
        <v>0</v>
      </c>
    </row>
    <row r="1039" spans="2:9" s="245" customFormat="1" ht="10.199999999999999">
      <c r="B1039" s="756"/>
      <c r="C1039" s="757"/>
      <c r="D1039" s="266"/>
      <c r="E1039" s="267"/>
      <c r="F1039" s="267"/>
      <c r="G1039" s="268"/>
      <c r="H1039" s="269">
        <f t="shared" si="42"/>
        <v>0</v>
      </c>
      <c r="I1039" s="270">
        <f t="shared" si="43"/>
        <v>0</v>
      </c>
    </row>
    <row r="1040" spans="2:9" s="245" customFormat="1" ht="10.199999999999999">
      <c r="B1040" s="756"/>
      <c r="C1040" s="757"/>
      <c r="D1040" s="266"/>
      <c r="E1040" s="267"/>
      <c r="F1040" s="267"/>
      <c r="G1040" s="268"/>
      <c r="H1040" s="269">
        <f t="shared" si="42"/>
        <v>0</v>
      </c>
      <c r="I1040" s="270">
        <f t="shared" si="43"/>
        <v>0</v>
      </c>
    </row>
    <row r="1041" spans="2:9" s="245" customFormat="1" ht="10.199999999999999">
      <c r="B1041" s="756"/>
      <c r="C1041" s="757"/>
      <c r="D1041" s="266"/>
      <c r="E1041" s="267"/>
      <c r="F1041" s="267"/>
      <c r="G1041" s="268"/>
      <c r="H1041" s="269">
        <f t="shared" si="42"/>
        <v>0</v>
      </c>
      <c r="I1041" s="270">
        <f t="shared" si="43"/>
        <v>0</v>
      </c>
    </row>
    <row r="1042" spans="2:9" s="245" customFormat="1" ht="10.199999999999999">
      <c r="B1042" s="756"/>
      <c r="C1042" s="757"/>
      <c r="D1042" s="266"/>
      <c r="E1042" s="267"/>
      <c r="F1042" s="267"/>
      <c r="G1042" s="268"/>
      <c r="H1042" s="269">
        <f t="shared" si="42"/>
        <v>0</v>
      </c>
      <c r="I1042" s="270">
        <f t="shared" si="43"/>
        <v>0</v>
      </c>
    </row>
    <row r="1043" spans="2:9" s="245" customFormat="1" ht="10.199999999999999">
      <c r="B1043" s="756"/>
      <c r="C1043" s="757"/>
      <c r="D1043" s="266"/>
      <c r="E1043" s="267"/>
      <c r="F1043" s="267"/>
      <c r="G1043" s="268"/>
      <c r="H1043" s="269">
        <f t="shared" si="42"/>
        <v>0</v>
      </c>
      <c r="I1043" s="270">
        <f t="shared" si="43"/>
        <v>0</v>
      </c>
    </row>
    <row r="1044" spans="2:9" s="245" customFormat="1" ht="10.199999999999999">
      <c r="B1044" s="756"/>
      <c r="C1044" s="757"/>
      <c r="D1044" s="266"/>
      <c r="E1044" s="267"/>
      <c r="F1044" s="267"/>
      <c r="G1044" s="268"/>
      <c r="H1044" s="269">
        <f t="shared" si="42"/>
        <v>0</v>
      </c>
      <c r="I1044" s="270">
        <f t="shared" si="43"/>
        <v>0</v>
      </c>
    </row>
    <row r="1045" spans="2:9" s="245" customFormat="1" ht="10.199999999999999">
      <c r="B1045" s="756"/>
      <c r="C1045" s="757"/>
      <c r="D1045" s="266"/>
      <c r="E1045" s="267"/>
      <c r="F1045" s="267"/>
      <c r="G1045" s="268"/>
      <c r="H1045" s="269">
        <f t="shared" si="42"/>
        <v>0</v>
      </c>
      <c r="I1045" s="270">
        <f t="shared" si="43"/>
        <v>0</v>
      </c>
    </row>
    <row r="1046" spans="2:9" s="245" customFormat="1" ht="10.199999999999999">
      <c r="B1046" s="756"/>
      <c r="C1046" s="757"/>
      <c r="D1046" s="266"/>
      <c r="E1046" s="267"/>
      <c r="F1046" s="267"/>
      <c r="G1046" s="268"/>
      <c r="H1046" s="269">
        <f t="shared" si="42"/>
        <v>0</v>
      </c>
      <c r="I1046" s="270">
        <f t="shared" si="43"/>
        <v>0</v>
      </c>
    </row>
    <row r="1047" spans="2:9" s="245" customFormat="1" ht="10.199999999999999">
      <c r="B1047" s="756"/>
      <c r="C1047" s="757"/>
      <c r="D1047" s="266"/>
      <c r="E1047" s="267"/>
      <c r="F1047" s="267"/>
      <c r="G1047" s="268"/>
      <c r="H1047" s="269">
        <f t="shared" si="42"/>
        <v>0</v>
      </c>
      <c r="I1047" s="270">
        <f t="shared" si="43"/>
        <v>0</v>
      </c>
    </row>
    <row r="1048" spans="2:9" s="245" customFormat="1" ht="10.199999999999999">
      <c r="B1048" s="756"/>
      <c r="C1048" s="757"/>
      <c r="D1048" s="266"/>
      <c r="E1048" s="267"/>
      <c r="F1048" s="267"/>
      <c r="G1048" s="268"/>
      <c r="H1048" s="269">
        <f t="shared" si="42"/>
        <v>0</v>
      </c>
      <c r="I1048" s="270">
        <f t="shared" si="43"/>
        <v>0</v>
      </c>
    </row>
    <row r="1049" spans="2:9" s="245" customFormat="1" ht="10.199999999999999">
      <c r="B1049" s="756"/>
      <c r="C1049" s="757"/>
      <c r="D1049" s="266"/>
      <c r="E1049" s="267"/>
      <c r="F1049" s="267"/>
      <c r="G1049" s="268"/>
      <c r="H1049" s="269">
        <f t="shared" si="42"/>
        <v>0</v>
      </c>
      <c r="I1049" s="270">
        <f t="shared" si="43"/>
        <v>0</v>
      </c>
    </row>
    <row r="1050" spans="2:9" s="245" customFormat="1" ht="10.199999999999999">
      <c r="B1050" s="756"/>
      <c r="C1050" s="757"/>
      <c r="D1050" s="266"/>
      <c r="E1050" s="267"/>
      <c r="F1050" s="267"/>
      <c r="G1050" s="268"/>
      <c r="H1050" s="269">
        <f t="shared" si="42"/>
        <v>0</v>
      </c>
      <c r="I1050" s="270">
        <f t="shared" si="43"/>
        <v>0</v>
      </c>
    </row>
    <row r="1051" spans="2:9" s="245" customFormat="1" ht="10.199999999999999">
      <c r="B1051" s="756"/>
      <c r="C1051" s="757"/>
      <c r="D1051" s="266"/>
      <c r="E1051" s="267"/>
      <c r="F1051" s="267"/>
      <c r="G1051" s="268"/>
      <c r="H1051" s="269">
        <f t="shared" si="42"/>
        <v>0</v>
      </c>
      <c r="I1051" s="270">
        <f t="shared" si="43"/>
        <v>0</v>
      </c>
    </row>
    <row r="1052" spans="2:9" s="245" customFormat="1" ht="10.199999999999999">
      <c r="B1052" s="756"/>
      <c r="C1052" s="757"/>
      <c r="D1052" s="266"/>
      <c r="E1052" s="267"/>
      <c r="F1052" s="267"/>
      <c r="G1052" s="268"/>
      <c r="H1052" s="269">
        <f t="shared" si="42"/>
        <v>0</v>
      </c>
      <c r="I1052" s="270">
        <f t="shared" si="43"/>
        <v>0</v>
      </c>
    </row>
    <row r="1053" spans="2:9" s="245" customFormat="1" ht="10.199999999999999">
      <c r="B1053" s="756"/>
      <c r="C1053" s="757"/>
      <c r="D1053" s="266"/>
      <c r="E1053" s="267"/>
      <c r="F1053" s="267"/>
      <c r="G1053" s="268"/>
      <c r="H1053" s="269">
        <f t="shared" si="42"/>
        <v>0</v>
      </c>
      <c r="I1053" s="270">
        <f t="shared" si="43"/>
        <v>0</v>
      </c>
    </row>
    <row r="1054" spans="2:9" s="245" customFormat="1" ht="10.199999999999999">
      <c r="B1054" s="756"/>
      <c r="C1054" s="757"/>
      <c r="D1054" s="266"/>
      <c r="E1054" s="267"/>
      <c r="F1054" s="267"/>
      <c r="G1054" s="268"/>
      <c r="H1054" s="269">
        <f t="shared" si="42"/>
        <v>0</v>
      </c>
      <c r="I1054" s="270">
        <f t="shared" si="43"/>
        <v>0</v>
      </c>
    </row>
    <row r="1055" spans="2:9" s="245" customFormat="1" ht="10.199999999999999">
      <c r="B1055" s="756"/>
      <c r="C1055" s="757"/>
      <c r="D1055" s="266"/>
      <c r="E1055" s="267"/>
      <c r="F1055" s="267"/>
      <c r="G1055" s="268"/>
      <c r="H1055" s="269">
        <f t="shared" si="42"/>
        <v>0</v>
      </c>
      <c r="I1055" s="270">
        <f t="shared" si="43"/>
        <v>0</v>
      </c>
    </row>
    <row r="1056" spans="2:9" s="245" customFormat="1" ht="10.199999999999999">
      <c r="B1056" s="756"/>
      <c r="C1056" s="757"/>
      <c r="D1056" s="266"/>
      <c r="E1056" s="267"/>
      <c r="F1056" s="267"/>
      <c r="G1056" s="268"/>
      <c r="H1056" s="269">
        <f t="shared" si="42"/>
        <v>0</v>
      </c>
      <c r="I1056" s="270">
        <f t="shared" si="43"/>
        <v>0</v>
      </c>
    </row>
    <row r="1057" spans="2:9" s="245" customFormat="1" ht="10.199999999999999">
      <c r="B1057" s="756"/>
      <c r="C1057" s="757"/>
      <c r="D1057" s="266"/>
      <c r="E1057" s="267"/>
      <c r="F1057" s="267"/>
      <c r="G1057" s="268"/>
      <c r="H1057" s="269">
        <f t="shared" si="42"/>
        <v>0</v>
      </c>
      <c r="I1057" s="270">
        <f t="shared" si="43"/>
        <v>0</v>
      </c>
    </row>
    <row r="1058" spans="2:9" s="245" customFormat="1" ht="10.199999999999999">
      <c r="B1058" s="756"/>
      <c r="C1058" s="757"/>
      <c r="D1058" s="266"/>
      <c r="E1058" s="267"/>
      <c r="F1058" s="267"/>
      <c r="G1058" s="268"/>
      <c r="H1058" s="269">
        <f t="shared" si="42"/>
        <v>0</v>
      </c>
      <c r="I1058" s="270">
        <f t="shared" si="43"/>
        <v>0</v>
      </c>
    </row>
    <row r="1059" spans="2:9" s="245" customFormat="1" ht="10.199999999999999">
      <c r="B1059" s="756"/>
      <c r="C1059" s="757"/>
      <c r="D1059" s="266"/>
      <c r="E1059" s="267"/>
      <c r="F1059" s="267"/>
      <c r="G1059" s="268"/>
      <c r="H1059" s="269">
        <f t="shared" si="42"/>
        <v>0</v>
      </c>
      <c r="I1059" s="270">
        <f t="shared" si="43"/>
        <v>0</v>
      </c>
    </row>
    <row r="1060" spans="2:9" s="245" customFormat="1" ht="10.199999999999999">
      <c r="B1060" s="756"/>
      <c r="C1060" s="757"/>
      <c r="D1060" s="266"/>
      <c r="E1060" s="267"/>
      <c r="F1060" s="267"/>
      <c r="G1060" s="268"/>
      <c r="H1060" s="269">
        <f t="shared" si="42"/>
        <v>0</v>
      </c>
      <c r="I1060" s="270">
        <f t="shared" si="43"/>
        <v>0</v>
      </c>
    </row>
    <row r="1061" spans="2:9" s="245" customFormat="1" ht="10.199999999999999">
      <c r="B1061" s="756"/>
      <c r="C1061" s="757"/>
      <c r="D1061" s="266"/>
      <c r="E1061" s="267"/>
      <c r="F1061" s="267"/>
      <c r="G1061" s="268"/>
      <c r="H1061" s="269">
        <f t="shared" si="42"/>
        <v>0</v>
      </c>
      <c r="I1061" s="270">
        <f t="shared" si="43"/>
        <v>0</v>
      </c>
    </row>
    <row r="1062" spans="2:9" s="245" customFormat="1" ht="10.199999999999999">
      <c r="B1062" s="756"/>
      <c r="C1062" s="757"/>
      <c r="D1062" s="266"/>
      <c r="E1062" s="267"/>
      <c r="F1062" s="267"/>
      <c r="G1062" s="268"/>
      <c r="H1062" s="269">
        <f t="shared" si="42"/>
        <v>0</v>
      </c>
      <c r="I1062" s="270">
        <f t="shared" si="43"/>
        <v>0</v>
      </c>
    </row>
    <row r="1063" spans="2:9" s="245" customFormat="1" ht="10.199999999999999">
      <c r="B1063" s="756"/>
      <c r="C1063" s="757"/>
      <c r="D1063" s="266"/>
      <c r="E1063" s="267"/>
      <c r="F1063" s="267"/>
      <c r="G1063" s="268"/>
      <c r="H1063" s="269">
        <f t="shared" si="42"/>
        <v>0</v>
      </c>
      <c r="I1063" s="270">
        <f t="shared" si="43"/>
        <v>0</v>
      </c>
    </row>
    <row r="1064" spans="2:9" s="245" customFormat="1" ht="10.199999999999999">
      <c r="B1064" s="756"/>
      <c r="C1064" s="757"/>
      <c r="D1064" s="266"/>
      <c r="E1064" s="267"/>
      <c r="F1064" s="267"/>
      <c r="G1064" s="268"/>
      <c r="H1064" s="269">
        <f t="shared" si="42"/>
        <v>0</v>
      </c>
      <c r="I1064" s="270">
        <f t="shared" si="43"/>
        <v>0</v>
      </c>
    </row>
    <row r="1065" spans="2:9" s="245" customFormat="1" ht="10.199999999999999">
      <c r="B1065" s="756"/>
      <c r="C1065" s="757"/>
      <c r="D1065" s="266"/>
      <c r="E1065" s="267"/>
      <c r="F1065" s="267"/>
      <c r="G1065" s="268"/>
      <c r="H1065" s="269">
        <f t="shared" si="42"/>
        <v>0</v>
      </c>
      <c r="I1065" s="270">
        <f t="shared" si="43"/>
        <v>0</v>
      </c>
    </row>
    <row r="1066" spans="2:9" s="245" customFormat="1" ht="10.199999999999999">
      <c r="B1066" s="756"/>
      <c r="C1066" s="757"/>
      <c r="D1066" s="266"/>
      <c r="E1066" s="267"/>
      <c r="F1066" s="267"/>
      <c r="G1066" s="268"/>
      <c r="H1066" s="269">
        <f t="shared" si="42"/>
        <v>0</v>
      </c>
      <c r="I1066" s="270">
        <f t="shared" si="43"/>
        <v>0</v>
      </c>
    </row>
    <row r="1067" spans="2:9" s="245" customFormat="1" ht="10.199999999999999">
      <c r="B1067" s="756"/>
      <c r="C1067" s="757"/>
      <c r="D1067" s="266"/>
      <c r="E1067" s="267"/>
      <c r="F1067" s="267"/>
      <c r="G1067" s="268"/>
      <c r="H1067" s="269">
        <f t="shared" si="42"/>
        <v>0</v>
      </c>
      <c r="I1067" s="270">
        <f t="shared" si="43"/>
        <v>0</v>
      </c>
    </row>
    <row r="1068" spans="2:9" s="245" customFormat="1" ht="10.199999999999999">
      <c r="B1068" s="756"/>
      <c r="C1068" s="757"/>
      <c r="D1068" s="266"/>
      <c r="E1068" s="267"/>
      <c r="F1068" s="267"/>
      <c r="G1068" s="268"/>
      <c r="H1068" s="269">
        <f t="shared" si="42"/>
        <v>0</v>
      </c>
      <c r="I1068" s="270">
        <f t="shared" si="43"/>
        <v>0</v>
      </c>
    </row>
    <row r="1069" spans="2:9" s="245" customFormat="1" ht="10.199999999999999">
      <c r="B1069" s="756"/>
      <c r="C1069" s="757"/>
      <c r="D1069" s="266"/>
      <c r="E1069" s="267"/>
      <c r="F1069" s="267"/>
      <c r="G1069" s="268"/>
      <c r="H1069" s="269">
        <f t="shared" si="42"/>
        <v>0</v>
      </c>
      <c r="I1069" s="270">
        <f t="shared" si="43"/>
        <v>0</v>
      </c>
    </row>
    <row r="1070" spans="2:9" s="245" customFormat="1" ht="10.199999999999999">
      <c r="B1070" s="758"/>
      <c r="C1070" s="759"/>
      <c r="D1070" s="271"/>
      <c r="E1070" s="272"/>
      <c r="F1070" s="272"/>
      <c r="G1070" s="273"/>
      <c r="H1070" s="274">
        <f t="shared" si="42"/>
        <v>0</v>
      </c>
      <c r="I1070" s="275">
        <f t="shared" si="43"/>
        <v>0</v>
      </c>
    </row>
    <row r="1071" spans="2:9" s="244" customFormat="1" ht="12">
      <c r="B1071" s="762" t="s">
        <v>233</v>
      </c>
      <c r="C1071" s="763"/>
      <c r="D1071" s="763"/>
      <c r="E1071" s="763"/>
      <c r="F1071" s="763"/>
      <c r="G1071" s="764"/>
      <c r="H1071" s="276">
        <f>ROUND(SUM(H1021:H1070),3)</f>
        <v>0</v>
      </c>
      <c r="I1071" s="277">
        <f>ROUND(SUM(I1021:I1070),3)</f>
        <v>0</v>
      </c>
    </row>
    <row r="1072" spans="2:9" s="244" customFormat="1" ht="12.6" thickBot="1">
      <c r="B1072" s="765" t="s">
        <v>234</v>
      </c>
      <c r="C1072" s="766"/>
      <c r="D1072" s="766"/>
      <c r="E1072" s="766"/>
      <c r="F1072" s="766"/>
      <c r="G1072" s="767"/>
      <c r="H1072" s="768">
        <f>ROUND(I1071-H1071+I1020,3)</f>
        <v>-4800</v>
      </c>
      <c r="I1072" s="769"/>
    </row>
    <row r="1073" spans="2:9" s="245" customFormat="1" ht="10.8" thickTop="1">
      <c r="B1073" s="770" t="s">
        <v>5</v>
      </c>
      <c r="C1073" s="771"/>
      <c r="D1073" s="774" t="s">
        <v>6</v>
      </c>
      <c r="E1073" s="775"/>
      <c r="F1073" s="775"/>
      <c r="G1073" s="775"/>
      <c r="H1073" s="775"/>
      <c r="I1073" s="776"/>
    </row>
    <row r="1074" spans="2:9" s="245" customFormat="1" ht="10.199999999999999">
      <c r="B1074" s="772"/>
      <c r="C1074" s="773"/>
      <c r="D1074" s="777" t="s">
        <v>235</v>
      </c>
      <c r="E1074" s="778"/>
      <c r="F1074" s="778"/>
      <c r="G1074" s="778"/>
      <c r="H1074" s="779" t="s">
        <v>236</v>
      </c>
      <c r="I1074" s="780"/>
    </row>
    <row r="1075" spans="2:9" s="245" customFormat="1" ht="10.199999999999999">
      <c r="B1075" s="798" t="str">
        <f>B1003</f>
        <v>YENİ YAPI</v>
      </c>
      <c r="C1075" s="799"/>
      <c r="D1075" s="802" t="str">
        <f>D1003</f>
        <v>Emrah Kulaklı</v>
      </c>
      <c r="E1075" s="803"/>
      <c r="F1075" s="803"/>
      <c r="G1075" s="803"/>
      <c r="H1075" s="802" t="str">
        <f>H1003</f>
        <v>Emrullah Yavaş</v>
      </c>
      <c r="I1075" s="804"/>
    </row>
    <row r="1076" spans="2:9" s="245" customFormat="1" ht="10.199999999999999">
      <c r="B1076" s="800"/>
      <c r="C1076" s="801"/>
      <c r="D1076" s="802" t="str">
        <f>D1004</f>
        <v>İnşaat Mühendisi</v>
      </c>
      <c r="E1076" s="803"/>
      <c r="F1076" s="803"/>
      <c r="G1076" s="803"/>
      <c r="H1076" s="802" t="str">
        <f>H1004</f>
        <v>İnşaat Mühendisi</v>
      </c>
      <c r="I1076" s="804"/>
    </row>
    <row r="1077" spans="2:9" s="245" customFormat="1" ht="10.199999999999999">
      <c r="B1077" s="800"/>
      <c r="C1077" s="801"/>
      <c r="D1077" s="259"/>
      <c r="H1077" s="259"/>
      <c r="I1077" s="254"/>
    </row>
    <row r="1078" spans="2:9" s="245" customFormat="1" ht="10.199999999999999">
      <c r="B1078" s="253"/>
      <c r="D1078" s="259"/>
      <c r="H1078" s="259"/>
      <c r="I1078" s="254"/>
    </row>
    <row r="1079" spans="2:9" s="245" customFormat="1" ht="10.8" thickBot="1">
      <c r="B1079" s="255"/>
      <c r="C1079" s="256"/>
      <c r="D1079" s="260"/>
      <c r="E1079" s="256"/>
      <c r="F1079" s="256"/>
      <c r="G1079" s="256"/>
      <c r="H1079" s="260"/>
      <c r="I1079" s="257"/>
    </row>
    <row r="1080" spans="2:9" s="245" customFormat="1" ht="6" customHeight="1" thickTop="1"/>
    <row r="1081" spans="2:9" ht="3.75" customHeight="1"/>
    <row r="1082" spans="2:9" ht="9.75" customHeight="1" thickBot="1">
      <c r="B1082" s="246"/>
      <c r="C1082" s="246"/>
      <c r="D1082" s="245"/>
      <c r="H1082" s="247" t="s">
        <v>232</v>
      </c>
      <c r="I1082" s="248">
        <f>I1010+1</f>
        <v>15</v>
      </c>
    </row>
    <row r="1083" spans="2:9" s="244" customFormat="1" ht="12" customHeight="1" thickTop="1">
      <c r="B1083" s="278" t="s">
        <v>6</v>
      </c>
      <c r="C1083" s="760" t="str">
        <f>C1011</f>
        <v>:FARSYAPI</v>
      </c>
      <c r="D1083" s="760"/>
      <c r="E1083" s="760"/>
      <c r="F1083" s="760"/>
      <c r="G1083" s="760"/>
      <c r="H1083" s="760"/>
      <c r="I1083" s="761"/>
    </row>
    <row r="1084" spans="2:9" s="244" customFormat="1" ht="12">
      <c r="B1084" s="279" t="s">
        <v>5</v>
      </c>
      <c r="C1084" s="783" t="str">
        <f t="shared" ref="C1084:C1087" si="44">C1012</f>
        <v>:YENİ YAPI</v>
      </c>
      <c r="D1084" s="783"/>
      <c r="E1084" s="783"/>
      <c r="F1084" s="783"/>
      <c r="G1084" s="783"/>
      <c r="H1084" s="783"/>
      <c r="I1084" s="784"/>
    </row>
    <row r="1085" spans="2:9" s="244" customFormat="1" ht="12" customHeight="1">
      <c r="B1085" s="279" t="s">
        <v>230</v>
      </c>
      <c r="C1085" s="785" t="str">
        <f t="shared" si="44"/>
        <v xml:space="preserve">:PANDROS </v>
      </c>
      <c r="D1085" s="785"/>
      <c r="E1085" s="785"/>
      <c r="F1085" s="785"/>
      <c r="G1085" s="785"/>
      <c r="H1085" s="785"/>
      <c r="I1085" s="786"/>
    </row>
    <row r="1086" spans="2:9" s="244" customFormat="1" ht="12" customHeight="1">
      <c r="B1086" s="279" t="s">
        <v>231</v>
      </c>
      <c r="C1086" s="783" t="str">
        <f t="shared" si="44"/>
        <v>:İNCE İŞLER</v>
      </c>
      <c r="D1086" s="783"/>
      <c r="E1086" s="783"/>
      <c r="F1086" s="783"/>
      <c r="G1086" s="783"/>
      <c r="H1086" s="783"/>
      <c r="I1086" s="784"/>
    </row>
    <row r="1087" spans="2:9" s="244" customFormat="1" ht="33" customHeight="1">
      <c r="B1087" s="280" t="s">
        <v>228</v>
      </c>
      <c r="C1087" s="787" t="str">
        <f t="shared" si="44"/>
        <v>:Kamp ve Konaklama Kesintisi</v>
      </c>
      <c r="D1087" s="787"/>
      <c r="E1087" s="787"/>
      <c r="F1087" s="787"/>
      <c r="G1087" s="787"/>
      <c r="H1087" s="787"/>
      <c r="I1087" s="788"/>
    </row>
    <row r="1088" spans="2:9" s="244" customFormat="1" ht="12.6" thickBot="1">
      <c r="B1088" s="281" t="s">
        <v>9</v>
      </c>
      <c r="C1088" s="282" t="str">
        <f>C1016</f>
        <v>:KES.04</v>
      </c>
      <c r="D1088" s="283" t="s">
        <v>1</v>
      </c>
      <c r="E1088" s="283" t="str">
        <f>E1016</f>
        <v>:pkt</v>
      </c>
      <c r="F1088" s="283"/>
      <c r="G1088" s="283"/>
      <c r="H1088" s="283" t="s">
        <v>198</v>
      </c>
      <c r="I1088" s="284" t="str">
        <f>I1016</f>
        <v>:1TL</v>
      </c>
    </row>
    <row r="1089" spans="2:10" s="249" customFormat="1" ht="24" customHeight="1" thickTop="1" thickBot="1">
      <c r="B1089" s="789" t="s">
        <v>229</v>
      </c>
      <c r="C1089" s="790"/>
      <c r="D1089" s="790"/>
      <c r="E1089" s="790"/>
      <c r="F1089" s="790"/>
      <c r="G1089" s="790"/>
      <c r="H1089" s="790"/>
      <c r="I1089" s="791"/>
    </row>
    <row r="1090" spans="2:10" s="244" customFormat="1" ht="12.6" thickTop="1">
      <c r="B1090" s="792" t="s">
        <v>223</v>
      </c>
      <c r="C1090" s="793"/>
      <c r="D1090" s="793" t="s">
        <v>145</v>
      </c>
      <c r="E1090" s="793"/>
      <c r="F1090" s="793"/>
      <c r="G1090" s="793"/>
      <c r="H1090" s="796" t="s">
        <v>3</v>
      </c>
      <c r="I1090" s="797"/>
    </row>
    <row r="1091" spans="2:10" s="244" customFormat="1" ht="12">
      <c r="B1091" s="794"/>
      <c r="C1091" s="795"/>
      <c r="D1091" s="251" t="s">
        <v>147</v>
      </c>
      <c r="E1091" s="251" t="s">
        <v>224</v>
      </c>
      <c r="F1091" s="251" t="s">
        <v>225</v>
      </c>
      <c r="G1091" s="251" t="s">
        <v>148</v>
      </c>
      <c r="H1091" s="258" t="s">
        <v>226</v>
      </c>
      <c r="I1091" s="252" t="s">
        <v>227</v>
      </c>
      <c r="J1091" s="250"/>
    </row>
    <row r="1092" spans="2:10" s="244" customFormat="1" ht="12">
      <c r="B1092" s="781" t="s">
        <v>237</v>
      </c>
      <c r="C1092" s="782"/>
      <c r="D1092" s="261"/>
      <c r="E1092" s="262"/>
      <c r="F1092" s="262"/>
      <c r="G1092" s="263"/>
      <c r="H1092" s="264"/>
      <c r="I1092" s="265">
        <f>H1072</f>
        <v>-4800</v>
      </c>
      <c r="J1092" s="250"/>
    </row>
    <row r="1093" spans="2:10" s="245" customFormat="1" ht="10.199999999999999">
      <c r="B1093" s="756"/>
      <c r="C1093" s="757"/>
      <c r="D1093" s="266"/>
      <c r="E1093" s="267"/>
      <c r="F1093" s="267"/>
      <c r="G1093" s="268"/>
      <c r="H1093" s="269">
        <f>ROUND(IF(MID(B1093,1,5)="MİNHA",PRODUCT(D1093:G1093),0),3)</f>
        <v>0</v>
      </c>
      <c r="I1093" s="270">
        <f>ROUND(IF(MID(B1093,1,5)&lt;&gt;"MİNHA",PRODUCT(D1093:G1093),0),3)</f>
        <v>0</v>
      </c>
    </row>
    <row r="1094" spans="2:10" s="245" customFormat="1" ht="10.199999999999999">
      <c r="B1094" s="756"/>
      <c r="C1094" s="757"/>
      <c r="D1094" s="266"/>
      <c r="E1094" s="267"/>
      <c r="F1094" s="267"/>
      <c r="G1094" s="268"/>
      <c r="H1094" s="269">
        <f t="shared" ref="H1094:H1142" si="45">ROUND(IF(MID(B1094,1,5)="MİNHA",PRODUCT(D1094:G1094),0),3)</f>
        <v>0</v>
      </c>
      <c r="I1094" s="270">
        <f t="shared" ref="I1094:I1142" si="46">ROUND(IF(MID(B1094,1,5)&lt;&gt;"MİNHA",PRODUCT(D1094:G1094),0),3)</f>
        <v>0</v>
      </c>
    </row>
    <row r="1095" spans="2:10" s="245" customFormat="1" ht="10.199999999999999">
      <c r="B1095" s="756"/>
      <c r="C1095" s="757"/>
      <c r="D1095" s="266"/>
      <c r="E1095" s="267"/>
      <c r="F1095" s="267"/>
      <c r="G1095" s="268"/>
      <c r="H1095" s="269">
        <f t="shared" si="45"/>
        <v>0</v>
      </c>
      <c r="I1095" s="270">
        <f t="shared" si="46"/>
        <v>0</v>
      </c>
    </row>
    <row r="1096" spans="2:10" s="245" customFormat="1" ht="10.199999999999999">
      <c r="B1096" s="756"/>
      <c r="C1096" s="757"/>
      <c r="D1096" s="266"/>
      <c r="E1096" s="267"/>
      <c r="F1096" s="267"/>
      <c r="G1096" s="268"/>
      <c r="H1096" s="269">
        <f t="shared" si="45"/>
        <v>0</v>
      </c>
      <c r="I1096" s="270">
        <f t="shared" si="46"/>
        <v>0</v>
      </c>
    </row>
    <row r="1097" spans="2:10" s="245" customFormat="1" ht="10.199999999999999">
      <c r="B1097" s="756"/>
      <c r="C1097" s="757"/>
      <c r="D1097" s="266"/>
      <c r="E1097" s="267"/>
      <c r="F1097" s="267"/>
      <c r="G1097" s="268"/>
      <c r="H1097" s="269">
        <f t="shared" si="45"/>
        <v>0</v>
      </c>
      <c r="I1097" s="270">
        <f t="shared" si="46"/>
        <v>0</v>
      </c>
    </row>
    <row r="1098" spans="2:10" s="245" customFormat="1" ht="10.199999999999999">
      <c r="B1098" s="756"/>
      <c r="C1098" s="757"/>
      <c r="D1098" s="266"/>
      <c r="E1098" s="267"/>
      <c r="F1098" s="267"/>
      <c r="G1098" s="268"/>
      <c r="H1098" s="269">
        <f t="shared" si="45"/>
        <v>0</v>
      </c>
      <c r="I1098" s="270">
        <f t="shared" si="46"/>
        <v>0</v>
      </c>
    </row>
    <row r="1099" spans="2:10" s="245" customFormat="1" ht="10.199999999999999">
      <c r="B1099" s="756"/>
      <c r="C1099" s="757"/>
      <c r="D1099" s="266"/>
      <c r="E1099" s="267"/>
      <c r="F1099" s="267"/>
      <c r="G1099" s="268"/>
      <c r="H1099" s="269">
        <f t="shared" si="45"/>
        <v>0</v>
      </c>
      <c r="I1099" s="270">
        <f t="shared" si="46"/>
        <v>0</v>
      </c>
    </row>
    <row r="1100" spans="2:10" s="245" customFormat="1" ht="10.199999999999999">
      <c r="B1100" s="756"/>
      <c r="C1100" s="757"/>
      <c r="D1100" s="266"/>
      <c r="E1100" s="267"/>
      <c r="F1100" s="267"/>
      <c r="G1100" s="268"/>
      <c r="H1100" s="269">
        <f t="shared" si="45"/>
        <v>0</v>
      </c>
      <c r="I1100" s="270">
        <f t="shared" si="46"/>
        <v>0</v>
      </c>
    </row>
    <row r="1101" spans="2:10" s="245" customFormat="1" ht="10.199999999999999">
      <c r="B1101" s="756"/>
      <c r="C1101" s="757"/>
      <c r="D1101" s="266"/>
      <c r="E1101" s="267"/>
      <c r="F1101" s="267"/>
      <c r="G1101" s="268"/>
      <c r="H1101" s="269">
        <f t="shared" si="45"/>
        <v>0</v>
      </c>
      <c r="I1101" s="270">
        <f t="shared" si="46"/>
        <v>0</v>
      </c>
    </row>
    <row r="1102" spans="2:10" s="245" customFormat="1" ht="10.199999999999999">
      <c r="B1102" s="756"/>
      <c r="C1102" s="757"/>
      <c r="D1102" s="266"/>
      <c r="E1102" s="267"/>
      <c r="F1102" s="267"/>
      <c r="G1102" s="268"/>
      <c r="H1102" s="269">
        <f t="shared" si="45"/>
        <v>0</v>
      </c>
      <c r="I1102" s="270">
        <f t="shared" si="46"/>
        <v>0</v>
      </c>
    </row>
    <row r="1103" spans="2:10" s="245" customFormat="1" ht="10.199999999999999">
      <c r="B1103" s="756"/>
      <c r="C1103" s="757"/>
      <c r="D1103" s="266"/>
      <c r="E1103" s="267"/>
      <c r="F1103" s="267"/>
      <c r="G1103" s="268"/>
      <c r="H1103" s="269">
        <f t="shared" si="45"/>
        <v>0</v>
      </c>
      <c r="I1103" s="270">
        <f t="shared" si="46"/>
        <v>0</v>
      </c>
    </row>
    <row r="1104" spans="2:10" s="245" customFormat="1" ht="10.199999999999999">
      <c r="B1104" s="756"/>
      <c r="C1104" s="757"/>
      <c r="D1104" s="266"/>
      <c r="E1104" s="267"/>
      <c r="F1104" s="267"/>
      <c r="G1104" s="268"/>
      <c r="H1104" s="269">
        <f t="shared" si="45"/>
        <v>0</v>
      </c>
      <c r="I1104" s="270">
        <f t="shared" si="46"/>
        <v>0</v>
      </c>
    </row>
    <row r="1105" spans="2:9" s="245" customFormat="1" ht="10.199999999999999">
      <c r="B1105" s="756"/>
      <c r="C1105" s="757"/>
      <c r="D1105" s="266"/>
      <c r="E1105" s="267"/>
      <c r="F1105" s="267"/>
      <c r="G1105" s="268"/>
      <c r="H1105" s="269">
        <f t="shared" si="45"/>
        <v>0</v>
      </c>
      <c r="I1105" s="270">
        <f t="shared" si="46"/>
        <v>0</v>
      </c>
    </row>
    <row r="1106" spans="2:9" s="245" customFormat="1" ht="10.199999999999999">
      <c r="B1106" s="756"/>
      <c r="C1106" s="757"/>
      <c r="D1106" s="266"/>
      <c r="E1106" s="267"/>
      <c r="F1106" s="267"/>
      <c r="G1106" s="268"/>
      <c r="H1106" s="269">
        <f t="shared" si="45"/>
        <v>0</v>
      </c>
      <c r="I1106" s="270">
        <f t="shared" si="46"/>
        <v>0</v>
      </c>
    </row>
    <row r="1107" spans="2:9" s="245" customFormat="1" ht="10.199999999999999">
      <c r="B1107" s="756"/>
      <c r="C1107" s="757"/>
      <c r="D1107" s="266"/>
      <c r="E1107" s="267"/>
      <c r="F1107" s="267"/>
      <c r="G1107" s="268"/>
      <c r="H1107" s="269">
        <f t="shared" si="45"/>
        <v>0</v>
      </c>
      <c r="I1107" s="270">
        <f t="shared" si="46"/>
        <v>0</v>
      </c>
    </row>
    <row r="1108" spans="2:9" s="245" customFormat="1" ht="10.199999999999999">
      <c r="B1108" s="756"/>
      <c r="C1108" s="757"/>
      <c r="D1108" s="266"/>
      <c r="E1108" s="267"/>
      <c r="F1108" s="267"/>
      <c r="G1108" s="268"/>
      <c r="H1108" s="269">
        <f t="shared" si="45"/>
        <v>0</v>
      </c>
      <c r="I1108" s="270">
        <f t="shared" si="46"/>
        <v>0</v>
      </c>
    </row>
    <row r="1109" spans="2:9" s="245" customFormat="1" ht="10.199999999999999">
      <c r="B1109" s="756"/>
      <c r="C1109" s="757"/>
      <c r="D1109" s="266"/>
      <c r="E1109" s="267"/>
      <c r="F1109" s="267"/>
      <c r="G1109" s="268"/>
      <c r="H1109" s="269">
        <f t="shared" si="45"/>
        <v>0</v>
      </c>
      <c r="I1109" s="270">
        <f t="shared" si="46"/>
        <v>0</v>
      </c>
    </row>
    <row r="1110" spans="2:9" s="245" customFormat="1" ht="10.199999999999999">
      <c r="B1110" s="756"/>
      <c r="C1110" s="757"/>
      <c r="D1110" s="266"/>
      <c r="E1110" s="267"/>
      <c r="F1110" s="267"/>
      <c r="G1110" s="268"/>
      <c r="H1110" s="269">
        <f t="shared" si="45"/>
        <v>0</v>
      </c>
      <c r="I1110" s="270">
        <f t="shared" si="46"/>
        <v>0</v>
      </c>
    </row>
    <row r="1111" spans="2:9" s="245" customFormat="1" ht="10.199999999999999">
      <c r="B1111" s="756"/>
      <c r="C1111" s="757"/>
      <c r="D1111" s="266"/>
      <c r="E1111" s="267"/>
      <c r="F1111" s="267"/>
      <c r="G1111" s="268"/>
      <c r="H1111" s="269">
        <f t="shared" si="45"/>
        <v>0</v>
      </c>
      <c r="I1111" s="270">
        <f t="shared" si="46"/>
        <v>0</v>
      </c>
    </row>
    <row r="1112" spans="2:9" s="245" customFormat="1" ht="10.199999999999999">
      <c r="B1112" s="756"/>
      <c r="C1112" s="757"/>
      <c r="D1112" s="266"/>
      <c r="E1112" s="267"/>
      <c r="F1112" s="267"/>
      <c r="G1112" s="268"/>
      <c r="H1112" s="269">
        <f t="shared" si="45"/>
        <v>0</v>
      </c>
      <c r="I1112" s="270">
        <f t="shared" si="46"/>
        <v>0</v>
      </c>
    </row>
    <row r="1113" spans="2:9" s="245" customFormat="1" ht="10.199999999999999">
      <c r="B1113" s="756"/>
      <c r="C1113" s="757"/>
      <c r="D1113" s="266"/>
      <c r="E1113" s="267"/>
      <c r="F1113" s="267"/>
      <c r="G1113" s="268"/>
      <c r="H1113" s="269">
        <f t="shared" si="45"/>
        <v>0</v>
      </c>
      <c r="I1113" s="270">
        <f t="shared" si="46"/>
        <v>0</v>
      </c>
    </row>
    <row r="1114" spans="2:9" s="245" customFormat="1" ht="10.199999999999999">
      <c r="B1114" s="756"/>
      <c r="C1114" s="757"/>
      <c r="D1114" s="266"/>
      <c r="E1114" s="267"/>
      <c r="F1114" s="267"/>
      <c r="G1114" s="268"/>
      <c r="H1114" s="269">
        <f t="shared" si="45"/>
        <v>0</v>
      </c>
      <c r="I1114" s="270">
        <f t="shared" si="46"/>
        <v>0</v>
      </c>
    </row>
    <row r="1115" spans="2:9" s="245" customFormat="1" ht="10.199999999999999">
      <c r="B1115" s="756"/>
      <c r="C1115" s="757"/>
      <c r="D1115" s="266"/>
      <c r="E1115" s="267"/>
      <c r="F1115" s="267"/>
      <c r="G1115" s="268"/>
      <c r="H1115" s="269">
        <f t="shared" si="45"/>
        <v>0</v>
      </c>
      <c r="I1115" s="270">
        <f t="shared" si="46"/>
        <v>0</v>
      </c>
    </row>
    <row r="1116" spans="2:9" s="245" customFormat="1" ht="10.199999999999999">
      <c r="B1116" s="756"/>
      <c r="C1116" s="757"/>
      <c r="D1116" s="266"/>
      <c r="E1116" s="267"/>
      <c r="F1116" s="267"/>
      <c r="G1116" s="268"/>
      <c r="H1116" s="269">
        <f t="shared" si="45"/>
        <v>0</v>
      </c>
      <c r="I1116" s="270">
        <f t="shared" si="46"/>
        <v>0</v>
      </c>
    </row>
    <row r="1117" spans="2:9" s="245" customFormat="1" ht="10.199999999999999">
      <c r="B1117" s="756"/>
      <c r="C1117" s="757"/>
      <c r="D1117" s="266"/>
      <c r="E1117" s="267"/>
      <c r="F1117" s="267"/>
      <c r="G1117" s="268"/>
      <c r="H1117" s="269">
        <f t="shared" si="45"/>
        <v>0</v>
      </c>
      <c r="I1117" s="270">
        <f t="shared" si="46"/>
        <v>0</v>
      </c>
    </row>
    <row r="1118" spans="2:9" s="245" customFormat="1" ht="10.199999999999999">
      <c r="B1118" s="756"/>
      <c r="C1118" s="757"/>
      <c r="D1118" s="266"/>
      <c r="E1118" s="267"/>
      <c r="F1118" s="267"/>
      <c r="G1118" s="268"/>
      <c r="H1118" s="269">
        <f t="shared" si="45"/>
        <v>0</v>
      </c>
      <c r="I1118" s="270">
        <f t="shared" si="46"/>
        <v>0</v>
      </c>
    </row>
    <row r="1119" spans="2:9" s="245" customFormat="1" ht="10.199999999999999">
      <c r="B1119" s="756"/>
      <c r="C1119" s="757"/>
      <c r="D1119" s="266"/>
      <c r="E1119" s="267"/>
      <c r="F1119" s="267"/>
      <c r="G1119" s="268"/>
      <c r="H1119" s="269">
        <f t="shared" si="45"/>
        <v>0</v>
      </c>
      <c r="I1119" s="270">
        <f t="shared" si="46"/>
        <v>0</v>
      </c>
    </row>
    <row r="1120" spans="2:9" s="245" customFormat="1" ht="10.199999999999999">
      <c r="B1120" s="756"/>
      <c r="C1120" s="757"/>
      <c r="D1120" s="266"/>
      <c r="E1120" s="267"/>
      <c r="F1120" s="267"/>
      <c r="G1120" s="268"/>
      <c r="H1120" s="269">
        <f t="shared" si="45"/>
        <v>0</v>
      </c>
      <c r="I1120" s="270">
        <f t="shared" si="46"/>
        <v>0</v>
      </c>
    </row>
    <row r="1121" spans="2:9" s="245" customFormat="1" ht="10.199999999999999">
      <c r="B1121" s="756"/>
      <c r="C1121" s="757"/>
      <c r="D1121" s="266"/>
      <c r="E1121" s="267"/>
      <c r="F1121" s="267"/>
      <c r="G1121" s="268"/>
      <c r="H1121" s="269">
        <f t="shared" si="45"/>
        <v>0</v>
      </c>
      <c r="I1121" s="270">
        <f t="shared" si="46"/>
        <v>0</v>
      </c>
    </row>
    <row r="1122" spans="2:9" s="245" customFormat="1" ht="10.199999999999999">
      <c r="B1122" s="756"/>
      <c r="C1122" s="757"/>
      <c r="D1122" s="266"/>
      <c r="E1122" s="267"/>
      <c r="F1122" s="267"/>
      <c r="G1122" s="268"/>
      <c r="H1122" s="269">
        <f t="shared" si="45"/>
        <v>0</v>
      </c>
      <c r="I1122" s="270">
        <f t="shared" si="46"/>
        <v>0</v>
      </c>
    </row>
    <row r="1123" spans="2:9" s="245" customFormat="1" ht="10.199999999999999">
      <c r="B1123" s="756"/>
      <c r="C1123" s="757"/>
      <c r="D1123" s="266"/>
      <c r="E1123" s="267"/>
      <c r="F1123" s="267"/>
      <c r="G1123" s="268"/>
      <c r="H1123" s="269">
        <f t="shared" si="45"/>
        <v>0</v>
      </c>
      <c r="I1123" s="270">
        <f t="shared" si="46"/>
        <v>0</v>
      </c>
    </row>
    <row r="1124" spans="2:9" s="245" customFormat="1" ht="10.199999999999999">
      <c r="B1124" s="756"/>
      <c r="C1124" s="757"/>
      <c r="D1124" s="266"/>
      <c r="E1124" s="267"/>
      <c r="F1124" s="267"/>
      <c r="G1124" s="268"/>
      <c r="H1124" s="269">
        <f t="shared" si="45"/>
        <v>0</v>
      </c>
      <c r="I1124" s="270">
        <f t="shared" si="46"/>
        <v>0</v>
      </c>
    </row>
    <row r="1125" spans="2:9" s="245" customFormat="1" ht="10.199999999999999">
      <c r="B1125" s="756"/>
      <c r="C1125" s="757"/>
      <c r="D1125" s="266"/>
      <c r="E1125" s="267"/>
      <c r="F1125" s="267"/>
      <c r="G1125" s="268"/>
      <c r="H1125" s="269">
        <f t="shared" si="45"/>
        <v>0</v>
      </c>
      <c r="I1125" s="270">
        <f t="shared" si="46"/>
        <v>0</v>
      </c>
    </row>
    <row r="1126" spans="2:9" s="245" customFormat="1" ht="10.199999999999999">
      <c r="B1126" s="756"/>
      <c r="C1126" s="757"/>
      <c r="D1126" s="266"/>
      <c r="E1126" s="267"/>
      <c r="F1126" s="267"/>
      <c r="G1126" s="268"/>
      <c r="H1126" s="269">
        <f t="shared" si="45"/>
        <v>0</v>
      </c>
      <c r="I1126" s="270">
        <f t="shared" si="46"/>
        <v>0</v>
      </c>
    </row>
    <row r="1127" spans="2:9" s="245" customFormat="1" ht="10.199999999999999">
      <c r="B1127" s="756"/>
      <c r="C1127" s="757"/>
      <c r="D1127" s="266"/>
      <c r="E1127" s="267"/>
      <c r="F1127" s="267"/>
      <c r="G1127" s="268"/>
      <c r="H1127" s="269">
        <f t="shared" si="45"/>
        <v>0</v>
      </c>
      <c r="I1127" s="270">
        <f t="shared" si="46"/>
        <v>0</v>
      </c>
    </row>
    <row r="1128" spans="2:9" s="245" customFormat="1" ht="10.199999999999999">
      <c r="B1128" s="756"/>
      <c r="C1128" s="757"/>
      <c r="D1128" s="266"/>
      <c r="E1128" s="267"/>
      <c r="F1128" s="267"/>
      <c r="G1128" s="268"/>
      <c r="H1128" s="269">
        <f t="shared" si="45"/>
        <v>0</v>
      </c>
      <c r="I1128" s="270">
        <f t="shared" si="46"/>
        <v>0</v>
      </c>
    </row>
    <row r="1129" spans="2:9" s="245" customFormat="1" ht="10.199999999999999">
      <c r="B1129" s="756"/>
      <c r="C1129" s="757"/>
      <c r="D1129" s="266"/>
      <c r="E1129" s="267"/>
      <c r="F1129" s="267"/>
      <c r="G1129" s="268"/>
      <c r="H1129" s="269">
        <f t="shared" si="45"/>
        <v>0</v>
      </c>
      <c r="I1129" s="270">
        <f t="shared" si="46"/>
        <v>0</v>
      </c>
    </row>
    <row r="1130" spans="2:9" s="245" customFormat="1" ht="10.199999999999999">
      <c r="B1130" s="756"/>
      <c r="C1130" s="757"/>
      <c r="D1130" s="266"/>
      <c r="E1130" s="267"/>
      <c r="F1130" s="267"/>
      <c r="G1130" s="268"/>
      <c r="H1130" s="269">
        <f t="shared" si="45"/>
        <v>0</v>
      </c>
      <c r="I1130" s="270">
        <f t="shared" si="46"/>
        <v>0</v>
      </c>
    </row>
    <row r="1131" spans="2:9" s="245" customFormat="1" ht="10.199999999999999">
      <c r="B1131" s="756"/>
      <c r="C1131" s="757"/>
      <c r="D1131" s="266"/>
      <c r="E1131" s="267"/>
      <c r="F1131" s="267"/>
      <c r="G1131" s="268"/>
      <c r="H1131" s="269">
        <f t="shared" si="45"/>
        <v>0</v>
      </c>
      <c r="I1131" s="270">
        <f t="shared" si="46"/>
        <v>0</v>
      </c>
    </row>
    <row r="1132" spans="2:9" s="245" customFormat="1" ht="10.199999999999999">
      <c r="B1132" s="756"/>
      <c r="C1132" s="757"/>
      <c r="D1132" s="266"/>
      <c r="E1132" s="267"/>
      <c r="F1132" s="267"/>
      <c r="G1132" s="268"/>
      <c r="H1132" s="269">
        <f t="shared" si="45"/>
        <v>0</v>
      </c>
      <c r="I1132" s="270">
        <f t="shared" si="46"/>
        <v>0</v>
      </c>
    </row>
    <row r="1133" spans="2:9" s="245" customFormat="1" ht="10.199999999999999">
      <c r="B1133" s="756"/>
      <c r="C1133" s="757"/>
      <c r="D1133" s="266"/>
      <c r="E1133" s="267"/>
      <c r="F1133" s="267"/>
      <c r="G1133" s="268"/>
      <c r="H1133" s="269">
        <f t="shared" si="45"/>
        <v>0</v>
      </c>
      <c r="I1133" s="270">
        <f t="shared" si="46"/>
        <v>0</v>
      </c>
    </row>
    <row r="1134" spans="2:9" s="245" customFormat="1" ht="10.199999999999999">
      <c r="B1134" s="756"/>
      <c r="C1134" s="757"/>
      <c r="D1134" s="266"/>
      <c r="E1134" s="267"/>
      <c r="F1134" s="267"/>
      <c r="G1134" s="268"/>
      <c r="H1134" s="269">
        <f t="shared" si="45"/>
        <v>0</v>
      </c>
      <c r="I1134" s="270">
        <f t="shared" si="46"/>
        <v>0</v>
      </c>
    </row>
    <row r="1135" spans="2:9" s="245" customFormat="1" ht="10.199999999999999">
      <c r="B1135" s="756"/>
      <c r="C1135" s="757"/>
      <c r="D1135" s="266"/>
      <c r="E1135" s="267"/>
      <c r="F1135" s="267"/>
      <c r="G1135" s="268"/>
      <c r="H1135" s="269">
        <f t="shared" si="45"/>
        <v>0</v>
      </c>
      <c r="I1135" s="270">
        <f t="shared" si="46"/>
        <v>0</v>
      </c>
    </row>
    <row r="1136" spans="2:9" s="245" customFormat="1" ht="10.199999999999999">
      <c r="B1136" s="756"/>
      <c r="C1136" s="757"/>
      <c r="D1136" s="266"/>
      <c r="E1136" s="267"/>
      <c r="F1136" s="267"/>
      <c r="G1136" s="268"/>
      <c r="H1136" s="269">
        <f t="shared" si="45"/>
        <v>0</v>
      </c>
      <c r="I1136" s="270">
        <f t="shared" si="46"/>
        <v>0</v>
      </c>
    </row>
    <row r="1137" spans="2:9" s="245" customFormat="1" ht="10.199999999999999">
      <c r="B1137" s="756"/>
      <c r="C1137" s="757"/>
      <c r="D1137" s="266"/>
      <c r="E1137" s="267"/>
      <c r="F1137" s="267"/>
      <c r="G1137" s="268"/>
      <c r="H1137" s="269">
        <f t="shared" si="45"/>
        <v>0</v>
      </c>
      <c r="I1137" s="270">
        <f t="shared" si="46"/>
        <v>0</v>
      </c>
    </row>
    <row r="1138" spans="2:9" s="245" customFormat="1" ht="10.199999999999999">
      <c r="B1138" s="756"/>
      <c r="C1138" s="757"/>
      <c r="D1138" s="266"/>
      <c r="E1138" s="267"/>
      <c r="F1138" s="267"/>
      <c r="G1138" s="268"/>
      <c r="H1138" s="269">
        <f t="shared" si="45"/>
        <v>0</v>
      </c>
      <c r="I1138" s="270">
        <f t="shared" si="46"/>
        <v>0</v>
      </c>
    </row>
    <row r="1139" spans="2:9" s="245" customFormat="1" ht="10.199999999999999">
      <c r="B1139" s="756"/>
      <c r="C1139" s="757"/>
      <c r="D1139" s="266"/>
      <c r="E1139" s="267"/>
      <c r="F1139" s="267"/>
      <c r="G1139" s="268"/>
      <c r="H1139" s="269">
        <f t="shared" si="45"/>
        <v>0</v>
      </c>
      <c r="I1139" s="270">
        <f t="shared" si="46"/>
        <v>0</v>
      </c>
    </row>
    <row r="1140" spans="2:9" s="245" customFormat="1" ht="10.199999999999999">
      <c r="B1140" s="756"/>
      <c r="C1140" s="757"/>
      <c r="D1140" s="266"/>
      <c r="E1140" s="267"/>
      <c r="F1140" s="267"/>
      <c r="G1140" s="268"/>
      <c r="H1140" s="269">
        <f t="shared" si="45"/>
        <v>0</v>
      </c>
      <c r="I1140" s="270">
        <f t="shared" si="46"/>
        <v>0</v>
      </c>
    </row>
    <row r="1141" spans="2:9" s="245" customFormat="1" ht="10.199999999999999">
      <c r="B1141" s="756"/>
      <c r="C1141" s="757"/>
      <c r="D1141" s="266"/>
      <c r="E1141" s="267"/>
      <c r="F1141" s="267"/>
      <c r="G1141" s="268"/>
      <c r="H1141" s="269">
        <f t="shared" si="45"/>
        <v>0</v>
      </c>
      <c r="I1141" s="270">
        <f t="shared" si="46"/>
        <v>0</v>
      </c>
    </row>
    <row r="1142" spans="2:9" s="245" customFormat="1" ht="10.199999999999999">
      <c r="B1142" s="758"/>
      <c r="C1142" s="759"/>
      <c r="D1142" s="271"/>
      <c r="E1142" s="272"/>
      <c r="F1142" s="272"/>
      <c r="G1142" s="273"/>
      <c r="H1142" s="274">
        <f t="shared" si="45"/>
        <v>0</v>
      </c>
      <c r="I1142" s="275">
        <f t="shared" si="46"/>
        <v>0</v>
      </c>
    </row>
    <row r="1143" spans="2:9" s="244" customFormat="1" ht="12">
      <c r="B1143" s="762" t="s">
        <v>233</v>
      </c>
      <c r="C1143" s="763"/>
      <c r="D1143" s="763"/>
      <c r="E1143" s="763"/>
      <c r="F1143" s="763"/>
      <c r="G1143" s="764"/>
      <c r="H1143" s="276">
        <f>ROUND(SUM(H1093:H1142),3)</f>
        <v>0</v>
      </c>
      <c r="I1143" s="277">
        <f>ROUND(SUM(I1093:I1142),3)</f>
        <v>0</v>
      </c>
    </row>
    <row r="1144" spans="2:9" s="244" customFormat="1" ht="12.6" thickBot="1">
      <c r="B1144" s="765" t="s">
        <v>234</v>
      </c>
      <c r="C1144" s="766"/>
      <c r="D1144" s="766"/>
      <c r="E1144" s="766"/>
      <c r="F1144" s="766"/>
      <c r="G1144" s="767"/>
      <c r="H1144" s="768">
        <f>ROUND(I1143-H1143+I1092,3)</f>
        <v>-4800</v>
      </c>
      <c r="I1144" s="769"/>
    </row>
    <row r="1145" spans="2:9" s="245" customFormat="1" ht="10.8" thickTop="1">
      <c r="B1145" s="770" t="s">
        <v>5</v>
      </c>
      <c r="C1145" s="771"/>
      <c r="D1145" s="774" t="s">
        <v>6</v>
      </c>
      <c r="E1145" s="775"/>
      <c r="F1145" s="775"/>
      <c r="G1145" s="775"/>
      <c r="H1145" s="775"/>
      <c r="I1145" s="776"/>
    </row>
    <row r="1146" spans="2:9" s="245" customFormat="1" ht="10.199999999999999">
      <c r="B1146" s="772"/>
      <c r="C1146" s="773"/>
      <c r="D1146" s="777" t="s">
        <v>235</v>
      </c>
      <c r="E1146" s="778"/>
      <c r="F1146" s="778"/>
      <c r="G1146" s="778"/>
      <c r="H1146" s="779" t="s">
        <v>236</v>
      </c>
      <c r="I1146" s="780"/>
    </row>
    <row r="1147" spans="2:9" s="245" customFormat="1" ht="10.199999999999999">
      <c r="B1147" s="798" t="str">
        <f>B1075</f>
        <v>YENİ YAPI</v>
      </c>
      <c r="C1147" s="799"/>
      <c r="D1147" s="802" t="str">
        <f>D1075</f>
        <v>Emrah Kulaklı</v>
      </c>
      <c r="E1147" s="803"/>
      <c r="F1147" s="803"/>
      <c r="G1147" s="803"/>
      <c r="H1147" s="802" t="str">
        <f>H1075</f>
        <v>Emrullah Yavaş</v>
      </c>
      <c r="I1147" s="804"/>
    </row>
    <row r="1148" spans="2:9" s="245" customFormat="1" ht="10.199999999999999">
      <c r="B1148" s="800"/>
      <c r="C1148" s="801"/>
      <c r="D1148" s="802" t="str">
        <f>D1076</f>
        <v>İnşaat Mühendisi</v>
      </c>
      <c r="E1148" s="803"/>
      <c r="F1148" s="803"/>
      <c r="G1148" s="803"/>
      <c r="H1148" s="802" t="str">
        <f>H1076</f>
        <v>İnşaat Mühendisi</v>
      </c>
      <c r="I1148" s="804"/>
    </row>
    <row r="1149" spans="2:9" s="245" customFormat="1" ht="10.199999999999999">
      <c r="B1149" s="800"/>
      <c r="C1149" s="801"/>
      <c r="D1149" s="259"/>
      <c r="H1149" s="259"/>
      <c r="I1149" s="254"/>
    </row>
    <row r="1150" spans="2:9" s="245" customFormat="1" ht="10.199999999999999">
      <c r="B1150" s="253"/>
      <c r="D1150" s="259"/>
      <c r="H1150" s="259"/>
      <c r="I1150" s="254"/>
    </row>
    <row r="1151" spans="2:9" s="245" customFormat="1" ht="10.8" thickBot="1">
      <c r="B1151" s="255"/>
      <c r="C1151" s="256"/>
      <c r="D1151" s="260"/>
      <c r="E1151" s="256"/>
      <c r="F1151" s="256"/>
      <c r="G1151" s="256"/>
      <c r="H1151" s="260"/>
      <c r="I1151" s="257"/>
    </row>
    <row r="1152" spans="2:9" s="245" customFormat="1" ht="6" customHeight="1" thickTop="1"/>
    <row r="1153" spans="2:10" ht="3.75" customHeight="1"/>
    <row r="1154" spans="2:10" ht="9.75" customHeight="1" thickBot="1">
      <c r="B1154" s="246"/>
      <c r="C1154" s="246"/>
      <c r="D1154" s="245"/>
      <c r="H1154" s="247" t="s">
        <v>232</v>
      </c>
      <c r="I1154" s="248">
        <f>I1082+1</f>
        <v>16</v>
      </c>
    </row>
    <row r="1155" spans="2:10" s="244" customFormat="1" ht="12" customHeight="1" thickTop="1">
      <c r="B1155" s="278" t="s">
        <v>6</v>
      </c>
      <c r="C1155" s="760" t="str">
        <f>C1083</f>
        <v>:FARSYAPI</v>
      </c>
      <c r="D1155" s="760"/>
      <c r="E1155" s="760"/>
      <c r="F1155" s="760"/>
      <c r="G1155" s="760"/>
      <c r="H1155" s="760"/>
      <c r="I1155" s="761"/>
    </row>
    <row r="1156" spans="2:10" s="244" customFormat="1" ht="12">
      <c r="B1156" s="279" t="s">
        <v>5</v>
      </c>
      <c r="C1156" s="783" t="str">
        <f t="shared" ref="C1156:C1159" si="47">C1084</f>
        <v>:YENİ YAPI</v>
      </c>
      <c r="D1156" s="783"/>
      <c r="E1156" s="783"/>
      <c r="F1156" s="783"/>
      <c r="G1156" s="783"/>
      <c r="H1156" s="783"/>
      <c r="I1156" s="784"/>
    </row>
    <row r="1157" spans="2:10" s="244" customFormat="1" ht="12" customHeight="1">
      <c r="B1157" s="279" t="s">
        <v>230</v>
      </c>
      <c r="C1157" s="785" t="str">
        <f t="shared" si="47"/>
        <v xml:space="preserve">:PANDROS </v>
      </c>
      <c r="D1157" s="785"/>
      <c r="E1157" s="785"/>
      <c r="F1157" s="785"/>
      <c r="G1157" s="785"/>
      <c r="H1157" s="785"/>
      <c r="I1157" s="786"/>
    </row>
    <row r="1158" spans="2:10" s="244" customFormat="1" ht="12" customHeight="1">
      <c r="B1158" s="279" t="s">
        <v>231</v>
      </c>
      <c r="C1158" s="783" t="str">
        <f t="shared" si="47"/>
        <v>:İNCE İŞLER</v>
      </c>
      <c r="D1158" s="783"/>
      <c r="E1158" s="783"/>
      <c r="F1158" s="783"/>
      <c r="G1158" s="783"/>
      <c r="H1158" s="783"/>
      <c r="I1158" s="784"/>
    </row>
    <row r="1159" spans="2:10" s="244" customFormat="1" ht="33" customHeight="1">
      <c r="B1159" s="280" t="s">
        <v>228</v>
      </c>
      <c r="C1159" s="787" t="str">
        <f t="shared" si="47"/>
        <v>:Kamp ve Konaklama Kesintisi</v>
      </c>
      <c r="D1159" s="787"/>
      <c r="E1159" s="787"/>
      <c r="F1159" s="787"/>
      <c r="G1159" s="787"/>
      <c r="H1159" s="787"/>
      <c r="I1159" s="788"/>
    </row>
    <row r="1160" spans="2:10" s="244" customFormat="1" ht="12.6" thickBot="1">
      <c r="B1160" s="281" t="s">
        <v>9</v>
      </c>
      <c r="C1160" s="282" t="str">
        <f>C1088</f>
        <v>:KES.04</v>
      </c>
      <c r="D1160" s="283" t="s">
        <v>1</v>
      </c>
      <c r="E1160" s="283" t="str">
        <f>E1088</f>
        <v>:pkt</v>
      </c>
      <c r="F1160" s="283"/>
      <c r="G1160" s="283"/>
      <c r="H1160" s="283" t="s">
        <v>198</v>
      </c>
      <c r="I1160" s="284" t="str">
        <f>I1088</f>
        <v>:1TL</v>
      </c>
    </row>
    <row r="1161" spans="2:10" s="249" customFormat="1" ht="24" customHeight="1" thickTop="1" thickBot="1">
      <c r="B1161" s="789" t="s">
        <v>229</v>
      </c>
      <c r="C1161" s="790"/>
      <c r="D1161" s="790"/>
      <c r="E1161" s="790"/>
      <c r="F1161" s="790"/>
      <c r="G1161" s="790"/>
      <c r="H1161" s="790"/>
      <c r="I1161" s="791"/>
    </row>
    <row r="1162" spans="2:10" s="244" customFormat="1" ht="12.6" thickTop="1">
      <c r="B1162" s="792" t="s">
        <v>223</v>
      </c>
      <c r="C1162" s="793"/>
      <c r="D1162" s="793" t="s">
        <v>145</v>
      </c>
      <c r="E1162" s="793"/>
      <c r="F1162" s="793"/>
      <c r="G1162" s="793"/>
      <c r="H1162" s="796" t="s">
        <v>3</v>
      </c>
      <c r="I1162" s="797"/>
    </row>
    <row r="1163" spans="2:10" s="244" customFormat="1" ht="12">
      <c r="B1163" s="794"/>
      <c r="C1163" s="795"/>
      <c r="D1163" s="251" t="s">
        <v>147</v>
      </c>
      <c r="E1163" s="251" t="s">
        <v>224</v>
      </c>
      <c r="F1163" s="251" t="s">
        <v>225</v>
      </c>
      <c r="G1163" s="251" t="s">
        <v>148</v>
      </c>
      <c r="H1163" s="258" t="s">
        <v>226</v>
      </c>
      <c r="I1163" s="252" t="s">
        <v>227</v>
      </c>
      <c r="J1163" s="250"/>
    </row>
    <row r="1164" spans="2:10" s="244" customFormat="1" ht="12">
      <c r="B1164" s="781" t="s">
        <v>237</v>
      </c>
      <c r="C1164" s="782"/>
      <c r="D1164" s="261"/>
      <c r="E1164" s="262"/>
      <c r="F1164" s="262"/>
      <c r="G1164" s="263"/>
      <c r="H1164" s="264"/>
      <c r="I1164" s="265">
        <f>H1144</f>
        <v>-4800</v>
      </c>
      <c r="J1164" s="250"/>
    </row>
    <row r="1165" spans="2:10" s="245" customFormat="1" ht="10.199999999999999">
      <c r="B1165" s="756"/>
      <c r="C1165" s="757"/>
      <c r="D1165" s="266"/>
      <c r="E1165" s="267"/>
      <c r="F1165" s="267"/>
      <c r="G1165" s="268"/>
      <c r="H1165" s="269">
        <f>ROUND(IF(MID(B1165,1,5)="MİNHA",PRODUCT(D1165:G1165),0),3)</f>
        <v>0</v>
      </c>
      <c r="I1165" s="270">
        <f>ROUND(IF(MID(B1165,1,5)&lt;&gt;"MİNHA",PRODUCT(D1165:G1165),0),3)</f>
        <v>0</v>
      </c>
    </row>
    <row r="1166" spans="2:10" s="245" customFormat="1" ht="10.199999999999999">
      <c r="B1166" s="756"/>
      <c r="C1166" s="757"/>
      <c r="D1166" s="266"/>
      <c r="E1166" s="267"/>
      <c r="F1166" s="267"/>
      <c r="G1166" s="268"/>
      <c r="H1166" s="269">
        <f t="shared" ref="H1166:H1214" si="48">ROUND(IF(MID(B1166,1,5)="MİNHA",PRODUCT(D1166:G1166),0),3)</f>
        <v>0</v>
      </c>
      <c r="I1166" s="270">
        <f t="shared" ref="I1166:I1214" si="49">ROUND(IF(MID(B1166,1,5)&lt;&gt;"MİNHA",PRODUCT(D1166:G1166),0),3)</f>
        <v>0</v>
      </c>
    </row>
    <row r="1167" spans="2:10" s="245" customFormat="1" ht="10.199999999999999">
      <c r="B1167" s="756"/>
      <c r="C1167" s="757"/>
      <c r="D1167" s="266"/>
      <c r="E1167" s="267"/>
      <c r="F1167" s="267"/>
      <c r="G1167" s="268"/>
      <c r="H1167" s="269">
        <f t="shared" si="48"/>
        <v>0</v>
      </c>
      <c r="I1167" s="270">
        <f t="shared" si="49"/>
        <v>0</v>
      </c>
    </row>
    <row r="1168" spans="2:10" s="245" customFormat="1" ht="10.199999999999999">
      <c r="B1168" s="756"/>
      <c r="C1168" s="757"/>
      <c r="D1168" s="266"/>
      <c r="E1168" s="267"/>
      <c r="F1168" s="267"/>
      <c r="G1168" s="268"/>
      <c r="H1168" s="269">
        <f t="shared" si="48"/>
        <v>0</v>
      </c>
      <c r="I1168" s="270">
        <f t="shared" si="49"/>
        <v>0</v>
      </c>
    </row>
    <row r="1169" spans="2:9" s="245" customFormat="1" ht="10.199999999999999">
      <c r="B1169" s="756"/>
      <c r="C1169" s="757"/>
      <c r="D1169" s="266"/>
      <c r="E1169" s="267"/>
      <c r="F1169" s="267"/>
      <c r="G1169" s="268"/>
      <c r="H1169" s="269">
        <f t="shared" si="48"/>
        <v>0</v>
      </c>
      <c r="I1169" s="270">
        <f t="shared" si="49"/>
        <v>0</v>
      </c>
    </row>
    <row r="1170" spans="2:9" s="245" customFormat="1" ht="10.199999999999999">
      <c r="B1170" s="756"/>
      <c r="C1170" s="757"/>
      <c r="D1170" s="266"/>
      <c r="E1170" s="267"/>
      <c r="F1170" s="267"/>
      <c r="G1170" s="268"/>
      <c r="H1170" s="269">
        <f t="shared" si="48"/>
        <v>0</v>
      </c>
      <c r="I1170" s="270">
        <f t="shared" si="49"/>
        <v>0</v>
      </c>
    </row>
    <row r="1171" spans="2:9" s="245" customFormat="1" ht="10.199999999999999">
      <c r="B1171" s="756"/>
      <c r="C1171" s="757"/>
      <c r="D1171" s="266"/>
      <c r="E1171" s="267"/>
      <c r="F1171" s="267"/>
      <c r="G1171" s="268"/>
      <c r="H1171" s="269">
        <f t="shared" si="48"/>
        <v>0</v>
      </c>
      <c r="I1171" s="270">
        <f t="shared" si="49"/>
        <v>0</v>
      </c>
    </row>
    <row r="1172" spans="2:9" s="245" customFormat="1" ht="10.199999999999999">
      <c r="B1172" s="756"/>
      <c r="C1172" s="757"/>
      <c r="D1172" s="266"/>
      <c r="E1172" s="267"/>
      <c r="F1172" s="267"/>
      <c r="G1172" s="268"/>
      <c r="H1172" s="269">
        <f t="shared" si="48"/>
        <v>0</v>
      </c>
      <c r="I1172" s="270">
        <f t="shared" si="49"/>
        <v>0</v>
      </c>
    </row>
    <row r="1173" spans="2:9" s="245" customFormat="1" ht="10.199999999999999">
      <c r="B1173" s="756"/>
      <c r="C1173" s="757"/>
      <c r="D1173" s="266"/>
      <c r="E1173" s="267"/>
      <c r="F1173" s="267"/>
      <c r="G1173" s="268"/>
      <c r="H1173" s="269">
        <f t="shared" si="48"/>
        <v>0</v>
      </c>
      <c r="I1173" s="270">
        <f t="shared" si="49"/>
        <v>0</v>
      </c>
    </row>
    <row r="1174" spans="2:9" s="245" customFormat="1" ht="10.199999999999999">
      <c r="B1174" s="756"/>
      <c r="C1174" s="757"/>
      <c r="D1174" s="266"/>
      <c r="E1174" s="267"/>
      <c r="F1174" s="267"/>
      <c r="G1174" s="268"/>
      <c r="H1174" s="269">
        <f t="shared" si="48"/>
        <v>0</v>
      </c>
      <c r="I1174" s="270">
        <f t="shared" si="49"/>
        <v>0</v>
      </c>
    </row>
    <row r="1175" spans="2:9" s="245" customFormat="1" ht="10.199999999999999">
      <c r="B1175" s="756"/>
      <c r="C1175" s="757"/>
      <c r="D1175" s="266"/>
      <c r="E1175" s="267"/>
      <c r="F1175" s="267"/>
      <c r="G1175" s="268"/>
      <c r="H1175" s="269">
        <f t="shared" si="48"/>
        <v>0</v>
      </c>
      <c r="I1175" s="270">
        <f t="shared" si="49"/>
        <v>0</v>
      </c>
    </row>
    <row r="1176" spans="2:9" s="245" customFormat="1" ht="10.199999999999999">
      <c r="B1176" s="756"/>
      <c r="C1176" s="757"/>
      <c r="D1176" s="266"/>
      <c r="E1176" s="267"/>
      <c r="F1176" s="267"/>
      <c r="G1176" s="268"/>
      <c r="H1176" s="269">
        <f t="shared" si="48"/>
        <v>0</v>
      </c>
      <c r="I1176" s="270">
        <f t="shared" si="49"/>
        <v>0</v>
      </c>
    </row>
    <row r="1177" spans="2:9" s="245" customFormat="1" ht="10.199999999999999">
      <c r="B1177" s="756"/>
      <c r="C1177" s="757"/>
      <c r="D1177" s="266"/>
      <c r="E1177" s="267"/>
      <c r="F1177" s="267"/>
      <c r="G1177" s="268"/>
      <c r="H1177" s="269">
        <f t="shared" si="48"/>
        <v>0</v>
      </c>
      <c r="I1177" s="270">
        <f t="shared" si="49"/>
        <v>0</v>
      </c>
    </row>
    <row r="1178" spans="2:9" s="245" customFormat="1" ht="10.199999999999999">
      <c r="B1178" s="756"/>
      <c r="C1178" s="757"/>
      <c r="D1178" s="266"/>
      <c r="E1178" s="267"/>
      <c r="F1178" s="267"/>
      <c r="G1178" s="268"/>
      <c r="H1178" s="269">
        <f t="shared" si="48"/>
        <v>0</v>
      </c>
      <c r="I1178" s="270">
        <f t="shared" si="49"/>
        <v>0</v>
      </c>
    </row>
    <row r="1179" spans="2:9" s="245" customFormat="1" ht="10.199999999999999">
      <c r="B1179" s="756"/>
      <c r="C1179" s="757"/>
      <c r="D1179" s="266"/>
      <c r="E1179" s="267"/>
      <c r="F1179" s="267"/>
      <c r="G1179" s="268"/>
      <c r="H1179" s="269">
        <f t="shared" si="48"/>
        <v>0</v>
      </c>
      <c r="I1179" s="270">
        <f t="shared" si="49"/>
        <v>0</v>
      </c>
    </row>
    <row r="1180" spans="2:9" s="245" customFormat="1" ht="10.199999999999999">
      <c r="B1180" s="756"/>
      <c r="C1180" s="757"/>
      <c r="D1180" s="266"/>
      <c r="E1180" s="267"/>
      <c r="F1180" s="267"/>
      <c r="G1180" s="268"/>
      <c r="H1180" s="269">
        <f t="shared" si="48"/>
        <v>0</v>
      </c>
      <c r="I1180" s="270">
        <f t="shared" si="49"/>
        <v>0</v>
      </c>
    </row>
    <row r="1181" spans="2:9" s="245" customFormat="1" ht="10.199999999999999">
      <c r="B1181" s="756"/>
      <c r="C1181" s="757"/>
      <c r="D1181" s="266"/>
      <c r="E1181" s="267"/>
      <c r="F1181" s="267"/>
      <c r="G1181" s="268"/>
      <c r="H1181" s="269">
        <f t="shared" si="48"/>
        <v>0</v>
      </c>
      <c r="I1181" s="270">
        <f t="shared" si="49"/>
        <v>0</v>
      </c>
    </row>
    <row r="1182" spans="2:9" s="245" customFormat="1" ht="10.199999999999999">
      <c r="B1182" s="756"/>
      <c r="C1182" s="757"/>
      <c r="D1182" s="266"/>
      <c r="E1182" s="267"/>
      <c r="F1182" s="267"/>
      <c r="G1182" s="268"/>
      <c r="H1182" s="269">
        <f t="shared" si="48"/>
        <v>0</v>
      </c>
      <c r="I1182" s="270">
        <f t="shared" si="49"/>
        <v>0</v>
      </c>
    </row>
    <row r="1183" spans="2:9" s="245" customFormat="1" ht="10.199999999999999">
      <c r="B1183" s="756"/>
      <c r="C1183" s="757"/>
      <c r="D1183" s="266"/>
      <c r="E1183" s="267"/>
      <c r="F1183" s="267"/>
      <c r="G1183" s="268"/>
      <c r="H1183" s="269">
        <f t="shared" si="48"/>
        <v>0</v>
      </c>
      <c r="I1183" s="270">
        <f t="shared" si="49"/>
        <v>0</v>
      </c>
    </row>
    <row r="1184" spans="2:9" s="245" customFormat="1" ht="10.199999999999999">
      <c r="B1184" s="756"/>
      <c r="C1184" s="757"/>
      <c r="D1184" s="266"/>
      <c r="E1184" s="267"/>
      <c r="F1184" s="267"/>
      <c r="G1184" s="268"/>
      <c r="H1184" s="269">
        <f t="shared" si="48"/>
        <v>0</v>
      </c>
      <c r="I1184" s="270">
        <f t="shared" si="49"/>
        <v>0</v>
      </c>
    </row>
    <row r="1185" spans="2:9" s="245" customFormat="1" ht="10.199999999999999">
      <c r="B1185" s="756"/>
      <c r="C1185" s="757"/>
      <c r="D1185" s="266"/>
      <c r="E1185" s="267"/>
      <c r="F1185" s="267"/>
      <c r="G1185" s="268"/>
      <c r="H1185" s="269">
        <f t="shared" si="48"/>
        <v>0</v>
      </c>
      <c r="I1185" s="270">
        <f t="shared" si="49"/>
        <v>0</v>
      </c>
    </row>
    <row r="1186" spans="2:9" s="245" customFormat="1" ht="10.199999999999999">
      <c r="B1186" s="756"/>
      <c r="C1186" s="757"/>
      <c r="D1186" s="266"/>
      <c r="E1186" s="267"/>
      <c r="F1186" s="267"/>
      <c r="G1186" s="268"/>
      <c r="H1186" s="269">
        <f t="shared" si="48"/>
        <v>0</v>
      </c>
      <c r="I1186" s="270">
        <f t="shared" si="49"/>
        <v>0</v>
      </c>
    </row>
    <row r="1187" spans="2:9" s="245" customFormat="1" ht="10.199999999999999">
      <c r="B1187" s="756"/>
      <c r="C1187" s="757"/>
      <c r="D1187" s="266"/>
      <c r="E1187" s="267"/>
      <c r="F1187" s="267"/>
      <c r="G1187" s="268"/>
      <c r="H1187" s="269">
        <f t="shared" si="48"/>
        <v>0</v>
      </c>
      <c r="I1187" s="270">
        <f t="shared" si="49"/>
        <v>0</v>
      </c>
    </row>
    <row r="1188" spans="2:9" s="245" customFormat="1" ht="10.199999999999999">
      <c r="B1188" s="756"/>
      <c r="C1188" s="757"/>
      <c r="D1188" s="266"/>
      <c r="E1188" s="267"/>
      <c r="F1188" s="267"/>
      <c r="G1188" s="268"/>
      <c r="H1188" s="269">
        <f t="shared" si="48"/>
        <v>0</v>
      </c>
      <c r="I1188" s="270">
        <f t="shared" si="49"/>
        <v>0</v>
      </c>
    </row>
    <row r="1189" spans="2:9" s="245" customFormat="1" ht="10.199999999999999">
      <c r="B1189" s="756"/>
      <c r="C1189" s="757"/>
      <c r="D1189" s="266"/>
      <c r="E1189" s="267"/>
      <c r="F1189" s="267"/>
      <c r="G1189" s="268"/>
      <c r="H1189" s="269">
        <f t="shared" si="48"/>
        <v>0</v>
      </c>
      <c r="I1189" s="270">
        <f t="shared" si="49"/>
        <v>0</v>
      </c>
    </row>
    <row r="1190" spans="2:9" s="245" customFormat="1" ht="10.199999999999999">
      <c r="B1190" s="756"/>
      <c r="C1190" s="757"/>
      <c r="D1190" s="266"/>
      <c r="E1190" s="267"/>
      <c r="F1190" s="267"/>
      <c r="G1190" s="268"/>
      <c r="H1190" s="269">
        <f t="shared" si="48"/>
        <v>0</v>
      </c>
      <c r="I1190" s="270">
        <f t="shared" si="49"/>
        <v>0</v>
      </c>
    </row>
    <row r="1191" spans="2:9" s="245" customFormat="1" ht="10.199999999999999">
      <c r="B1191" s="756"/>
      <c r="C1191" s="757"/>
      <c r="D1191" s="266"/>
      <c r="E1191" s="267"/>
      <c r="F1191" s="267"/>
      <c r="G1191" s="268"/>
      <c r="H1191" s="269">
        <f t="shared" si="48"/>
        <v>0</v>
      </c>
      <c r="I1191" s="270">
        <f t="shared" si="49"/>
        <v>0</v>
      </c>
    </row>
    <row r="1192" spans="2:9" s="245" customFormat="1" ht="10.199999999999999">
      <c r="B1192" s="756"/>
      <c r="C1192" s="757"/>
      <c r="D1192" s="266"/>
      <c r="E1192" s="267"/>
      <c r="F1192" s="267"/>
      <c r="G1192" s="268"/>
      <c r="H1192" s="269">
        <f t="shared" si="48"/>
        <v>0</v>
      </c>
      <c r="I1192" s="270">
        <f t="shared" si="49"/>
        <v>0</v>
      </c>
    </row>
    <row r="1193" spans="2:9" s="245" customFormat="1" ht="10.199999999999999">
      <c r="B1193" s="756"/>
      <c r="C1193" s="757"/>
      <c r="D1193" s="266"/>
      <c r="E1193" s="267"/>
      <c r="F1193" s="267"/>
      <c r="G1193" s="268"/>
      <c r="H1193" s="269">
        <f t="shared" si="48"/>
        <v>0</v>
      </c>
      <c r="I1193" s="270">
        <f t="shared" si="49"/>
        <v>0</v>
      </c>
    </row>
    <row r="1194" spans="2:9" s="245" customFormat="1" ht="10.199999999999999">
      <c r="B1194" s="756"/>
      <c r="C1194" s="757"/>
      <c r="D1194" s="266"/>
      <c r="E1194" s="267"/>
      <c r="F1194" s="267"/>
      <c r="G1194" s="268"/>
      <c r="H1194" s="269">
        <f t="shared" si="48"/>
        <v>0</v>
      </c>
      <c r="I1194" s="270">
        <f t="shared" si="49"/>
        <v>0</v>
      </c>
    </row>
    <row r="1195" spans="2:9" s="245" customFormat="1" ht="10.199999999999999">
      <c r="B1195" s="756"/>
      <c r="C1195" s="757"/>
      <c r="D1195" s="266"/>
      <c r="E1195" s="267"/>
      <c r="F1195" s="267"/>
      <c r="G1195" s="268"/>
      <c r="H1195" s="269">
        <f t="shared" si="48"/>
        <v>0</v>
      </c>
      <c r="I1195" s="270">
        <f t="shared" si="49"/>
        <v>0</v>
      </c>
    </row>
    <row r="1196" spans="2:9" s="245" customFormat="1" ht="10.199999999999999">
      <c r="B1196" s="756"/>
      <c r="C1196" s="757"/>
      <c r="D1196" s="266"/>
      <c r="E1196" s="267"/>
      <c r="F1196" s="267"/>
      <c r="G1196" s="268"/>
      <c r="H1196" s="269">
        <f t="shared" si="48"/>
        <v>0</v>
      </c>
      <c r="I1196" s="270">
        <f t="shared" si="49"/>
        <v>0</v>
      </c>
    </row>
    <row r="1197" spans="2:9" s="245" customFormat="1" ht="10.199999999999999">
      <c r="B1197" s="756"/>
      <c r="C1197" s="757"/>
      <c r="D1197" s="266"/>
      <c r="E1197" s="267"/>
      <c r="F1197" s="267"/>
      <c r="G1197" s="268"/>
      <c r="H1197" s="269">
        <f t="shared" si="48"/>
        <v>0</v>
      </c>
      <c r="I1197" s="270">
        <f t="shared" si="49"/>
        <v>0</v>
      </c>
    </row>
    <row r="1198" spans="2:9" s="245" customFormat="1" ht="10.199999999999999">
      <c r="B1198" s="756"/>
      <c r="C1198" s="757"/>
      <c r="D1198" s="266"/>
      <c r="E1198" s="267"/>
      <c r="F1198" s="267"/>
      <c r="G1198" s="268"/>
      <c r="H1198" s="269">
        <f t="shared" si="48"/>
        <v>0</v>
      </c>
      <c r="I1198" s="270">
        <f t="shared" si="49"/>
        <v>0</v>
      </c>
    </row>
    <row r="1199" spans="2:9" s="245" customFormat="1" ht="10.199999999999999">
      <c r="B1199" s="756"/>
      <c r="C1199" s="757"/>
      <c r="D1199" s="266"/>
      <c r="E1199" s="267"/>
      <c r="F1199" s="267"/>
      <c r="G1199" s="268"/>
      <c r="H1199" s="269">
        <f t="shared" si="48"/>
        <v>0</v>
      </c>
      <c r="I1199" s="270">
        <f t="shared" si="49"/>
        <v>0</v>
      </c>
    </row>
    <row r="1200" spans="2:9" s="245" customFormat="1" ht="10.199999999999999">
      <c r="B1200" s="756"/>
      <c r="C1200" s="757"/>
      <c r="D1200" s="266"/>
      <c r="E1200" s="267"/>
      <c r="F1200" s="267"/>
      <c r="G1200" s="268"/>
      <c r="H1200" s="269">
        <f t="shared" si="48"/>
        <v>0</v>
      </c>
      <c r="I1200" s="270">
        <f t="shared" si="49"/>
        <v>0</v>
      </c>
    </row>
    <row r="1201" spans="2:9" s="245" customFormat="1" ht="10.199999999999999">
      <c r="B1201" s="756"/>
      <c r="C1201" s="757"/>
      <c r="D1201" s="266"/>
      <c r="E1201" s="267"/>
      <c r="F1201" s="267"/>
      <c r="G1201" s="268"/>
      <c r="H1201" s="269">
        <f t="shared" si="48"/>
        <v>0</v>
      </c>
      <c r="I1201" s="270">
        <f t="shared" si="49"/>
        <v>0</v>
      </c>
    </row>
    <row r="1202" spans="2:9" s="245" customFormat="1" ht="10.199999999999999">
      <c r="B1202" s="756"/>
      <c r="C1202" s="757"/>
      <c r="D1202" s="266"/>
      <c r="E1202" s="267"/>
      <c r="F1202" s="267"/>
      <c r="G1202" s="268"/>
      <c r="H1202" s="269">
        <f t="shared" si="48"/>
        <v>0</v>
      </c>
      <c r="I1202" s="270">
        <f t="shared" si="49"/>
        <v>0</v>
      </c>
    </row>
    <row r="1203" spans="2:9" s="245" customFormat="1" ht="10.199999999999999">
      <c r="B1203" s="756"/>
      <c r="C1203" s="757"/>
      <c r="D1203" s="266"/>
      <c r="E1203" s="267"/>
      <c r="F1203" s="267"/>
      <c r="G1203" s="268"/>
      <c r="H1203" s="269">
        <f t="shared" si="48"/>
        <v>0</v>
      </c>
      <c r="I1203" s="270">
        <f t="shared" si="49"/>
        <v>0</v>
      </c>
    </row>
    <row r="1204" spans="2:9" s="245" customFormat="1" ht="10.199999999999999">
      <c r="B1204" s="756"/>
      <c r="C1204" s="757"/>
      <c r="D1204" s="266"/>
      <c r="E1204" s="267"/>
      <c r="F1204" s="267"/>
      <c r="G1204" s="268"/>
      <c r="H1204" s="269">
        <f t="shared" si="48"/>
        <v>0</v>
      </c>
      <c r="I1204" s="270">
        <f t="shared" si="49"/>
        <v>0</v>
      </c>
    </row>
    <row r="1205" spans="2:9" s="245" customFormat="1" ht="10.199999999999999">
      <c r="B1205" s="756"/>
      <c r="C1205" s="757"/>
      <c r="D1205" s="266"/>
      <c r="E1205" s="267"/>
      <c r="F1205" s="267"/>
      <c r="G1205" s="268"/>
      <c r="H1205" s="269">
        <f t="shared" si="48"/>
        <v>0</v>
      </c>
      <c r="I1205" s="270">
        <f t="shared" si="49"/>
        <v>0</v>
      </c>
    </row>
    <row r="1206" spans="2:9" s="245" customFormat="1" ht="10.199999999999999">
      <c r="B1206" s="756"/>
      <c r="C1206" s="757"/>
      <c r="D1206" s="266"/>
      <c r="E1206" s="267"/>
      <c r="F1206" s="267"/>
      <c r="G1206" s="268"/>
      <c r="H1206" s="269">
        <f t="shared" si="48"/>
        <v>0</v>
      </c>
      <c r="I1206" s="270">
        <f t="shared" si="49"/>
        <v>0</v>
      </c>
    </row>
    <row r="1207" spans="2:9" s="245" customFormat="1" ht="10.199999999999999">
      <c r="B1207" s="756"/>
      <c r="C1207" s="757"/>
      <c r="D1207" s="266"/>
      <c r="E1207" s="267"/>
      <c r="F1207" s="267"/>
      <c r="G1207" s="268"/>
      <c r="H1207" s="269">
        <f t="shared" si="48"/>
        <v>0</v>
      </c>
      <c r="I1207" s="270">
        <f t="shared" si="49"/>
        <v>0</v>
      </c>
    </row>
    <row r="1208" spans="2:9" s="245" customFormat="1" ht="10.199999999999999">
      <c r="B1208" s="756"/>
      <c r="C1208" s="757"/>
      <c r="D1208" s="266"/>
      <c r="E1208" s="267"/>
      <c r="F1208" s="267"/>
      <c r="G1208" s="268"/>
      <c r="H1208" s="269">
        <f t="shared" si="48"/>
        <v>0</v>
      </c>
      <c r="I1208" s="270">
        <f t="shared" si="49"/>
        <v>0</v>
      </c>
    </row>
    <row r="1209" spans="2:9" s="245" customFormat="1" ht="10.199999999999999">
      <c r="B1209" s="756"/>
      <c r="C1209" s="757"/>
      <c r="D1209" s="266"/>
      <c r="E1209" s="267"/>
      <c r="F1209" s="267"/>
      <c r="G1209" s="268"/>
      <c r="H1209" s="269">
        <f t="shared" si="48"/>
        <v>0</v>
      </c>
      <c r="I1209" s="270">
        <f t="shared" si="49"/>
        <v>0</v>
      </c>
    </row>
    <row r="1210" spans="2:9" s="245" customFormat="1" ht="10.199999999999999">
      <c r="B1210" s="756"/>
      <c r="C1210" s="757"/>
      <c r="D1210" s="266"/>
      <c r="E1210" s="267"/>
      <c r="F1210" s="267"/>
      <c r="G1210" s="268"/>
      <c r="H1210" s="269">
        <f t="shared" si="48"/>
        <v>0</v>
      </c>
      <c r="I1210" s="270">
        <f t="shared" si="49"/>
        <v>0</v>
      </c>
    </row>
    <row r="1211" spans="2:9" s="245" customFormat="1" ht="10.199999999999999">
      <c r="B1211" s="756"/>
      <c r="C1211" s="757"/>
      <c r="D1211" s="266"/>
      <c r="E1211" s="267"/>
      <c r="F1211" s="267"/>
      <c r="G1211" s="268"/>
      <c r="H1211" s="269">
        <f t="shared" si="48"/>
        <v>0</v>
      </c>
      <c r="I1211" s="270">
        <f t="shared" si="49"/>
        <v>0</v>
      </c>
    </row>
    <row r="1212" spans="2:9" s="245" customFormat="1" ht="10.199999999999999">
      <c r="B1212" s="756"/>
      <c r="C1212" s="757"/>
      <c r="D1212" s="266"/>
      <c r="E1212" s="267"/>
      <c r="F1212" s="267"/>
      <c r="G1212" s="268"/>
      <c r="H1212" s="269">
        <f t="shared" si="48"/>
        <v>0</v>
      </c>
      <c r="I1212" s="270">
        <f t="shared" si="49"/>
        <v>0</v>
      </c>
    </row>
    <row r="1213" spans="2:9" s="245" customFormat="1" ht="10.199999999999999">
      <c r="B1213" s="756"/>
      <c r="C1213" s="757"/>
      <c r="D1213" s="266"/>
      <c r="E1213" s="267"/>
      <c r="F1213" s="267"/>
      <c r="G1213" s="268"/>
      <c r="H1213" s="269">
        <f t="shared" si="48"/>
        <v>0</v>
      </c>
      <c r="I1213" s="270">
        <f t="shared" si="49"/>
        <v>0</v>
      </c>
    </row>
    <row r="1214" spans="2:9" s="245" customFormat="1" ht="10.199999999999999">
      <c r="B1214" s="758"/>
      <c r="C1214" s="759"/>
      <c r="D1214" s="271"/>
      <c r="E1214" s="272"/>
      <c r="F1214" s="272"/>
      <c r="G1214" s="273"/>
      <c r="H1214" s="274">
        <f t="shared" si="48"/>
        <v>0</v>
      </c>
      <c r="I1214" s="275">
        <f t="shared" si="49"/>
        <v>0</v>
      </c>
    </row>
    <row r="1215" spans="2:9" s="244" customFormat="1" ht="12">
      <c r="B1215" s="762" t="s">
        <v>233</v>
      </c>
      <c r="C1215" s="763"/>
      <c r="D1215" s="763"/>
      <c r="E1215" s="763"/>
      <c r="F1215" s="763"/>
      <c r="G1215" s="764"/>
      <c r="H1215" s="276">
        <f>ROUND(SUM(H1165:H1214),3)</f>
        <v>0</v>
      </c>
      <c r="I1215" s="277">
        <f>ROUND(SUM(I1165:I1214),3)</f>
        <v>0</v>
      </c>
    </row>
    <row r="1216" spans="2:9" s="244" customFormat="1" ht="12.6" thickBot="1">
      <c r="B1216" s="765" t="s">
        <v>234</v>
      </c>
      <c r="C1216" s="766"/>
      <c r="D1216" s="766"/>
      <c r="E1216" s="766"/>
      <c r="F1216" s="766"/>
      <c r="G1216" s="767"/>
      <c r="H1216" s="768">
        <f>ROUND(I1215-H1215+I1164,3)</f>
        <v>-4800</v>
      </c>
      <c r="I1216" s="769"/>
    </row>
    <row r="1217" spans="2:9" s="245" customFormat="1" ht="10.8" thickTop="1">
      <c r="B1217" s="770" t="s">
        <v>5</v>
      </c>
      <c r="C1217" s="771"/>
      <c r="D1217" s="774" t="s">
        <v>6</v>
      </c>
      <c r="E1217" s="775"/>
      <c r="F1217" s="775"/>
      <c r="G1217" s="775"/>
      <c r="H1217" s="775"/>
      <c r="I1217" s="776"/>
    </row>
    <row r="1218" spans="2:9" s="245" customFormat="1" ht="10.199999999999999">
      <c r="B1218" s="772"/>
      <c r="C1218" s="773"/>
      <c r="D1218" s="777" t="s">
        <v>235</v>
      </c>
      <c r="E1218" s="778"/>
      <c r="F1218" s="778"/>
      <c r="G1218" s="778"/>
      <c r="H1218" s="779" t="s">
        <v>236</v>
      </c>
      <c r="I1218" s="780"/>
    </row>
    <row r="1219" spans="2:9" s="245" customFormat="1" ht="10.199999999999999">
      <c r="B1219" s="798" t="str">
        <f>B1147</f>
        <v>YENİ YAPI</v>
      </c>
      <c r="C1219" s="799"/>
      <c r="D1219" s="802" t="str">
        <f>D1147</f>
        <v>Emrah Kulaklı</v>
      </c>
      <c r="E1219" s="803"/>
      <c r="F1219" s="803"/>
      <c r="G1219" s="803"/>
      <c r="H1219" s="802" t="str">
        <f>H1147</f>
        <v>Emrullah Yavaş</v>
      </c>
      <c r="I1219" s="804"/>
    </row>
    <row r="1220" spans="2:9" s="245" customFormat="1" ht="10.199999999999999">
      <c r="B1220" s="800"/>
      <c r="C1220" s="801"/>
      <c r="D1220" s="802" t="str">
        <f>D1148</f>
        <v>İnşaat Mühendisi</v>
      </c>
      <c r="E1220" s="803"/>
      <c r="F1220" s="803"/>
      <c r="G1220" s="803"/>
      <c r="H1220" s="802" t="str">
        <f>H1148</f>
        <v>İnşaat Mühendisi</v>
      </c>
      <c r="I1220" s="804"/>
    </row>
    <row r="1221" spans="2:9" s="245" customFormat="1" ht="10.199999999999999">
      <c r="B1221" s="800"/>
      <c r="C1221" s="801"/>
      <c r="D1221" s="259"/>
      <c r="H1221" s="259"/>
      <c r="I1221" s="254"/>
    </row>
    <row r="1222" spans="2:9" s="245" customFormat="1" ht="10.199999999999999">
      <c r="B1222" s="253"/>
      <c r="D1222" s="259"/>
      <c r="H1222" s="259"/>
      <c r="I1222" s="254"/>
    </row>
    <row r="1223" spans="2:9" s="245" customFormat="1" ht="10.8" thickBot="1">
      <c r="B1223" s="255"/>
      <c r="C1223" s="256"/>
      <c r="D1223" s="260"/>
      <c r="E1223" s="256"/>
      <c r="F1223" s="256"/>
      <c r="G1223" s="256"/>
      <c r="H1223" s="260"/>
      <c r="I1223" s="257"/>
    </row>
    <row r="1224" spans="2:9" s="245" customFormat="1" ht="6" customHeight="1" thickTop="1"/>
    <row r="1225" spans="2:9" ht="3.75" customHeight="1"/>
    <row r="1226" spans="2:9" ht="9.75" customHeight="1" thickBot="1">
      <c r="B1226" s="246"/>
      <c r="C1226" s="246"/>
      <c r="D1226" s="245"/>
      <c r="H1226" s="247" t="s">
        <v>232</v>
      </c>
      <c r="I1226" s="248">
        <f>I1154+1</f>
        <v>17</v>
      </c>
    </row>
    <row r="1227" spans="2:9" s="244" customFormat="1" ht="12" customHeight="1" thickTop="1">
      <c r="B1227" s="278" t="s">
        <v>6</v>
      </c>
      <c r="C1227" s="760" t="str">
        <f>C1155</f>
        <v>:FARSYAPI</v>
      </c>
      <c r="D1227" s="760"/>
      <c r="E1227" s="760"/>
      <c r="F1227" s="760"/>
      <c r="G1227" s="760"/>
      <c r="H1227" s="760"/>
      <c r="I1227" s="761"/>
    </row>
    <row r="1228" spans="2:9" s="244" customFormat="1" ht="12">
      <c r="B1228" s="279" t="s">
        <v>5</v>
      </c>
      <c r="C1228" s="783" t="str">
        <f t="shared" ref="C1228:C1231" si="50">C1156</f>
        <v>:YENİ YAPI</v>
      </c>
      <c r="D1228" s="783"/>
      <c r="E1228" s="783"/>
      <c r="F1228" s="783"/>
      <c r="G1228" s="783"/>
      <c r="H1228" s="783"/>
      <c r="I1228" s="784"/>
    </row>
    <row r="1229" spans="2:9" s="244" customFormat="1" ht="12" customHeight="1">
      <c r="B1229" s="279" t="s">
        <v>230</v>
      </c>
      <c r="C1229" s="785" t="str">
        <f t="shared" si="50"/>
        <v xml:space="preserve">:PANDROS </v>
      </c>
      <c r="D1229" s="785"/>
      <c r="E1229" s="785"/>
      <c r="F1229" s="785"/>
      <c r="G1229" s="785"/>
      <c r="H1229" s="785"/>
      <c r="I1229" s="786"/>
    </row>
    <row r="1230" spans="2:9" s="244" customFormat="1" ht="12" customHeight="1">
      <c r="B1230" s="279" t="s">
        <v>231</v>
      </c>
      <c r="C1230" s="783" t="str">
        <f t="shared" si="50"/>
        <v>:İNCE İŞLER</v>
      </c>
      <c r="D1230" s="783"/>
      <c r="E1230" s="783"/>
      <c r="F1230" s="783"/>
      <c r="G1230" s="783"/>
      <c r="H1230" s="783"/>
      <c r="I1230" s="784"/>
    </row>
    <row r="1231" spans="2:9" s="244" customFormat="1" ht="33" customHeight="1">
      <c r="B1231" s="280" t="s">
        <v>228</v>
      </c>
      <c r="C1231" s="787" t="str">
        <f t="shared" si="50"/>
        <v>:Kamp ve Konaklama Kesintisi</v>
      </c>
      <c r="D1231" s="787"/>
      <c r="E1231" s="787"/>
      <c r="F1231" s="787"/>
      <c r="G1231" s="787"/>
      <c r="H1231" s="787"/>
      <c r="I1231" s="788"/>
    </row>
    <row r="1232" spans="2:9" s="244" customFormat="1" ht="12.6" thickBot="1">
      <c r="B1232" s="281" t="s">
        <v>9</v>
      </c>
      <c r="C1232" s="282" t="str">
        <f>C1160</f>
        <v>:KES.04</v>
      </c>
      <c r="D1232" s="283" t="s">
        <v>1</v>
      </c>
      <c r="E1232" s="283" t="str">
        <f>E1160</f>
        <v>:pkt</v>
      </c>
      <c r="F1232" s="283"/>
      <c r="G1232" s="283"/>
      <c r="H1232" s="283" t="s">
        <v>198</v>
      </c>
      <c r="I1232" s="284" t="str">
        <f>I1160</f>
        <v>:1TL</v>
      </c>
    </row>
    <row r="1233" spans="2:10" s="249" customFormat="1" ht="24" customHeight="1" thickTop="1" thickBot="1">
      <c r="B1233" s="789" t="s">
        <v>229</v>
      </c>
      <c r="C1233" s="790"/>
      <c r="D1233" s="790"/>
      <c r="E1233" s="790"/>
      <c r="F1233" s="790"/>
      <c r="G1233" s="790"/>
      <c r="H1233" s="790"/>
      <c r="I1233" s="791"/>
    </row>
    <row r="1234" spans="2:10" s="244" customFormat="1" ht="12.6" thickTop="1">
      <c r="B1234" s="792" t="s">
        <v>223</v>
      </c>
      <c r="C1234" s="793"/>
      <c r="D1234" s="793" t="s">
        <v>145</v>
      </c>
      <c r="E1234" s="793"/>
      <c r="F1234" s="793"/>
      <c r="G1234" s="793"/>
      <c r="H1234" s="796" t="s">
        <v>3</v>
      </c>
      <c r="I1234" s="797"/>
    </row>
    <row r="1235" spans="2:10" s="244" customFormat="1" ht="12">
      <c r="B1235" s="794"/>
      <c r="C1235" s="795"/>
      <c r="D1235" s="251" t="s">
        <v>147</v>
      </c>
      <c r="E1235" s="251" t="s">
        <v>224</v>
      </c>
      <c r="F1235" s="251" t="s">
        <v>225</v>
      </c>
      <c r="G1235" s="251" t="s">
        <v>148</v>
      </c>
      <c r="H1235" s="258" t="s">
        <v>226</v>
      </c>
      <c r="I1235" s="252" t="s">
        <v>227</v>
      </c>
      <c r="J1235" s="250"/>
    </row>
    <row r="1236" spans="2:10" s="244" customFormat="1" ht="12">
      <c r="B1236" s="781" t="s">
        <v>237</v>
      </c>
      <c r="C1236" s="782"/>
      <c r="D1236" s="261"/>
      <c r="E1236" s="262"/>
      <c r="F1236" s="262"/>
      <c r="G1236" s="263"/>
      <c r="H1236" s="264"/>
      <c r="I1236" s="265">
        <f>H1216</f>
        <v>-4800</v>
      </c>
      <c r="J1236" s="250"/>
    </row>
    <row r="1237" spans="2:10" s="245" customFormat="1" ht="10.199999999999999">
      <c r="B1237" s="756"/>
      <c r="C1237" s="757"/>
      <c r="D1237" s="266"/>
      <c r="E1237" s="267"/>
      <c r="F1237" s="267"/>
      <c r="G1237" s="268"/>
      <c r="H1237" s="269">
        <f>ROUND(IF(MID(B1237,1,5)="MİNHA",PRODUCT(D1237:G1237),0),3)</f>
        <v>0</v>
      </c>
      <c r="I1237" s="270">
        <f>ROUND(IF(MID(B1237,1,5)&lt;&gt;"MİNHA",PRODUCT(D1237:G1237),0),3)</f>
        <v>0</v>
      </c>
    </row>
    <row r="1238" spans="2:10" s="245" customFormat="1" ht="10.199999999999999">
      <c r="B1238" s="756"/>
      <c r="C1238" s="757"/>
      <c r="D1238" s="266"/>
      <c r="E1238" s="267"/>
      <c r="F1238" s="267"/>
      <c r="G1238" s="268"/>
      <c r="H1238" s="269">
        <f t="shared" ref="H1238:H1286" si="51">ROUND(IF(MID(B1238,1,5)="MİNHA",PRODUCT(D1238:G1238),0),3)</f>
        <v>0</v>
      </c>
      <c r="I1238" s="270">
        <f t="shared" ref="I1238:I1286" si="52">ROUND(IF(MID(B1238,1,5)&lt;&gt;"MİNHA",PRODUCT(D1238:G1238),0),3)</f>
        <v>0</v>
      </c>
    </row>
    <row r="1239" spans="2:10" s="245" customFormat="1" ht="10.199999999999999">
      <c r="B1239" s="756"/>
      <c r="C1239" s="757"/>
      <c r="D1239" s="266"/>
      <c r="E1239" s="267"/>
      <c r="F1239" s="267"/>
      <c r="G1239" s="268"/>
      <c r="H1239" s="269">
        <f t="shared" si="51"/>
        <v>0</v>
      </c>
      <c r="I1239" s="270">
        <f t="shared" si="52"/>
        <v>0</v>
      </c>
    </row>
    <row r="1240" spans="2:10" s="245" customFormat="1" ht="10.199999999999999">
      <c r="B1240" s="756"/>
      <c r="C1240" s="757"/>
      <c r="D1240" s="266"/>
      <c r="E1240" s="267"/>
      <c r="F1240" s="267"/>
      <c r="G1240" s="268"/>
      <c r="H1240" s="269">
        <f t="shared" si="51"/>
        <v>0</v>
      </c>
      <c r="I1240" s="270">
        <f t="shared" si="52"/>
        <v>0</v>
      </c>
    </row>
    <row r="1241" spans="2:10" s="245" customFormat="1" ht="10.199999999999999">
      <c r="B1241" s="756"/>
      <c r="C1241" s="757"/>
      <c r="D1241" s="266"/>
      <c r="E1241" s="267"/>
      <c r="F1241" s="267"/>
      <c r="G1241" s="268"/>
      <c r="H1241" s="269">
        <f t="shared" si="51"/>
        <v>0</v>
      </c>
      <c r="I1241" s="270">
        <f t="shared" si="52"/>
        <v>0</v>
      </c>
    </row>
    <row r="1242" spans="2:10" s="245" customFormat="1" ht="10.199999999999999">
      <c r="B1242" s="756"/>
      <c r="C1242" s="757"/>
      <c r="D1242" s="266"/>
      <c r="E1242" s="267"/>
      <c r="F1242" s="267"/>
      <c r="G1242" s="268"/>
      <c r="H1242" s="269">
        <f t="shared" si="51"/>
        <v>0</v>
      </c>
      <c r="I1242" s="270">
        <f t="shared" si="52"/>
        <v>0</v>
      </c>
    </row>
    <row r="1243" spans="2:10" s="245" customFormat="1" ht="10.199999999999999">
      <c r="B1243" s="756"/>
      <c r="C1243" s="757"/>
      <c r="D1243" s="266"/>
      <c r="E1243" s="267"/>
      <c r="F1243" s="267"/>
      <c r="G1243" s="268"/>
      <c r="H1243" s="269">
        <f t="shared" si="51"/>
        <v>0</v>
      </c>
      <c r="I1243" s="270">
        <f t="shared" si="52"/>
        <v>0</v>
      </c>
    </row>
    <row r="1244" spans="2:10" s="245" customFormat="1" ht="10.199999999999999">
      <c r="B1244" s="756"/>
      <c r="C1244" s="757"/>
      <c r="D1244" s="266"/>
      <c r="E1244" s="267"/>
      <c r="F1244" s="267"/>
      <c r="G1244" s="268"/>
      <c r="H1244" s="269">
        <f t="shared" si="51"/>
        <v>0</v>
      </c>
      <c r="I1244" s="270">
        <f t="shared" si="52"/>
        <v>0</v>
      </c>
    </row>
    <row r="1245" spans="2:10" s="245" customFormat="1" ht="10.199999999999999">
      <c r="B1245" s="756"/>
      <c r="C1245" s="757"/>
      <c r="D1245" s="266"/>
      <c r="E1245" s="267"/>
      <c r="F1245" s="267"/>
      <c r="G1245" s="268"/>
      <c r="H1245" s="269">
        <f t="shared" si="51"/>
        <v>0</v>
      </c>
      <c r="I1245" s="270">
        <f t="shared" si="52"/>
        <v>0</v>
      </c>
    </row>
    <row r="1246" spans="2:10" s="245" customFormat="1" ht="10.199999999999999">
      <c r="B1246" s="756"/>
      <c r="C1246" s="757"/>
      <c r="D1246" s="266"/>
      <c r="E1246" s="267"/>
      <c r="F1246" s="267"/>
      <c r="G1246" s="268"/>
      <c r="H1246" s="269">
        <f t="shared" si="51"/>
        <v>0</v>
      </c>
      <c r="I1246" s="270">
        <f t="shared" si="52"/>
        <v>0</v>
      </c>
    </row>
    <row r="1247" spans="2:10" s="245" customFormat="1" ht="10.199999999999999">
      <c r="B1247" s="756"/>
      <c r="C1247" s="757"/>
      <c r="D1247" s="266"/>
      <c r="E1247" s="267"/>
      <c r="F1247" s="267"/>
      <c r="G1247" s="268"/>
      <c r="H1247" s="269">
        <f t="shared" si="51"/>
        <v>0</v>
      </c>
      <c r="I1247" s="270">
        <f t="shared" si="52"/>
        <v>0</v>
      </c>
    </row>
    <row r="1248" spans="2:10" s="245" customFormat="1" ht="10.199999999999999">
      <c r="B1248" s="756"/>
      <c r="C1248" s="757"/>
      <c r="D1248" s="266"/>
      <c r="E1248" s="267"/>
      <c r="F1248" s="267"/>
      <c r="G1248" s="268"/>
      <c r="H1248" s="269">
        <f t="shared" si="51"/>
        <v>0</v>
      </c>
      <c r="I1248" s="270">
        <f t="shared" si="52"/>
        <v>0</v>
      </c>
    </row>
    <row r="1249" spans="2:9" s="245" customFormat="1" ht="10.199999999999999">
      <c r="B1249" s="756"/>
      <c r="C1249" s="757"/>
      <c r="D1249" s="266"/>
      <c r="E1249" s="267"/>
      <c r="F1249" s="267"/>
      <c r="G1249" s="268"/>
      <c r="H1249" s="269">
        <f t="shared" si="51"/>
        <v>0</v>
      </c>
      <c r="I1249" s="270">
        <f t="shared" si="52"/>
        <v>0</v>
      </c>
    </row>
    <row r="1250" spans="2:9" s="245" customFormat="1" ht="10.199999999999999">
      <c r="B1250" s="756"/>
      <c r="C1250" s="757"/>
      <c r="D1250" s="266"/>
      <c r="E1250" s="267"/>
      <c r="F1250" s="267"/>
      <c r="G1250" s="268"/>
      <c r="H1250" s="269">
        <f t="shared" si="51"/>
        <v>0</v>
      </c>
      <c r="I1250" s="270">
        <f t="shared" si="52"/>
        <v>0</v>
      </c>
    </row>
    <row r="1251" spans="2:9" s="245" customFormat="1" ht="10.199999999999999">
      <c r="B1251" s="756"/>
      <c r="C1251" s="757"/>
      <c r="D1251" s="266"/>
      <c r="E1251" s="267"/>
      <c r="F1251" s="267"/>
      <c r="G1251" s="268"/>
      <c r="H1251" s="269">
        <f t="shared" si="51"/>
        <v>0</v>
      </c>
      <c r="I1251" s="270">
        <f t="shared" si="52"/>
        <v>0</v>
      </c>
    </row>
    <row r="1252" spans="2:9" s="245" customFormat="1" ht="10.199999999999999">
      <c r="B1252" s="756"/>
      <c r="C1252" s="757"/>
      <c r="D1252" s="266"/>
      <c r="E1252" s="267"/>
      <c r="F1252" s="267"/>
      <c r="G1252" s="268"/>
      <c r="H1252" s="269">
        <f t="shared" si="51"/>
        <v>0</v>
      </c>
      <c r="I1252" s="270">
        <f t="shared" si="52"/>
        <v>0</v>
      </c>
    </row>
    <row r="1253" spans="2:9" s="245" customFormat="1" ht="10.199999999999999">
      <c r="B1253" s="756"/>
      <c r="C1253" s="757"/>
      <c r="D1253" s="266"/>
      <c r="E1253" s="267"/>
      <c r="F1253" s="267"/>
      <c r="G1253" s="268"/>
      <c r="H1253" s="269">
        <f t="shared" si="51"/>
        <v>0</v>
      </c>
      <c r="I1253" s="270">
        <f t="shared" si="52"/>
        <v>0</v>
      </c>
    </row>
    <row r="1254" spans="2:9" s="245" customFormat="1" ht="10.199999999999999">
      <c r="B1254" s="756"/>
      <c r="C1254" s="757"/>
      <c r="D1254" s="266"/>
      <c r="E1254" s="267"/>
      <c r="F1254" s="267"/>
      <c r="G1254" s="268"/>
      <c r="H1254" s="269">
        <f t="shared" si="51"/>
        <v>0</v>
      </c>
      <c r="I1254" s="270">
        <f t="shared" si="52"/>
        <v>0</v>
      </c>
    </row>
    <row r="1255" spans="2:9" s="245" customFormat="1" ht="10.199999999999999">
      <c r="B1255" s="756"/>
      <c r="C1255" s="757"/>
      <c r="D1255" s="266"/>
      <c r="E1255" s="267"/>
      <c r="F1255" s="267"/>
      <c r="G1255" s="268"/>
      <c r="H1255" s="269">
        <f t="shared" si="51"/>
        <v>0</v>
      </c>
      <c r="I1255" s="270">
        <f t="shared" si="52"/>
        <v>0</v>
      </c>
    </row>
    <row r="1256" spans="2:9" s="245" customFormat="1" ht="10.199999999999999">
      <c r="B1256" s="756"/>
      <c r="C1256" s="757"/>
      <c r="D1256" s="266"/>
      <c r="E1256" s="267"/>
      <c r="F1256" s="267"/>
      <c r="G1256" s="268"/>
      <c r="H1256" s="269">
        <f t="shared" si="51"/>
        <v>0</v>
      </c>
      <c r="I1256" s="270">
        <f t="shared" si="52"/>
        <v>0</v>
      </c>
    </row>
    <row r="1257" spans="2:9" s="245" customFormat="1" ht="10.199999999999999">
      <c r="B1257" s="756"/>
      <c r="C1257" s="757"/>
      <c r="D1257" s="266"/>
      <c r="E1257" s="267"/>
      <c r="F1257" s="267"/>
      <c r="G1257" s="268"/>
      <c r="H1257" s="269">
        <f t="shared" si="51"/>
        <v>0</v>
      </c>
      <c r="I1257" s="270">
        <f t="shared" si="52"/>
        <v>0</v>
      </c>
    </row>
    <row r="1258" spans="2:9" s="245" customFormat="1" ht="10.199999999999999">
      <c r="B1258" s="756"/>
      <c r="C1258" s="757"/>
      <c r="D1258" s="266"/>
      <c r="E1258" s="267"/>
      <c r="F1258" s="267"/>
      <c r="G1258" s="268"/>
      <c r="H1258" s="269">
        <f t="shared" si="51"/>
        <v>0</v>
      </c>
      <c r="I1258" s="270">
        <f t="shared" si="52"/>
        <v>0</v>
      </c>
    </row>
    <row r="1259" spans="2:9" s="245" customFormat="1" ht="10.199999999999999">
      <c r="B1259" s="756"/>
      <c r="C1259" s="757"/>
      <c r="D1259" s="266"/>
      <c r="E1259" s="267"/>
      <c r="F1259" s="267"/>
      <c r="G1259" s="268"/>
      <c r="H1259" s="269">
        <f t="shared" si="51"/>
        <v>0</v>
      </c>
      <c r="I1259" s="270">
        <f t="shared" si="52"/>
        <v>0</v>
      </c>
    </row>
    <row r="1260" spans="2:9" s="245" customFormat="1" ht="10.199999999999999">
      <c r="B1260" s="756"/>
      <c r="C1260" s="757"/>
      <c r="D1260" s="266"/>
      <c r="E1260" s="267"/>
      <c r="F1260" s="267"/>
      <c r="G1260" s="268"/>
      <c r="H1260" s="269">
        <f t="shared" si="51"/>
        <v>0</v>
      </c>
      <c r="I1260" s="270">
        <f t="shared" si="52"/>
        <v>0</v>
      </c>
    </row>
    <row r="1261" spans="2:9" s="245" customFormat="1" ht="10.199999999999999">
      <c r="B1261" s="756"/>
      <c r="C1261" s="757"/>
      <c r="D1261" s="266"/>
      <c r="E1261" s="267"/>
      <c r="F1261" s="267"/>
      <c r="G1261" s="268"/>
      <c r="H1261" s="269">
        <f t="shared" si="51"/>
        <v>0</v>
      </c>
      <c r="I1261" s="270">
        <f t="shared" si="52"/>
        <v>0</v>
      </c>
    </row>
    <row r="1262" spans="2:9" s="245" customFormat="1" ht="10.199999999999999">
      <c r="B1262" s="756"/>
      <c r="C1262" s="757"/>
      <c r="D1262" s="266"/>
      <c r="E1262" s="267"/>
      <c r="F1262" s="267"/>
      <c r="G1262" s="268"/>
      <c r="H1262" s="269">
        <f t="shared" si="51"/>
        <v>0</v>
      </c>
      <c r="I1262" s="270">
        <f t="shared" si="52"/>
        <v>0</v>
      </c>
    </row>
    <row r="1263" spans="2:9" s="245" customFormat="1" ht="10.199999999999999">
      <c r="B1263" s="756"/>
      <c r="C1263" s="757"/>
      <c r="D1263" s="266"/>
      <c r="E1263" s="267"/>
      <c r="F1263" s="267"/>
      <c r="G1263" s="268"/>
      <c r="H1263" s="269">
        <f t="shared" si="51"/>
        <v>0</v>
      </c>
      <c r="I1263" s="270">
        <f t="shared" si="52"/>
        <v>0</v>
      </c>
    </row>
    <row r="1264" spans="2:9" s="245" customFormat="1" ht="10.199999999999999">
      <c r="B1264" s="756"/>
      <c r="C1264" s="757"/>
      <c r="D1264" s="266"/>
      <c r="E1264" s="267"/>
      <c r="F1264" s="267"/>
      <c r="G1264" s="268"/>
      <c r="H1264" s="269">
        <f t="shared" si="51"/>
        <v>0</v>
      </c>
      <c r="I1264" s="270">
        <f t="shared" si="52"/>
        <v>0</v>
      </c>
    </row>
    <row r="1265" spans="2:9" s="245" customFormat="1" ht="10.199999999999999">
      <c r="B1265" s="756"/>
      <c r="C1265" s="757"/>
      <c r="D1265" s="266"/>
      <c r="E1265" s="267"/>
      <c r="F1265" s="267"/>
      <c r="G1265" s="268"/>
      <c r="H1265" s="269">
        <f t="shared" si="51"/>
        <v>0</v>
      </c>
      <c r="I1265" s="270">
        <f t="shared" si="52"/>
        <v>0</v>
      </c>
    </row>
    <row r="1266" spans="2:9" s="245" customFormat="1" ht="10.199999999999999">
      <c r="B1266" s="756"/>
      <c r="C1266" s="757"/>
      <c r="D1266" s="266"/>
      <c r="E1266" s="267"/>
      <c r="F1266" s="267"/>
      <c r="G1266" s="268"/>
      <c r="H1266" s="269">
        <f t="shared" si="51"/>
        <v>0</v>
      </c>
      <c r="I1266" s="270">
        <f t="shared" si="52"/>
        <v>0</v>
      </c>
    </row>
    <row r="1267" spans="2:9" s="245" customFormat="1" ht="10.199999999999999">
      <c r="B1267" s="756"/>
      <c r="C1267" s="757"/>
      <c r="D1267" s="266"/>
      <c r="E1267" s="267"/>
      <c r="F1267" s="267"/>
      <c r="G1267" s="268"/>
      <c r="H1267" s="269">
        <f t="shared" si="51"/>
        <v>0</v>
      </c>
      <c r="I1267" s="270">
        <f t="shared" si="52"/>
        <v>0</v>
      </c>
    </row>
    <row r="1268" spans="2:9" s="245" customFormat="1" ht="10.199999999999999">
      <c r="B1268" s="756"/>
      <c r="C1268" s="757"/>
      <c r="D1268" s="266"/>
      <c r="E1268" s="267"/>
      <c r="F1268" s="267"/>
      <c r="G1268" s="268"/>
      <c r="H1268" s="269">
        <f t="shared" si="51"/>
        <v>0</v>
      </c>
      <c r="I1268" s="270">
        <f t="shared" si="52"/>
        <v>0</v>
      </c>
    </row>
    <row r="1269" spans="2:9" s="245" customFormat="1" ht="10.199999999999999">
      <c r="B1269" s="756"/>
      <c r="C1269" s="757"/>
      <c r="D1269" s="266"/>
      <c r="E1269" s="267"/>
      <c r="F1269" s="267"/>
      <c r="G1269" s="268"/>
      <c r="H1269" s="269">
        <f t="shared" si="51"/>
        <v>0</v>
      </c>
      <c r="I1269" s="270">
        <f t="shared" si="52"/>
        <v>0</v>
      </c>
    </row>
    <row r="1270" spans="2:9" s="245" customFormat="1" ht="10.199999999999999">
      <c r="B1270" s="756"/>
      <c r="C1270" s="757"/>
      <c r="D1270" s="266"/>
      <c r="E1270" s="267"/>
      <c r="F1270" s="267"/>
      <c r="G1270" s="268"/>
      <c r="H1270" s="269">
        <f t="shared" si="51"/>
        <v>0</v>
      </c>
      <c r="I1270" s="270">
        <f t="shared" si="52"/>
        <v>0</v>
      </c>
    </row>
    <row r="1271" spans="2:9" s="245" customFormat="1" ht="10.199999999999999">
      <c r="B1271" s="756"/>
      <c r="C1271" s="757"/>
      <c r="D1271" s="266"/>
      <c r="E1271" s="267"/>
      <c r="F1271" s="267"/>
      <c r="G1271" s="268"/>
      <c r="H1271" s="269">
        <f t="shared" si="51"/>
        <v>0</v>
      </c>
      <c r="I1271" s="270">
        <f t="shared" si="52"/>
        <v>0</v>
      </c>
    </row>
    <row r="1272" spans="2:9" s="245" customFormat="1" ht="10.199999999999999">
      <c r="B1272" s="756"/>
      <c r="C1272" s="757"/>
      <c r="D1272" s="266"/>
      <c r="E1272" s="267"/>
      <c r="F1272" s="267"/>
      <c r="G1272" s="268"/>
      <c r="H1272" s="269">
        <f t="shared" si="51"/>
        <v>0</v>
      </c>
      <c r="I1272" s="270">
        <f t="shared" si="52"/>
        <v>0</v>
      </c>
    </row>
    <row r="1273" spans="2:9" s="245" customFormat="1" ht="10.199999999999999">
      <c r="B1273" s="756"/>
      <c r="C1273" s="757"/>
      <c r="D1273" s="266"/>
      <c r="E1273" s="267"/>
      <c r="F1273" s="267"/>
      <c r="G1273" s="268"/>
      <c r="H1273" s="269">
        <f t="shared" si="51"/>
        <v>0</v>
      </c>
      <c r="I1273" s="270">
        <f t="shared" si="52"/>
        <v>0</v>
      </c>
    </row>
    <row r="1274" spans="2:9" s="245" customFormat="1" ht="10.199999999999999">
      <c r="B1274" s="756"/>
      <c r="C1274" s="757"/>
      <c r="D1274" s="266"/>
      <c r="E1274" s="267"/>
      <c r="F1274" s="267"/>
      <c r="G1274" s="268"/>
      <c r="H1274" s="269">
        <f t="shared" si="51"/>
        <v>0</v>
      </c>
      <c r="I1274" s="270">
        <f t="shared" si="52"/>
        <v>0</v>
      </c>
    </row>
    <row r="1275" spans="2:9" s="245" customFormat="1" ht="10.199999999999999">
      <c r="B1275" s="756"/>
      <c r="C1275" s="757"/>
      <c r="D1275" s="266"/>
      <c r="E1275" s="267"/>
      <c r="F1275" s="267"/>
      <c r="G1275" s="268"/>
      <c r="H1275" s="269">
        <f t="shared" si="51"/>
        <v>0</v>
      </c>
      <c r="I1275" s="270">
        <f t="shared" si="52"/>
        <v>0</v>
      </c>
    </row>
    <row r="1276" spans="2:9" s="245" customFormat="1" ht="10.199999999999999">
      <c r="B1276" s="756"/>
      <c r="C1276" s="757"/>
      <c r="D1276" s="266"/>
      <c r="E1276" s="267"/>
      <c r="F1276" s="267"/>
      <c r="G1276" s="268"/>
      <c r="H1276" s="269">
        <f t="shared" si="51"/>
        <v>0</v>
      </c>
      <c r="I1276" s="270">
        <f t="shared" si="52"/>
        <v>0</v>
      </c>
    </row>
    <row r="1277" spans="2:9" s="245" customFormat="1" ht="10.199999999999999">
      <c r="B1277" s="756"/>
      <c r="C1277" s="757"/>
      <c r="D1277" s="266"/>
      <c r="E1277" s="267"/>
      <c r="F1277" s="267"/>
      <c r="G1277" s="268"/>
      <c r="H1277" s="269">
        <f t="shared" si="51"/>
        <v>0</v>
      </c>
      <c r="I1277" s="270">
        <f t="shared" si="52"/>
        <v>0</v>
      </c>
    </row>
    <row r="1278" spans="2:9" s="245" customFormat="1" ht="10.199999999999999">
      <c r="B1278" s="756"/>
      <c r="C1278" s="757"/>
      <c r="D1278" s="266"/>
      <c r="E1278" s="267"/>
      <c r="F1278" s="267"/>
      <c r="G1278" s="268"/>
      <c r="H1278" s="269">
        <f t="shared" si="51"/>
        <v>0</v>
      </c>
      <c r="I1278" s="270">
        <f t="shared" si="52"/>
        <v>0</v>
      </c>
    </row>
    <row r="1279" spans="2:9" s="245" customFormat="1" ht="10.199999999999999">
      <c r="B1279" s="756"/>
      <c r="C1279" s="757"/>
      <c r="D1279" s="266"/>
      <c r="E1279" s="267"/>
      <c r="F1279" s="267"/>
      <c r="G1279" s="268"/>
      <c r="H1279" s="269">
        <f t="shared" si="51"/>
        <v>0</v>
      </c>
      <c r="I1279" s="270">
        <f t="shared" si="52"/>
        <v>0</v>
      </c>
    </row>
    <row r="1280" spans="2:9" s="245" customFormat="1" ht="10.199999999999999">
      <c r="B1280" s="756"/>
      <c r="C1280" s="757"/>
      <c r="D1280" s="266"/>
      <c r="E1280" s="267"/>
      <c r="F1280" s="267"/>
      <c r="G1280" s="268"/>
      <c r="H1280" s="269">
        <f t="shared" si="51"/>
        <v>0</v>
      </c>
      <c r="I1280" s="270">
        <f t="shared" si="52"/>
        <v>0</v>
      </c>
    </row>
    <row r="1281" spans="2:9" s="245" customFormat="1" ht="10.199999999999999">
      <c r="B1281" s="756"/>
      <c r="C1281" s="757"/>
      <c r="D1281" s="266"/>
      <c r="E1281" s="267"/>
      <c r="F1281" s="267"/>
      <c r="G1281" s="268"/>
      <c r="H1281" s="269">
        <f t="shared" si="51"/>
        <v>0</v>
      </c>
      <c r="I1281" s="270">
        <f t="shared" si="52"/>
        <v>0</v>
      </c>
    </row>
    <row r="1282" spans="2:9" s="245" customFormat="1" ht="10.199999999999999">
      <c r="B1282" s="756"/>
      <c r="C1282" s="757"/>
      <c r="D1282" s="266"/>
      <c r="E1282" s="267"/>
      <c r="F1282" s="267"/>
      <c r="G1282" s="268"/>
      <c r="H1282" s="269">
        <f t="shared" si="51"/>
        <v>0</v>
      </c>
      <c r="I1282" s="270">
        <f t="shared" si="52"/>
        <v>0</v>
      </c>
    </row>
    <row r="1283" spans="2:9" s="245" customFormat="1" ht="10.199999999999999">
      <c r="B1283" s="756"/>
      <c r="C1283" s="757"/>
      <c r="D1283" s="266"/>
      <c r="E1283" s="267"/>
      <c r="F1283" s="267"/>
      <c r="G1283" s="268"/>
      <c r="H1283" s="269">
        <f t="shared" si="51"/>
        <v>0</v>
      </c>
      <c r="I1283" s="270">
        <f t="shared" si="52"/>
        <v>0</v>
      </c>
    </row>
    <row r="1284" spans="2:9" s="245" customFormat="1" ht="10.199999999999999">
      <c r="B1284" s="756"/>
      <c r="C1284" s="757"/>
      <c r="D1284" s="266"/>
      <c r="E1284" s="267"/>
      <c r="F1284" s="267"/>
      <c r="G1284" s="268"/>
      <c r="H1284" s="269">
        <f t="shared" si="51"/>
        <v>0</v>
      </c>
      <c r="I1284" s="270">
        <f t="shared" si="52"/>
        <v>0</v>
      </c>
    </row>
    <row r="1285" spans="2:9" s="245" customFormat="1" ht="10.199999999999999">
      <c r="B1285" s="756"/>
      <c r="C1285" s="757"/>
      <c r="D1285" s="266"/>
      <c r="E1285" s="267"/>
      <c r="F1285" s="267"/>
      <c r="G1285" s="268"/>
      <c r="H1285" s="269">
        <f t="shared" si="51"/>
        <v>0</v>
      </c>
      <c r="I1285" s="270">
        <f t="shared" si="52"/>
        <v>0</v>
      </c>
    </row>
    <row r="1286" spans="2:9" s="245" customFormat="1" ht="10.199999999999999">
      <c r="B1286" s="758"/>
      <c r="C1286" s="759"/>
      <c r="D1286" s="271"/>
      <c r="E1286" s="272"/>
      <c r="F1286" s="272"/>
      <c r="G1286" s="273"/>
      <c r="H1286" s="274">
        <f t="shared" si="51"/>
        <v>0</v>
      </c>
      <c r="I1286" s="275">
        <f t="shared" si="52"/>
        <v>0</v>
      </c>
    </row>
    <row r="1287" spans="2:9" s="244" customFormat="1" ht="12">
      <c r="B1287" s="762" t="s">
        <v>233</v>
      </c>
      <c r="C1287" s="763"/>
      <c r="D1287" s="763"/>
      <c r="E1287" s="763"/>
      <c r="F1287" s="763"/>
      <c r="G1287" s="764"/>
      <c r="H1287" s="276">
        <f>ROUND(SUM(H1237:H1286),3)</f>
        <v>0</v>
      </c>
      <c r="I1287" s="277">
        <f>ROUND(SUM(I1237:I1286),3)</f>
        <v>0</v>
      </c>
    </row>
    <row r="1288" spans="2:9" s="244" customFormat="1" ht="12.6" thickBot="1">
      <c r="B1288" s="765" t="s">
        <v>234</v>
      </c>
      <c r="C1288" s="766"/>
      <c r="D1288" s="766"/>
      <c r="E1288" s="766"/>
      <c r="F1288" s="766"/>
      <c r="G1288" s="767"/>
      <c r="H1288" s="768">
        <f>ROUND(I1287-H1287+I1236,3)</f>
        <v>-4800</v>
      </c>
      <c r="I1288" s="769"/>
    </row>
    <row r="1289" spans="2:9" s="245" customFormat="1" ht="10.8" thickTop="1">
      <c r="B1289" s="770" t="s">
        <v>5</v>
      </c>
      <c r="C1289" s="771"/>
      <c r="D1289" s="774" t="s">
        <v>6</v>
      </c>
      <c r="E1289" s="775"/>
      <c r="F1289" s="775"/>
      <c r="G1289" s="775"/>
      <c r="H1289" s="775"/>
      <c r="I1289" s="776"/>
    </row>
    <row r="1290" spans="2:9" s="245" customFormat="1" ht="10.199999999999999">
      <c r="B1290" s="772"/>
      <c r="C1290" s="773"/>
      <c r="D1290" s="777" t="s">
        <v>235</v>
      </c>
      <c r="E1290" s="778"/>
      <c r="F1290" s="778"/>
      <c r="G1290" s="778"/>
      <c r="H1290" s="779" t="s">
        <v>236</v>
      </c>
      <c r="I1290" s="780"/>
    </row>
    <row r="1291" spans="2:9" s="245" customFormat="1" ht="10.199999999999999">
      <c r="B1291" s="798" t="str">
        <f>B1219</f>
        <v>YENİ YAPI</v>
      </c>
      <c r="C1291" s="799"/>
      <c r="D1291" s="802" t="str">
        <f>D1219</f>
        <v>Emrah Kulaklı</v>
      </c>
      <c r="E1291" s="803"/>
      <c r="F1291" s="803"/>
      <c r="G1291" s="803"/>
      <c r="H1291" s="802" t="str">
        <f>H1219</f>
        <v>Emrullah Yavaş</v>
      </c>
      <c r="I1291" s="804"/>
    </row>
    <row r="1292" spans="2:9" s="245" customFormat="1" ht="10.199999999999999">
      <c r="B1292" s="800"/>
      <c r="C1292" s="801"/>
      <c r="D1292" s="802" t="str">
        <f>D1220</f>
        <v>İnşaat Mühendisi</v>
      </c>
      <c r="E1292" s="803"/>
      <c r="F1292" s="803"/>
      <c r="G1292" s="803"/>
      <c r="H1292" s="802" t="str">
        <f>H1220</f>
        <v>İnşaat Mühendisi</v>
      </c>
      <c r="I1292" s="804"/>
    </row>
    <row r="1293" spans="2:9" s="245" customFormat="1" ht="10.199999999999999">
      <c r="B1293" s="800"/>
      <c r="C1293" s="801"/>
      <c r="D1293" s="259"/>
      <c r="H1293" s="259"/>
      <c r="I1293" s="254"/>
    </row>
    <row r="1294" spans="2:9" s="245" customFormat="1" ht="10.199999999999999">
      <c r="B1294" s="253"/>
      <c r="D1294" s="259"/>
      <c r="H1294" s="259"/>
      <c r="I1294" s="254"/>
    </row>
    <row r="1295" spans="2:9" s="245" customFormat="1" ht="10.8" thickBot="1">
      <c r="B1295" s="255"/>
      <c r="C1295" s="256"/>
      <c r="D1295" s="260"/>
      <c r="E1295" s="256"/>
      <c r="F1295" s="256"/>
      <c r="G1295" s="256"/>
      <c r="H1295" s="260"/>
      <c r="I1295" s="257"/>
    </row>
    <row r="1296" spans="2:9" s="245" customFormat="1" ht="6" customHeight="1" thickTop="1"/>
    <row r="1297" spans="2:10" ht="3.75" customHeight="1"/>
    <row r="1298" spans="2:10" ht="9.75" customHeight="1" thickBot="1">
      <c r="B1298" s="246"/>
      <c r="C1298" s="246"/>
      <c r="D1298" s="245"/>
      <c r="H1298" s="247" t="s">
        <v>232</v>
      </c>
      <c r="I1298" s="248">
        <f>I1226+1</f>
        <v>18</v>
      </c>
    </row>
    <row r="1299" spans="2:10" s="244" customFormat="1" ht="12" customHeight="1" thickTop="1">
      <c r="B1299" s="278" t="s">
        <v>6</v>
      </c>
      <c r="C1299" s="760" t="str">
        <f>C1227</f>
        <v>:FARSYAPI</v>
      </c>
      <c r="D1299" s="760"/>
      <c r="E1299" s="760"/>
      <c r="F1299" s="760"/>
      <c r="G1299" s="760"/>
      <c r="H1299" s="760"/>
      <c r="I1299" s="761"/>
    </row>
    <row r="1300" spans="2:10" s="244" customFormat="1" ht="12">
      <c r="B1300" s="279" t="s">
        <v>5</v>
      </c>
      <c r="C1300" s="783" t="str">
        <f t="shared" ref="C1300:C1303" si="53">C1228</f>
        <v>:YENİ YAPI</v>
      </c>
      <c r="D1300" s="783"/>
      <c r="E1300" s="783"/>
      <c r="F1300" s="783"/>
      <c r="G1300" s="783"/>
      <c r="H1300" s="783"/>
      <c r="I1300" s="784"/>
    </row>
    <row r="1301" spans="2:10" s="244" customFormat="1" ht="12" customHeight="1">
      <c r="B1301" s="279" t="s">
        <v>230</v>
      </c>
      <c r="C1301" s="785" t="str">
        <f t="shared" si="53"/>
        <v xml:space="preserve">:PANDROS </v>
      </c>
      <c r="D1301" s="785"/>
      <c r="E1301" s="785"/>
      <c r="F1301" s="785"/>
      <c r="G1301" s="785"/>
      <c r="H1301" s="785"/>
      <c r="I1301" s="786"/>
    </row>
    <row r="1302" spans="2:10" s="244" customFormat="1" ht="12" customHeight="1">
      <c r="B1302" s="279" t="s">
        <v>231</v>
      </c>
      <c r="C1302" s="783" t="str">
        <f t="shared" si="53"/>
        <v>:İNCE İŞLER</v>
      </c>
      <c r="D1302" s="783"/>
      <c r="E1302" s="783"/>
      <c r="F1302" s="783"/>
      <c r="G1302" s="783"/>
      <c r="H1302" s="783"/>
      <c r="I1302" s="784"/>
    </row>
    <row r="1303" spans="2:10" s="244" customFormat="1" ht="33" customHeight="1">
      <c r="B1303" s="280" t="s">
        <v>228</v>
      </c>
      <c r="C1303" s="787" t="str">
        <f t="shared" si="53"/>
        <v>:Kamp ve Konaklama Kesintisi</v>
      </c>
      <c r="D1303" s="787"/>
      <c r="E1303" s="787"/>
      <c r="F1303" s="787"/>
      <c r="G1303" s="787"/>
      <c r="H1303" s="787"/>
      <c r="I1303" s="788"/>
    </row>
    <row r="1304" spans="2:10" s="244" customFormat="1" ht="12.6" thickBot="1">
      <c r="B1304" s="281" t="s">
        <v>9</v>
      </c>
      <c r="C1304" s="282" t="str">
        <f>C1232</f>
        <v>:KES.04</v>
      </c>
      <c r="D1304" s="283" t="s">
        <v>1</v>
      </c>
      <c r="E1304" s="283" t="str">
        <f>E1232</f>
        <v>:pkt</v>
      </c>
      <c r="F1304" s="283"/>
      <c r="G1304" s="283"/>
      <c r="H1304" s="283" t="s">
        <v>198</v>
      </c>
      <c r="I1304" s="284" t="str">
        <f>I1232</f>
        <v>:1TL</v>
      </c>
    </row>
    <row r="1305" spans="2:10" s="249" customFormat="1" ht="24" customHeight="1" thickTop="1" thickBot="1">
      <c r="B1305" s="789" t="s">
        <v>229</v>
      </c>
      <c r="C1305" s="790"/>
      <c r="D1305" s="790"/>
      <c r="E1305" s="790"/>
      <c r="F1305" s="790"/>
      <c r="G1305" s="790"/>
      <c r="H1305" s="790"/>
      <c r="I1305" s="791"/>
    </row>
    <row r="1306" spans="2:10" s="244" customFormat="1" ht="12.6" thickTop="1">
      <c r="B1306" s="792" t="s">
        <v>223</v>
      </c>
      <c r="C1306" s="793"/>
      <c r="D1306" s="793" t="s">
        <v>145</v>
      </c>
      <c r="E1306" s="793"/>
      <c r="F1306" s="793"/>
      <c r="G1306" s="793"/>
      <c r="H1306" s="796" t="s">
        <v>3</v>
      </c>
      <c r="I1306" s="797"/>
    </row>
    <row r="1307" spans="2:10" s="244" customFormat="1" ht="12">
      <c r="B1307" s="794"/>
      <c r="C1307" s="795"/>
      <c r="D1307" s="251" t="s">
        <v>147</v>
      </c>
      <c r="E1307" s="251" t="s">
        <v>224</v>
      </c>
      <c r="F1307" s="251" t="s">
        <v>225</v>
      </c>
      <c r="G1307" s="251" t="s">
        <v>148</v>
      </c>
      <c r="H1307" s="258" t="s">
        <v>226</v>
      </c>
      <c r="I1307" s="252" t="s">
        <v>227</v>
      </c>
      <c r="J1307" s="250"/>
    </row>
    <row r="1308" spans="2:10" s="244" customFormat="1" ht="12">
      <c r="B1308" s="781" t="s">
        <v>237</v>
      </c>
      <c r="C1308" s="782"/>
      <c r="D1308" s="261"/>
      <c r="E1308" s="262"/>
      <c r="F1308" s="262"/>
      <c r="G1308" s="263"/>
      <c r="H1308" s="264"/>
      <c r="I1308" s="265">
        <f>H1288</f>
        <v>-4800</v>
      </c>
      <c r="J1308" s="250"/>
    </row>
    <row r="1309" spans="2:10" s="245" customFormat="1" ht="10.199999999999999">
      <c r="B1309" s="756"/>
      <c r="C1309" s="757"/>
      <c r="D1309" s="266"/>
      <c r="E1309" s="267"/>
      <c r="F1309" s="267"/>
      <c r="G1309" s="268"/>
      <c r="H1309" s="269">
        <f>ROUND(IF(MID(B1309,1,5)="MİNHA",PRODUCT(D1309:G1309),0),3)</f>
        <v>0</v>
      </c>
      <c r="I1309" s="270">
        <f>ROUND(IF(MID(B1309,1,5)&lt;&gt;"MİNHA",PRODUCT(D1309:G1309),0),3)</f>
        <v>0</v>
      </c>
    </row>
    <row r="1310" spans="2:10" s="245" customFormat="1" ht="10.199999999999999">
      <c r="B1310" s="756"/>
      <c r="C1310" s="757"/>
      <c r="D1310" s="266"/>
      <c r="E1310" s="267"/>
      <c r="F1310" s="267"/>
      <c r="G1310" s="268"/>
      <c r="H1310" s="269">
        <f t="shared" ref="H1310:H1358" si="54">ROUND(IF(MID(B1310,1,5)="MİNHA",PRODUCT(D1310:G1310),0),3)</f>
        <v>0</v>
      </c>
      <c r="I1310" s="270">
        <f t="shared" ref="I1310:I1358" si="55">ROUND(IF(MID(B1310,1,5)&lt;&gt;"MİNHA",PRODUCT(D1310:G1310),0),3)</f>
        <v>0</v>
      </c>
    </row>
    <row r="1311" spans="2:10" s="245" customFormat="1" ht="10.199999999999999">
      <c r="B1311" s="756"/>
      <c r="C1311" s="757"/>
      <c r="D1311" s="266"/>
      <c r="E1311" s="267"/>
      <c r="F1311" s="267"/>
      <c r="G1311" s="268"/>
      <c r="H1311" s="269">
        <f t="shared" si="54"/>
        <v>0</v>
      </c>
      <c r="I1311" s="270">
        <f t="shared" si="55"/>
        <v>0</v>
      </c>
    </row>
    <row r="1312" spans="2:10" s="245" customFormat="1" ht="10.199999999999999">
      <c r="B1312" s="756"/>
      <c r="C1312" s="757"/>
      <c r="D1312" s="266"/>
      <c r="E1312" s="267"/>
      <c r="F1312" s="267"/>
      <c r="G1312" s="268"/>
      <c r="H1312" s="269">
        <f t="shared" si="54"/>
        <v>0</v>
      </c>
      <c r="I1312" s="270">
        <f t="shared" si="55"/>
        <v>0</v>
      </c>
    </row>
    <row r="1313" spans="2:9" s="245" customFormat="1" ht="10.199999999999999">
      <c r="B1313" s="756"/>
      <c r="C1313" s="757"/>
      <c r="D1313" s="266"/>
      <c r="E1313" s="267"/>
      <c r="F1313" s="267"/>
      <c r="G1313" s="268"/>
      <c r="H1313" s="269">
        <f t="shared" si="54"/>
        <v>0</v>
      </c>
      <c r="I1313" s="270">
        <f t="shared" si="55"/>
        <v>0</v>
      </c>
    </row>
    <row r="1314" spans="2:9" s="245" customFormat="1" ht="10.199999999999999">
      <c r="B1314" s="756"/>
      <c r="C1314" s="757"/>
      <c r="D1314" s="266"/>
      <c r="E1314" s="267"/>
      <c r="F1314" s="267"/>
      <c r="G1314" s="268"/>
      <c r="H1314" s="269">
        <f t="shared" si="54"/>
        <v>0</v>
      </c>
      <c r="I1314" s="270">
        <f t="shared" si="55"/>
        <v>0</v>
      </c>
    </row>
    <row r="1315" spans="2:9" s="245" customFormat="1" ht="10.199999999999999">
      <c r="B1315" s="756"/>
      <c r="C1315" s="757"/>
      <c r="D1315" s="266"/>
      <c r="E1315" s="267"/>
      <c r="F1315" s="267"/>
      <c r="G1315" s="268"/>
      <c r="H1315" s="269">
        <f t="shared" si="54"/>
        <v>0</v>
      </c>
      <c r="I1315" s="270">
        <f t="shared" si="55"/>
        <v>0</v>
      </c>
    </row>
    <row r="1316" spans="2:9" s="245" customFormat="1" ht="10.199999999999999">
      <c r="B1316" s="756"/>
      <c r="C1316" s="757"/>
      <c r="D1316" s="266"/>
      <c r="E1316" s="267"/>
      <c r="F1316" s="267"/>
      <c r="G1316" s="268"/>
      <c r="H1316" s="269">
        <f t="shared" si="54"/>
        <v>0</v>
      </c>
      <c r="I1316" s="270">
        <f t="shared" si="55"/>
        <v>0</v>
      </c>
    </row>
    <row r="1317" spans="2:9" s="245" customFormat="1" ht="10.199999999999999">
      <c r="B1317" s="756"/>
      <c r="C1317" s="757"/>
      <c r="D1317" s="266"/>
      <c r="E1317" s="267"/>
      <c r="F1317" s="267"/>
      <c r="G1317" s="268"/>
      <c r="H1317" s="269">
        <f t="shared" si="54"/>
        <v>0</v>
      </c>
      <c r="I1317" s="270">
        <f t="shared" si="55"/>
        <v>0</v>
      </c>
    </row>
    <row r="1318" spans="2:9" s="245" customFormat="1" ht="10.199999999999999">
      <c r="B1318" s="756"/>
      <c r="C1318" s="757"/>
      <c r="D1318" s="266"/>
      <c r="E1318" s="267"/>
      <c r="F1318" s="267"/>
      <c r="G1318" s="268"/>
      <c r="H1318" s="269">
        <f t="shared" si="54"/>
        <v>0</v>
      </c>
      <c r="I1318" s="270">
        <f t="shared" si="55"/>
        <v>0</v>
      </c>
    </row>
    <row r="1319" spans="2:9" s="245" customFormat="1" ht="10.199999999999999">
      <c r="B1319" s="756"/>
      <c r="C1319" s="757"/>
      <c r="D1319" s="266"/>
      <c r="E1319" s="267"/>
      <c r="F1319" s="267"/>
      <c r="G1319" s="268"/>
      <c r="H1319" s="269">
        <f t="shared" si="54"/>
        <v>0</v>
      </c>
      <c r="I1319" s="270">
        <f t="shared" si="55"/>
        <v>0</v>
      </c>
    </row>
    <row r="1320" spans="2:9" s="245" customFormat="1" ht="10.199999999999999">
      <c r="B1320" s="756"/>
      <c r="C1320" s="757"/>
      <c r="D1320" s="266"/>
      <c r="E1320" s="267"/>
      <c r="F1320" s="267"/>
      <c r="G1320" s="268"/>
      <c r="H1320" s="269">
        <f t="shared" si="54"/>
        <v>0</v>
      </c>
      <c r="I1320" s="270">
        <f t="shared" si="55"/>
        <v>0</v>
      </c>
    </row>
    <row r="1321" spans="2:9" s="245" customFormat="1" ht="10.199999999999999">
      <c r="B1321" s="756"/>
      <c r="C1321" s="757"/>
      <c r="D1321" s="266"/>
      <c r="E1321" s="267"/>
      <c r="F1321" s="267"/>
      <c r="G1321" s="268"/>
      <c r="H1321" s="269">
        <f t="shared" si="54"/>
        <v>0</v>
      </c>
      <c r="I1321" s="270">
        <f t="shared" si="55"/>
        <v>0</v>
      </c>
    </row>
    <row r="1322" spans="2:9" s="245" customFormat="1" ht="10.199999999999999">
      <c r="B1322" s="756"/>
      <c r="C1322" s="757"/>
      <c r="D1322" s="266"/>
      <c r="E1322" s="267"/>
      <c r="F1322" s="267"/>
      <c r="G1322" s="268"/>
      <c r="H1322" s="269">
        <f t="shared" si="54"/>
        <v>0</v>
      </c>
      <c r="I1322" s="270">
        <f t="shared" si="55"/>
        <v>0</v>
      </c>
    </row>
    <row r="1323" spans="2:9" s="245" customFormat="1" ht="10.199999999999999">
      <c r="B1323" s="756"/>
      <c r="C1323" s="757"/>
      <c r="D1323" s="266"/>
      <c r="E1323" s="267"/>
      <c r="F1323" s="267"/>
      <c r="G1323" s="268"/>
      <c r="H1323" s="269">
        <f t="shared" si="54"/>
        <v>0</v>
      </c>
      <c r="I1323" s="270">
        <f t="shared" si="55"/>
        <v>0</v>
      </c>
    </row>
    <row r="1324" spans="2:9" s="245" customFormat="1" ht="10.199999999999999">
      <c r="B1324" s="756"/>
      <c r="C1324" s="757"/>
      <c r="D1324" s="266"/>
      <c r="E1324" s="267"/>
      <c r="F1324" s="267"/>
      <c r="G1324" s="268"/>
      <c r="H1324" s="269">
        <f t="shared" si="54"/>
        <v>0</v>
      </c>
      <c r="I1324" s="270">
        <f t="shared" si="55"/>
        <v>0</v>
      </c>
    </row>
    <row r="1325" spans="2:9" s="245" customFormat="1" ht="10.199999999999999">
      <c r="B1325" s="756"/>
      <c r="C1325" s="757"/>
      <c r="D1325" s="266"/>
      <c r="E1325" s="267"/>
      <c r="F1325" s="267"/>
      <c r="G1325" s="268"/>
      <c r="H1325" s="269">
        <f t="shared" si="54"/>
        <v>0</v>
      </c>
      <c r="I1325" s="270">
        <f t="shared" si="55"/>
        <v>0</v>
      </c>
    </row>
    <row r="1326" spans="2:9" s="245" customFormat="1" ht="10.199999999999999">
      <c r="B1326" s="756"/>
      <c r="C1326" s="757"/>
      <c r="D1326" s="266"/>
      <c r="E1326" s="267"/>
      <c r="F1326" s="267"/>
      <c r="G1326" s="268"/>
      <c r="H1326" s="269">
        <f t="shared" si="54"/>
        <v>0</v>
      </c>
      <c r="I1326" s="270">
        <f t="shared" si="55"/>
        <v>0</v>
      </c>
    </row>
    <row r="1327" spans="2:9" s="245" customFormat="1" ht="10.199999999999999">
      <c r="B1327" s="756"/>
      <c r="C1327" s="757"/>
      <c r="D1327" s="266"/>
      <c r="E1327" s="267"/>
      <c r="F1327" s="267"/>
      <c r="G1327" s="268"/>
      <c r="H1327" s="269">
        <f t="shared" si="54"/>
        <v>0</v>
      </c>
      <c r="I1327" s="270">
        <f t="shared" si="55"/>
        <v>0</v>
      </c>
    </row>
    <row r="1328" spans="2:9" s="245" customFormat="1" ht="10.199999999999999">
      <c r="B1328" s="756"/>
      <c r="C1328" s="757"/>
      <c r="D1328" s="266"/>
      <c r="E1328" s="267"/>
      <c r="F1328" s="267"/>
      <c r="G1328" s="268"/>
      <c r="H1328" s="269">
        <f t="shared" si="54"/>
        <v>0</v>
      </c>
      <c r="I1328" s="270">
        <f t="shared" si="55"/>
        <v>0</v>
      </c>
    </row>
    <row r="1329" spans="2:9" s="245" customFormat="1" ht="10.199999999999999">
      <c r="B1329" s="756"/>
      <c r="C1329" s="757"/>
      <c r="D1329" s="266"/>
      <c r="E1329" s="267"/>
      <c r="F1329" s="267"/>
      <c r="G1329" s="268"/>
      <c r="H1329" s="269">
        <f t="shared" si="54"/>
        <v>0</v>
      </c>
      <c r="I1329" s="270">
        <f t="shared" si="55"/>
        <v>0</v>
      </c>
    </row>
    <row r="1330" spans="2:9" s="245" customFormat="1" ht="10.199999999999999">
      <c r="B1330" s="756"/>
      <c r="C1330" s="757"/>
      <c r="D1330" s="266"/>
      <c r="E1330" s="267"/>
      <c r="F1330" s="267"/>
      <c r="G1330" s="268"/>
      <c r="H1330" s="269">
        <f t="shared" si="54"/>
        <v>0</v>
      </c>
      <c r="I1330" s="270">
        <f t="shared" si="55"/>
        <v>0</v>
      </c>
    </row>
    <row r="1331" spans="2:9" s="245" customFormat="1" ht="10.199999999999999">
      <c r="B1331" s="756"/>
      <c r="C1331" s="757"/>
      <c r="D1331" s="266"/>
      <c r="E1331" s="267"/>
      <c r="F1331" s="267"/>
      <c r="G1331" s="268"/>
      <c r="H1331" s="269">
        <f t="shared" si="54"/>
        <v>0</v>
      </c>
      <c r="I1331" s="270">
        <f t="shared" si="55"/>
        <v>0</v>
      </c>
    </row>
    <row r="1332" spans="2:9" s="245" customFormat="1" ht="10.199999999999999">
      <c r="B1332" s="756"/>
      <c r="C1332" s="757"/>
      <c r="D1332" s="266"/>
      <c r="E1332" s="267"/>
      <c r="F1332" s="267"/>
      <c r="G1332" s="268"/>
      <c r="H1332" s="269">
        <f t="shared" si="54"/>
        <v>0</v>
      </c>
      <c r="I1332" s="270">
        <f t="shared" si="55"/>
        <v>0</v>
      </c>
    </row>
    <row r="1333" spans="2:9" s="245" customFormat="1" ht="10.199999999999999">
      <c r="B1333" s="756"/>
      <c r="C1333" s="757"/>
      <c r="D1333" s="266"/>
      <c r="E1333" s="267"/>
      <c r="F1333" s="267"/>
      <c r="G1333" s="268"/>
      <c r="H1333" s="269">
        <f t="shared" si="54"/>
        <v>0</v>
      </c>
      <c r="I1333" s="270">
        <f t="shared" si="55"/>
        <v>0</v>
      </c>
    </row>
    <row r="1334" spans="2:9" s="245" customFormat="1" ht="10.199999999999999">
      <c r="B1334" s="756"/>
      <c r="C1334" s="757"/>
      <c r="D1334" s="266"/>
      <c r="E1334" s="267"/>
      <c r="F1334" s="267"/>
      <c r="G1334" s="268"/>
      <c r="H1334" s="269">
        <f t="shared" si="54"/>
        <v>0</v>
      </c>
      <c r="I1334" s="270">
        <f t="shared" si="55"/>
        <v>0</v>
      </c>
    </row>
    <row r="1335" spans="2:9" s="245" customFormat="1" ht="10.199999999999999">
      <c r="B1335" s="756"/>
      <c r="C1335" s="757"/>
      <c r="D1335" s="266"/>
      <c r="E1335" s="267"/>
      <c r="F1335" s="267"/>
      <c r="G1335" s="268"/>
      <c r="H1335" s="269">
        <f t="shared" si="54"/>
        <v>0</v>
      </c>
      <c r="I1335" s="270">
        <f t="shared" si="55"/>
        <v>0</v>
      </c>
    </row>
    <row r="1336" spans="2:9" s="245" customFormat="1" ht="10.199999999999999">
      <c r="B1336" s="756"/>
      <c r="C1336" s="757"/>
      <c r="D1336" s="266"/>
      <c r="E1336" s="267"/>
      <c r="F1336" s="267"/>
      <c r="G1336" s="268"/>
      <c r="H1336" s="269">
        <f t="shared" si="54"/>
        <v>0</v>
      </c>
      <c r="I1336" s="270">
        <f t="shared" si="55"/>
        <v>0</v>
      </c>
    </row>
    <row r="1337" spans="2:9" s="245" customFormat="1" ht="10.199999999999999">
      <c r="B1337" s="756"/>
      <c r="C1337" s="757"/>
      <c r="D1337" s="266"/>
      <c r="E1337" s="267"/>
      <c r="F1337" s="267"/>
      <c r="G1337" s="268"/>
      <c r="H1337" s="269">
        <f t="shared" si="54"/>
        <v>0</v>
      </c>
      <c r="I1337" s="270">
        <f t="shared" si="55"/>
        <v>0</v>
      </c>
    </row>
    <row r="1338" spans="2:9" s="245" customFormat="1" ht="10.199999999999999">
      <c r="B1338" s="756"/>
      <c r="C1338" s="757"/>
      <c r="D1338" s="266"/>
      <c r="E1338" s="267"/>
      <c r="F1338" s="267"/>
      <c r="G1338" s="268"/>
      <c r="H1338" s="269">
        <f t="shared" si="54"/>
        <v>0</v>
      </c>
      <c r="I1338" s="270">
        <f t="shared" si="55"/>
        <v>0</v>
      </c>
    </row>
    <row r="1339" spans="2:9" s="245" customFormat="1" ht="10.199999999999999">
      <c r="B1339" s="756"/>
      <c r="C1339" s="757"/>
      <c r="D1339" s="266"/>
      <c r="E1339" s="267"/>
      <c r="F1339" s="267"/>
      <c r="G1339" s="268"/>
      <c r="H1339" s="269">
        <f t="shared" si="54"/>
        <v>0</v>
      </c>
      <c r="I1339" s="270">
        <f t="shared" si="55"/>
        <v>0</v>
      </c>
    </row>
    <row r="1340" spans="2:9" s="245" customFormat="1" ht="10.199999999999999">
      <c r="B1340" s="756"/>
      <c r="C1340" s="757"/>
      <c r="D1340" s="266"/>
      <c r="E1340" s="267"/>
      <c r="F1340" s="267"/>
      <c r="G1340" s="268"/>
      <c r="H1340" s="269">
        <f t="shared" si="54"/>
        <v>0</v>
      </c>
      <c r="I1340" s="270">
        <f t="shared" si="55"/>
        <v>0</v>
      </c>
    </row>
    <row r="1341" spans="2:9" s="245" customFormat="1" ht="10.199999999999999">
      <c r="B1341" s="756"/>
      <c r="C1341" s="757"/>
      <c r="D1341" s="266"/>
      <c r="E1341" s="267"/>
      <c r="F1341" s="267"/>
      <c r="G1341" s="268"/>
      <c r="H1341" s="269">
        <f t="shared" si="54"/>
        <v>0</v>
      </c>
      <c r="I1341" s="270">
        <f t="shared" si="55"/>
        <v>0</v>
      </c>
    </row>
    <row r="1342" spans="2:9" s="245" customFormat="1" ht="10.199999999999999">
      <c r="B1342" s="756"/>
      <c r="C1342" s="757"/>
      <c r="D1342" s="266"/>
      <c r="E1342" s="267"/>
      <c r="F1342" s="267"/>
      <c r="G1342" s="268"/>
      <c r="H1342" s="269">
        <f t="shared" si="54"/>
        <v>0</v>
      </c>
      <c r="I1342" s="270">
        <f t="shared" si="55"/>
        <v>0</v>
      </c>
    </row>
    <row r="1343" spans="2:9" s="245" customFormat="1" ht="10.199999999999999">
      <c r="B1343" s="756"/>
      <c r="C1343" s="757"/>
      <c r="D1343" s="266"/>
      <c r="E1343" s="267"/>
      <c r="F1343" s="267"/>
      <c r="G1343" s="268"/>
      <c r="H1343" s="269">
        <f t="shared" si="54"/>
        <v>0</v>
      </c>
      <c r="I1343" s="270">
        <f t="shared" si="55"/>
        <v>0</v>
      </c>
    </row>
    <row r="1344" spans="2:9" s="245" customFormat="1" ht="10.199999999999999">
      <c r="B1344" s="756"/>
      <c r="C1344" s="757"/>
      <c r="D1344" s="266"/>
      <c r="E1344" s="267"/>
      <c r="F1344" s="267"/>
      <c r="G1344" s="268"/>
      <c r="H1344" s="269">
        <f t="shared" si="54"/>
        <v>0</v>
      </c>
      <c r="I1344" s="270">
        <f t="shared" si="55"/>
        <v>0</v>
      </c>
    </row>
    <row r="1345" spans="2:9" s="245" customFormat="1" ht="10.199999999999999">
      <c r="B1345" s="756"/>
      <c r="C1345" s="757"/>
      <c r="D1345" s="266"/>
      <c r="E1345" s="267"/>
      <c r="F1345" s="267"/>
      <c r="G1345" s="268"/>
      <c r="H1345" s="269">
        <f t="shared" si="54"/>
        <v>0</v>
      </c>
      <c r="I1345" s="270">
        <f t="shared" si="55"/>
        <v>0</v>
      </c>
    </row>
    <row r="1346" spans="2:9" s="245" customFormat="1" ht="10.199999999999999">
      <c r="B1346" s="756"/>
      <c r="C1346" s="757"/>
      <c r="D1346" s="266"/>
      <c r="E1346" s="267"/>
      <c r="F1346" s="267"/>
      <c r="G1346" s="268"/>
      <c r="H1346" s="269">
        <f t="shared" si="54"/>
        <v>0</v>
      </c>
      <c r="I1346" s="270">
        <f t="shared" si="55"/>
        <v>0</v>
      </c>
    </row>
    <row r="1347" spans="2:9" s="245" customFormat="1" ht="10.199999999999999">
      <c r="B1347" s="756"/>
      <c r="C1347" s="757"/>
      <c r="D1347" s="266"/>
      <c r="E1347" s="267"/>
      <c r="F1347" s="267"/>
      <c r="G1347" s="268"/>
      <c r="H1347" s="269">
        <f t="shared" si="54"/>
        <v>0</v>
      </c>
      <c r="I1347" s="270">
        <f t="shared" si="55"/>
        <v>0</v>
      </c>
    </row>
    <row r="1348" spans="2:9" s="245" customFormat="1" ht="10.199999999999999">
      <c r="B1348" s="756"/>
      <c r="C1348" s="757"/>
      <c r="D1348" s="266"/>
      <c r="E1348" s="267"/>
      <c r="F1348" s="267"/>
      <c r="G1348" s="268"/>
      <c r="H1348" s="269">
        <f t="shared" si="54"/>
        <v>0</v>
      </c>
      <c r="I1348" s="270">
        <f t="shared" si="55"/>
        <v>0</v>
      </c>
    </row>
    <row r="1349" spans="2:9" s="245" customFormat="1" ht="10.199999999999999">
      <c r="B1349" s="756"/>
      <c r="C1349" s="757"/>
      <c r="D1349" s="266"/>
      <c r="E1349" s="267"/>
      <c r="F1349" s="267"/>
      <c r="G1349" s="268"/>
      <c r="H1349" s="269">
        <f t="shared" si="54"/>
        <v>0</v>
      </c>
      <c r="I1349" s="270">
        <f t="shared" si="55"/>
        <v>0</v>
      </c>
    </row>
    <row r="1350" spans="2:9" s="245" customFormat="1" ht="10.199999999999999">
      <c r="B1350" s="756"/>
      <c r="C1350" s="757"/>
      <c r="D1350" s="266"/>
      <c r="E1350" s="267"/>
      <c r="F1350" s="267"/>
      <c r="G1350" s="268"/>
      <c r="H1350" s="269">
        <f t="shared" si="54"/>
        <v>0</v>
      </c>
      <c r="I1350" s="270">
        <f t="shared" si="55"/>
        <v>0</v>
      </c>
    </row>
    <row r="1351" spans="2:9" s="245" customFormat="1" ht="10.199999999999999">
      <c r="B1351" s="756"/>
      <c r="C1351" s="757"/>
      <c r="D1351" s="266"/>
      <c r="E1351" s="267"/>
      <c r="F1351" s="267"/>
      <c r="G1351" s="268"/>
      <c r="H1351" s="269">
        <f t="shared" si="54"/>
        <v>0</v>
      </c>
      <c r="I1351" s="270">
        <f t="shared" si="55"/>
        <v>0</v>
      </c>
    </row>
    <row r="1352" spans="2:9" s="245" customFormat="1" ht="10.199999999999999">
      <c r="B1352" s="756"/>
      <c r="C1352" s="757"/>
      <c r="D1352" s="266"/>
      <c r="E1352" s="267"/>
      <c r="F1352" s="267"/>
      <c r="G1352" s="268"/>
      <c r="H1352" s="269">
        <f t="shared" si="54"/>
        <v>0</v>
      </c>
      <c r="I1352" s="270">
        <f t="shared" si="55"/>
        <v>0</v>
      </c>
    </row>
    <row r="1353" spans="2:9" s="245" customFormat="1" ht="10.199999999999999">
      <c r="B1353" s="756"/>
      <c r="C1353" s="757"/>
      <c r="D1353" s="266"/>
      <c r="E1353" s="267"/>
      <c r="F1353" s="267"/>
      <c r="G1353" s="268"/>
      <c r="H1353" s="269">
        <f t="shared" si="54"/>
        <v>0</v>
      </c>
      <c r="I1353" s="270">
        <f t="shared" si="55"/>
        <v>0</v>
      </c>
    </row>
    <row r="1354" spans="2:9" s="245" customFormat="1" ht="10.199999999999999">
      <c r="B1354" s="756"/>
      <c r="C1354" s="757"/>
      <c r="D1354" s="266"/>
      <c r="E1354" s="267"/>
      <c r="F1354" s="267"/>
      <c r="G1354" s="268"/>
      <c r="H1354" s="269">
        <f t="shared" si="54"/>
        <v>0</v>
      </c>
      <c r="I1354" s="270">
        <f t="shared" si="55"/>
        <v>0</v>
      </c>
    </row>
    <row r="1355" spans="2:9" s="245" customFormat="1" ht="10.199999999999999">
      <c r="B1355" s="756"/>
      <c r="C1355" s="757"/>
      <c r="D1355" s="266"/>
      <c r="E1355" s="267"/>
      <c r="F1355" s="267"/>
      <c r="G1355" s="268"/>
      <c r="H1355" s="269">
        <f t="shared" si="54"/>
        <v>0</v>
      </c>
      <c r="I1355" s="270">
        <f t="shared" si="55"/>
        <v>0</v>
      </c>
    </row>
    <row r="1356" spans="2:9" s="245" customFormat="1" ht="10.199999999999999">
      <c r="B1356" s="756"/>
      <c r="C1356" s="757"/>
      <c r="D1356" s="266"/>
      <c r="E1356" s="267"/>
      <c r="F1356" s="267"/>
      <c r="G1356" s="268"/>
      <c r="H1356" s="269">
        <f t="shared" si="54"/>
        <v>0</v>
      </c>
      <c r="I1356" s="270">
        <f t="shared" si="55"/>
        <v>0</v>
      </c>
    </row>
    <row r="1357" spans="2:9" s="245" customFormat="1" ht="10.199999999999999">
      <c r="B1357" s="756"/>
      <c r="C1357" s="757"/>
      <c r="D1357" s="266"/>
      <c r="E1357" s="267"/>
      <c r="F1357" s="267"/>
      <c r="G1357" s="268"/>
      <c r="H1357" s="269">
        <f t="shared" si="54"/>
        <v>0</v>
      </c>
      <c r="I1357" s="270">
        <f t="shared" si="55"/>
        <v>0</v>
      </c>
    </row>
    <row r="1358" spans="2:9" s="245" customFormat="1" ht="10.199999999999999">
      <c r="B1358" s="758"/>
      <c r="C1358" s="759"/>
      <c r="D1358" s="271"/>
      <c r="E1358" s="272"/>
      <c r="F1358" s="272"/>
      <c r="G1358" s="273"/>
      <c r="H1358" s="274">
        <f t="shared" si="54"/>
        <v>0</v>
      </c>
      <c r="I1358" s="275">
        <f t="shared" si="55"/>
        <v>0</v>
      </c>
    </row>
    <row r="1359" spans="2:9" s="244" customFormat="1" ht="12">
      <c r="B1359" s="762" t="s">
        <v>233</v>
      </c>
      <c r="C1359" s="763"/>
      <c r="D1359" s="763"/>
      <c r="E1359" s="763"/>
      <c r="F1359" s="763"/>
      <c r="G1359" s="764"/>
      <c r="H1359" s="276">
        <f>ROUND(SUM(H1309:H1358),3)</f>
        <v>0</v>
      </c>
      <c r="I1359" s="277">
        <f>ROUND(SUM(I1309:I1358),3)</f>
        <v>0</v>
      </c>
    </row>
    <row r="1360" spans="2:9" s="244" customFormat="1" ht="12.6" thickBot="1">
      <c r="B1360" s="765" t="s">
        <v>234</v>
      </c>
      <c r="C1360" s="766"/>
      <c r="D1360" s="766"/>
      <c r="E1360" s="766"/>
      <c r="F1360" s="766"/>
      <c r="G1360" s="767"/>
      <c r="H1360" s="768">
        <f>ROUND(I1359-H1359+I1308,3)</f>
        <v>-4800</v>
      </c>
      <c r="I1360" s="769"/>
    </row>
    <row r="1361" spans="2:9" s="245" customFormat="1" ht="10.8" thickTop="1">
      <c r="B1361" s="770" t="s">
        <v>5</v>
      </c>
      <c r="C1361" s="771"/>
      <c r="D1361" s="774" t="s">
        <v>6</v>
      </c>
      <c r="E1361" s="775"/>
      <c r="F1361" s="775"/>
      <c r="G1361" s="775"/>
      <c r="H1361" s="775"/>
      <c r="I1361" s="776"/>
    </row>
    <row r="1362" spans="2:9" s="245" customFormat="1" ht="10.199999999999999">
      <c r="B1362" s="772"/>
      <c r="C1362" s="773"/>
      <c r="D1362" s="777" t="s">
        <v>235</v>
      </c>
      <c r="E1362" s="778"/>
      <c r="F1362" s="778"/>
      <c r="G1362" s="778"/>
      <c r="H1362" s="779" t="s">
        <v>236</v>
      </c>
      <c r="I1362" s="780"/>
    </row>
    <row r="1363" spans="2:9" s="245" customFormat="1" ht="10.199999999999999">
      <c r="B1363" s="798" t="str">
        <f>B1291</f>
        <v>YENİ YAPI</v>
      </c>
      <c r="C1363" s="799"/>
      <c r="D1363" s="802" t="str">
        <f>D1291</f>
        <v>Emrah Kulaklı</v>
      </c>
      <c r="E1363" s="803"/>
      <c r="F1363" s="803"/>
      <c r="G1363" s="803"/>
      <c r="H1363" s="802" t="str">
        <f>H1291</f>
        <v>Emrullah Yavaş</v>
      </c>
      <c r="I1363" s="804"/>
    </row>
    <row r="1364" spans="2:9" s="245" customFormat="1" ht="10.199999999999999">
      <c r="B1364" s="800"/>
      <c r="C1364" s="801"/>
      <c r="D1364" s="802" t="str">
        <f>D1292</f>
        <v>İnşaat Mühendisi</v>
      </c>
      <c r="E1364" s="803"/>
      <c r="F1364" s="803"/>
      <c r="G1364" s="803"/>
      <c r="H1364" s="802" t="str">
        <f>H1292</f>
        <v>İnşaat Mühendisi</v>
      </c>
      <c r="I1364" s="804"/>
    </row>
    <row r="1365" spans="2:9" s="245" customFormat="1" ht="10.199999999999999">
      <c r="B1365" s="800"/>
      <c r="C1365" s="801"/>
      <c r="D1365" s="259"/>
      <c r="H1365" s="259"/>
      <c r="I1365" s="254"/>
    </row>
    <row r="1366" spans="2:9" s="245" customFormat="1" ht="10.199999999999999">
      <c r="B1366" s="253"/>
      <c r="D1366" s="259"/>
      <c r="H1366" s="259"/>
      <c r="I1366" s="254"/>
    </row>
    <row r="1367" spans="2:9" s="245" customFormat="1" ht="10.8" thickBot="1">
      <c r="B1367" s="255"/>
      <c r="C1367" s="256"/>
      <c r="D1367" s="260"/>
      <c r="E1367" s="256"/>
      <c r="F1367" s="256"/>
      <c r="G1367" s="256"/>
      <c r="H1367" s="260"/>
      <c r="I1367" s="257"/>
    </row>
    <row r="1368" spans="2:9" s="245" customFormat="1" ht="6" customHeight="1" thickTop="1"/>
    <row r="1369" spans="2:9" ht="3.75" customHeight="1"/>
    <row r="1370" spans="2:9" ht="9.75" customHeight="1" thickBot="1">
      <c r="B1370" s="246"/>
      <c r="C1370" s="246"/>
      <c r="D1370" s="245"/>
      <c r="H1370" s="247" t="s">
        <v>232</v>
      </c>
      <c r="I1370" s="248">
        <f>I1298+1</f>
        <v>19</v>
      </c>
    </row>
    <row r="1371" spans="2:9" s="244" customFormat="1" ht="12" customHeight="1" thickTop="1">
      <c r="B1371" s="278" t="s">
        <v>6</v>
      </c>
      <c r="C1371" s="760" t="str">
        <f>C1299</f>
        <v>:FARSYAPI</v>
      </c>
      <c r="D1371" s="760"/>
      <c r="E1371" s="760"/>
      <c r="F1371" s="760"/>
      <c r="G1371" s="760"/>
      <c r="H1371" s="760"/>
      <c r="I1371" s="761"/>
    </row>
    <row r="1372" spans="2:9" s="244" customFormat="1" ht="12">
      <c r="B1372" s="279" t="s">
        <v>5</v>
      </c>
      <c r="C1372" s="783" t="str">
        <f t="shared" ref="C1372:C1375" si="56">C1300</f>
        <v>:YENİ YAPI</v>
      </c>
      <c r="D1372" s="783"/>
      <c r="E1372" s="783"/>
      <c r="F1372" s="783"/>
      <c r="G1372" s="783"/>
      <c r="H1372" s="783"/>
      <c r="I1372" s="784"/>
    </row>
    <row r="1373" spans="2:9" s="244" customFormat="1" ht="12" customHeight="1">
      <c r="B1373" s="279" t="s">
        <v>230</v>
      </c>
      <c r="C1373" s="785" t="str">
        <f t="shared" si="56"/>
        <v xml:space="preserve">:PANDROS </v>
      </c>
      <c r="D1373" s="785"/>
      <c r="E1373" s="785"/>
      <c r="F1373" s="785"/>
      <c r="G1373" s="785"/>
      <c r="H1373" s="785"/>
      <c r="I1373" s="786"/>
    </row>
    <row r="1374" spans="2:9" s="244" customFormat="1" ht="12" customHeight="1">
      <c r="B1374" s="279" t="s">
        <v>231</v>
      </c>
      <c r="C1374" s="783" t="str">
        <f t="shared" si="56"/>
        <v>:İNCE İŞLER</v>
      </c>
      <c r="D1374" s="783"/>
      <c r="E1374" s="783"/>
      <c r="F1374" s="783"/>
      <c r="G1374" s="783"/>
      <c r="H1374" s="783"/>
      <c r="I1374" s="784"/>
    </row>
    <row r="1375" spans="2:9" s="244" customFormat="1" ht="33" customHeight="1">
      <c r="B1375" s="280" t="s">
        <v>228</v>
      </c>
      <c r="C1375" s="787" t="str">
        <f t="shared" si="56"/>
        <v>:Kamp ve Konaklama Kesintisi</v>
      </c>
      <c r="D1375" s="787"/>
      <c r="E1375" s="787"/>
      <c r="F1375" s="787"/>
      <c r="G1375" s="787"/>
      <c r="H1375" s="787"/>
      <c r="I1375" s="788"/>
    </row>
    <row r="1376" spans="2:9" s="244" customFormat="1" ht="12.6" thickBot="1">
      <c r="B1376" s="281" t="s">
        <v>9</v>
      </c>
      <c r="C1376" s="282" t="str">
        <f>C1304</f>
        <v>:KES.04</v>
      </c>
      <c r="D1376" s="283" t="s">
        <v>1</v>
      </c>
      <c r="E1376" s="283" t="str">
        <f>E1304</f>
        <v>:pkt</v>
      </c>
      <c r="F1376" s="283"/>
      <c r="G1376" s="283"/>
      <c r="H1376" s="283" t="s">
        <v>198</v>
      </c>
      <c r="I1376" s="284" t="str">
        <f>I1304</f>
        <v>:1TL</v>
      </c>
    </row>
    <row r="1377" spans="2:10" s="249" customFormat="1" ht="24" customHeight="1" thickTop="1" thickBot="1">
      <c r="B1377" s="789" t="s">
        <v>229</v>
      </c>
      <c r="C1377" s="790"/>
      <c r="D1377" s="790"/>
      <c r="E1377" s="790"/>
      <c r="F1377" s="790"/>
      <c r="G1377" s="790"/>
      <c r="H1377" s="790"/>
      <c r="I1377" s="791"/>
    </row>
    <row r="1378" spans="2:10" s="244" customFormat="1" ht="12.6" thickTop="1">
      <c r="B1378" s="792" t="s">
        <v>223</v>
      </c>
      <c r="C1378" s="793"/>
      <c r="D1378" s="793" t="s">
        <v>145</v>
      </c>
      <c r="E1378" s="793"/>
      <c r="F1378" s="793"/>
      <c r="G1378" s="793"/>
      <c r="H1378" s="796" t="s">
        <v>3</v>
      </c>
      <c r="I1378" s="797"/>
    </row>
    <row r="1379" spans="2:10" s="244" customFormat="1" ht="12">
      <c r="B1379" s="794"/>
      <c r="C1379" s="795"/>
      <c r="D1379" s="251" t="s">
        <v>147</v>
      </c>
      <c r="E1379" s="251" t="s">
        <v>224</v>
      </c>
      <c r="F1379" s="251" t="s">
        <v>225</v>
      </c>
      <c r="G1379" s="251" t="s">
        <v>148</v>
      </c>
      <c r="H1379" s="258" t="s">
        <v>226</v>
      </c>
      <c r="I1379" s="252" t="s">
        <v>227</v>
      </c>
      <c r="J1379" s="250"/>
    </row>
    <row r="1380" spans="2:10" s="244" customFormat="1" ht="12">
      <c r="B1380" s="781" t="s">
        <v>237</v>
      </c>
      <c r="C1380" s="782"/>
      <c r="D1380" s="261"/>
      <c r="E1380" s="262"/>
      <c r="F1380" s="262"/>
      <c r="G1380" s="263"/>
      <c r="H1380" s="264"/>
      <c r="I1380" s="265">
        <f>H1360</f>
        <v>-4800</v>
      </c>
      <c r="J1380" s="250"/>
    </row>
    <row r="1381" spans="2:10" s="245" customFormat="1" ht="10.199999999999999">
      <c r="B1381" s="756"/>
      <c r="C1381" s="757"/>
      <c r="D1381" s="266"/>
      <c r="E1381" s="267"/>
      <c r="F1381" s="267"/>
      <c r="G1381" s="268"/>
      <c r="H1381" s="269">
        <f>ROUND(IF(MID(B1381,1,5)="MİNHA",PRODUCT(D1381:G1381),0),3)</f>
        <v>0</v>
      </c>
      <c r="I1381" s="270">
        <f>ROUND(IF(MID(B1381,1,5)&lt;&gt;"MİNHA",PRODUCT(D1381:G1381),0),3)</f>
        <v>0</v>
      </c>
    </row>
    <row r="1382" spans="2:10" s="245" customFormat="1" ht="10.199999999999999">
      <c r="B1382" s="756"/>
      <c r="C1382" s="757"/>
      <c r="D1382" s="266"/>
      <c r="E1382" s="267"/>
      <c r="F1382" s="267"/>
      <c r="G1382" s="268"/>
      <c r="H1382" s="269">
        <f t="shared" ref="H1382:H1430" si="57">ROUND(IF(MID(B1382,1,5)="MİNHA",PRODUCT(D1382:G1382),0),3)</f>
        <v>0</v>
      </c>
      <c r="I1382" s="270">
        <f t="shared" ref="I1382:I1430" si="58">ROUND(IF(MID(B1382,1,5)&lt;&gt;"MİNHA",PRODUCT(D1382:G1382),0),3)</f>
        <v>0</v>
      </c>
    </row>
    <row r="1383" spans="2:10" s="245" customFormat="1" ht="10.199999999999999">
      <c r="B1383" s="756"/>
      <c r="C1383" s="757"/>
      <c r="D1383" s="266"/>
      <c r="E1383" s="267"/>
      <c r="F1383" s="267"/>
      <c r="G1383" s="268"/>
      <c r="H1383" s="269">
        <f t="shared" si="57"/>
        <v>0</v>
      </c>
      <c r="I1383" s="270">
        <f t="shared" si="58"/>
        <v>0</v>
      </c>
    </row>
    <row r="1384" spans="2:10" s="245" customFormat="1" ht="10.199999999999999">
      <c r="B1384" s="756"/>
      <c r="C1384" s="757"/>
      <c r="D1384" s="266"/>
      <c r="E1384" s="267"/>
      <c r="F1384" s="267"/>
      <c r="G1384" s="268"/>
      <c r="H1384" s="269">
        <f t="shared" si="57"/>
        <v>0</v>
      </c>
      <c r="I1384" s="270">
        <f t="shared" si="58"/>
        <v>0</v>
      </c>
    </row>
    <row r="1385" spans="2:10" s="245" customFormat="1" ht="10.199999999999999">
      <c r="B1385" s="756"/>
      <c r="C1385" s="757"/>
      <c r="D1385" s="266"/>
      <c r="E1385" s="267"/>
      <c r="F1385" s="267"/>
      <c r="G1385" s="268"/>
      <c r="H1385" s="269">
        <f t="shared" si="57"/>
        <v>0</v>
      </c>
      <c r="I1385" s="270">
        <f t="shared" si="58"/>
        <v>0</v>
      </c>
    </row>
    <row r="1386" spans="2:10" s="245" customFormat="1" ht="10.199999999999999">
      <c r="B1386" s="756"/>
      <c r="C1386" s="757"/>
      <c r="D1386" s="266"/>
      <c r="E1386" s="267"/>
      <c r="F1386" s="267"/>
      <c r="G1386" s="268"/>
      <c r="H1386" s="269">
        <f t="shared" si="57"/>
        <v>0</v>
      </c>
      <c r="I1386" s="270">
        <f t="shared" si="58"/>
        <v>0</v>
      </c>
    </row>
    <row r="1387" spans="2:10" s="245" customFormat="1" ht="10.199999999999999">
      <c r="B1387" s="756"/>
      <c r="C1387" s="757"/>
      <c r="D1387" s="266"/>
      <c r="E1387" s="267"/>
      <c r="F1387" s="267"/>
      <c r="G1387" s="268"/>
      <c r="H1387" s="269">
        <f t="shared" si="57"/>
        <v>0</v>
      </c>
      <c r="I1387" s="270">
        <f t="shared" si="58"/>
        <v>0</v>
      </c>
    </row>
    <row r="1388" spans="2:10" s="245" customFormat="1" ht="10.199999999999999">
      <c r="B1388" s="756"/>
      <c r="C1388" s="757"/>
      <c r="D1388" s="266"/>
      <c r="E1388" s="267"/>
      <c r="F1388" s="267"/>
      <c r="G1388" s="268"/>
      <c r="H1388" s="269">
        <f t="shared" si="57"/>
        <v>0</v>
      </c>
      <c r="I1388" s="270">
        <f t="shared" si="58"/>
        <v>0</v>
      </c>
    </row>
    <row r="1389" spans="2:10" s="245" customFormat="1" ht="10.199999999999999">
      <c r="B1389" s="756"/>
      <c r="C1389" s="757"/>
      <c r="D1389" s="266"/>
      <c r="E1389" s="267"/>
      <c r="F1389" s="267"/>
      <c r="G1389" s="268"/>
      <c r="H1389" s="269">
        <f t="shared" si="57"/>
        <v>0</v>
      </c>
      <c r="I1389" s="270">
        <f t="shared" si="58"/>
        <v>0</v>
      </c>
    </row>
    <row r="1390" spans="2:10" s="245" customFormat="1" ht="10.199999999999999">
      <c r="B1390" s="756"/>
      <c r="C1390" s="757"/>
      <c r="D1390" s="266"/>
      <c r="E1390" s="267"/>
      <c r="F1390" s="267"/>
      <c r="G1390" s="268"/>
      <c r="H1390" s="269">
        <f t="shared" si="57"/>
        <v>0</v>
      </c>
      <c r="I1390" s="270">
        <f t="shared" si="58"/>
        <v>0</v>
      </c>
    </row>
    <row r="1391" spans="2:10" s="245" customFormat="1" ht="10.199999999999999">
      <c r="B1391" s="756"/>
      <c r="C1391" s="757"/>
      <c r="D1391" s="266"/>
      <c r="E1391" s="267"/>
      <c r="F1391" s="267"/>
      <c r="G1391" s="268"/>
      <c r="H1391" s="269">
        <f t="shared" si="57"/>
        <v>0</v>
      </c>
      <c r="I1391" s="270">
        <f t="shared" si="58"/>
        <v>0</v>
      </c>
    </row>
    <row r="1392" spans="2:10" s="245" customFormat="1" ht="10.199999999999999">
      <c r="B1392" s="756"/>
      <c r="C1392" s="757"/>
      <c r="D1392" s="266"/>
      <c r="E1392" s="267"/>
      <c r="F1392" s="267"/>
      <c r="G1392" s="268"/>
      <c r="H1392" s="269">
        <f t="shared" si="57"/>
        <v>0</v>
      </c>
      <c r="I1392" s="270">
        <f t="shared" si="58"/>
        <v>0</v>
      </c>
    </row>
    <row r="1393" spans="2:9" s="245" customFormat="1" ht="10.199999999999999">
      <c r="B1393" s="756"/>
      <c r="C1393" s="757"/>
      <c r="D1393" s="266"/>
      <c r="E1393" s="267"/>
      <c r="F1393" s="267"/>
      <c r="G1393" s="268"/>
      <c r="H1393" s="269">
        <f t="shared" si="57"/>
        <v>0</v>
      </c>
      <c r="I1393" s="270">
        <f t="shared" si="58"/>
        <v>0</v>
      </c>
    </row>
    <row r="1394" spans="2:9" s="245" customFormat="1" ht="10.199999999999999">
      <c r="B1394" s="756"/>
      <c r="C1394" s="757"/>
      <c r="D1394" s="266"/>
      <c r="E1394" s="267"/>
      <c r="F1394" s="267"/>
      <c r="G1394" s="268"/>
      <c r="H1394" s="269">
        <f t="shared" si="57"/>
        <v>0</v>
      </c>
      <c r="I1394" s="270">
        <f t="shared" si="58"/>
        <v>0</v>
      </c>
    </row>
    <row r="1395" spans="2:9" s="245" customFormat="1" ht="10.199999999999999">
      <c r="B1395" s="756"/>
      <c r="C1395" s="757"/>
      <c r="D1395" s="266"/>
      <c r="E1395" s="267"/>
      <c r="F1395" s="267"/>
      <c r="G1395" s="268"/>
      <c r="H1395" s="269">
        <f t="shared" si="57"/>
        <v>0</v>
      </c>
      <c r="I1395" s="270">
        <f t="shared" si="58"/>
        <v>0</v>
      </c>
    </row>
    <row r="1396" spans="2:9" s="245" customFormat="1" ht="10.199999999999999">
      <c r="B1396" s="756"/>
      <c r="C1396" s="757"/>
      <c r="D1396" s="266"/>
      <c r="E1396" s="267"/>
      <c r="F1396" s="267"/>
      <c r="G1396" s="268"/>
      <c r="H1396" s="269">
        <f t="shared" si="57"/>
        <v>0</v>
      </c>
      <c r="I1396" s="270">
        <f t="shared" si="58"/>
        <v>0</v>
      </c>
    </row>
    <row r="1397" spans="2:9" s="245" customFormat="1" ht="10.199999999999999">
      <c r="B1397" s="756"/>
      <c r="C1397" s="757"/>
      <c r="D1397" s="266"/>
      <c r="E1397" s="267"/>
      <c r="F1397" s="267"/>
      <c r="G1397" s="268"/>
      <c r="H1397" s="269">
        <f t="shared" si="57"/>
        <v>0</v>
      </c>
      <c r="I1397" s="270">
        <f t="shared" si="58"/>
        <v>0</v>
      </c>
    </row>
    <row r="1398" spans="2:9" s="245" customFormat="1" ht="10.199999999999999">
      <c r="B1398" s="756"/>
      <c r="C1398" s="757"/>
      <c r="D1398" s="266"/>
      <c r="E1398" s="267"/>
      <c r="F1398" s="267"/>
      <c r="G1398" s="268"/>
      <c r="H1398" s="269">
        <f t="shared" si="57"/>
        <v>0</v>
      </c>
      <c r="I1398" s="270">
        <f t="shared" si="58"/>
        <v>0</v>
      </c>
    </row>
    <row r="1399" spans="2:9" s="245" customFormat="1" ht="10.199999999999999">
      <c r="B1399" s="756"/>
      <c r="C1399" s="757"/>
      <c r="D1399" s="266"/>
      <c r="E1399" s="267"/>
      <c r="F1399" s="267"/>
      <c r="G1399" s="268"/>
      <c r="H1399" s="269">
        <f t="shared" si="57"/>
        <v>0</v>
      </c>
      <c r="I1399" s="270">
        <f t="shared" si="58"/>
        <v>0</v>
      </c>
    </row>
    <row r="1400" spans="2:9" s="245" customFormat="1" ht="10.199999999999999">
      <c r="B1400" s="756"/>
      <c r="C1400" s="757"/>
      <c r="D1400" s="266"/>
      <c r="E1400" s="267"/>
      <c r="F1400" s="267"/>
      <c r="G1400" s="268"/>
      <c r="H1400" s="269">
        <f t="shared" si="57"/>
        <v>0</v>
      </c>
      <c r="I1400" s="270">
        <f t="shared" si="58"/>
        <v>0</v>
      </c>
    </row>
    <row r="1401" spans="2:9" s="245" customFormat="1" ht="10.199999999999999">
      <c r="B1401" s="756"/>
      <c r="C1401" s="757"/>
      <c r="D1401" s="266"/>
      <c r="E1401" s="267"/>
      <c r="F1401" s="267"/>
      <c r="G1401" s="268"/>
      <c r="H1401" s="269">
        <f t="shared" si="57"/>
        <v>0</v>
      </c>
      <c r="I1401" s="270">
        <f t="shared" si="58"/>
        <v>0</v>
      </c>
    </row>
    <row r="1402" spans="2:9" s="245" customFormat="1" ht="10.199999999999999">
      <c r="B1402" s="756"/>
      <c r="C1402" s="757"/>
      <c r="D1402" s="266"/>
      <c r="E1402" s="267"/>
      <c r="F1402" s="267"/>
      <c r="G1402" s="268"/>
      <c r="H1402" s="269">
        <f t="shared" si="57"/>
        <v>0</v>
      </c>
      <c r="I1402" s="270">
        <f t="shared" si="58"/>
        <v>0</v>
      </c>
    </row>
    <row r="1403" spans="2:9" s="245" customFormat="1" ht="10.199999999999999">
      <c r="B1403" s="756"/>
      <c r="C1403" s="757"/>
      <c r="D1403" s="266"/>
      <c r="E1403" s="267"/>
      <c r="F1403" s="267"/>
      <c r="G1403" s="268"/>
      <c r="H1403" s="269">
        <f t="shared" si="57"/>
        <v>0</v>
      </c>
      <c r="I1403" s="270">
        <f t="shared" si="58"/>
        <v>0</v>
      </c>
    </row>
    <row r="1404" spans="2:9" s="245" customFormat="1" ht="10.199999999999999">
      <c r="B1404" s="756"/>
      <c r="C1404" s="757"/>
      <c r="D1404" s="266"/>
      <c r="E1404" s="267"/>
      <c r="F1404" s="267"/>
      <c r="G1404" s="268"/>
      <c r="H1404" s="269">
        <f t="shared" si="57"/>
        <v>0</v>
      </c>
      <c r="I1404" s="270">
        <f t="shared" si="58"/>
        <v>0</v>
      </c>
    </row>
    <row r="1405" spans="2:9" s="245" customFormat="1" ht="10.199999999999999">
      <c r="B1405" s="756"/>
      <c r="C1405" s="757"/>
      <c r="D1405" s="266"/>
      <c r="E1405" s="267"/>
      <c r="F1405" s="267"/>
      <c r="G1405" s="268"/>
      <c r="H1405" s="269">
        <f t="shared" si="57"/>
        <v>0</v>
      </c>
      <c r="I1405" s="270">
        <f t="shared" si="58"/>
        <v>0</v>
      </c>
    </row>
    <row r="1406" spans="2:9" s="245" customFormat="1" ht="10.199999999999999">
      <c r="B1406" s="756"/>
      <c r="C1406" s="757"/>
      <c r="D1406" s="266"/>
      <c r="E1406" s="267"/>
      <c r="F1406" s="267"/>
      <c r="G1406" s="268"/>
      <c r="H1406" s="269">
        <f t="shared" si="57"/>
        <v>0</v>
      </c>
      <c r="I1406" s="270">
        <f t="shared" si="58"/>
        <v>0</v>
      </c>
    </row>
    <row r="1407" spans="2:9" s="245" customFormat="1" ht="10.199999999999999">
      <c r="B1407" s="756"/>
      <c r="C1407" s="757"/>
      <c r="D1407" s="266"/>
      <c r="E1407" s="267"/>
      <c r="F1407" s="267"/>
      <c r="G1407" s="268"/>
      <c r="H1407" s="269">
        <f t="shared" si="57"/>
        <v>0</v>
      </c>
      <c r="I1407" s="270">
        <f t="shared" si="58"/>
        <v>0</v>
      </c>
    </row>
    <row r="1408" spans="2:9" s="245" customFormat="1" ht="10.199999999999999">
      <c r="B1408" s="756"/>
      <c r="C1408" s="757"/>
      <c r="D1408" s="266"/>
      <c r="E1408" s="267"/>
      <c r="F1408" s="267"/>
      <c r="G1408" s="268"/>
      <c r="H1408" s="269">
        <f t="shared" si="57"/>
        <v>0</v>
      </c>
      <c r="I1408" s="270">
        <f t="shared" si="58"/>
        <v>0</v>
      </c>
    </row>
    <row r="1409" spans="2:9" s="245" customFormat="1" ht="10.199999999999999">
      <c r="B1409" s="756"/>
      <c r="C1409" s="757"/>
      <c r="D1409" s="266"/>
      <c r="E1409" s="267"/>
      <c r="F1409" s="267"/>
      <c r="G1409" s="268"/>
      <c r="H1409" s="269">
        <f t="shared" si="57"/>
        <v>0</v>
      </c>
      <c r="I1409" s="270">
        <f t="shared" si="58"/>
        <v>0</v>
      </c>
    </row>
    <row r="1410" spans="2:9" s="245" customFormat="1" ht="10.199999999999999">
      <c r="B1410" s="756"/>
      <c r="C1410" s="757"/>
      <c r="D1410" s="266"/>
      <c r="E1410" s="267"/>
      <c r="F1410" s="267"/>
      <c r="G1410" s="268"/>
      <c r="H1410" s="269">
        <f t="shared" si="57"/>
        <v>0</v>
      </c>
      <c r="I1410" s="270">
        <f t="shared" si="58"/>
        <v>0</v>
      </c>
    </row>
    <row r="1411" spans="2:9" s="245" customFormat="1" ht="10.199999999999999">
      <c r="B1411" s="756"/>
      <c r="C1411" s="757"/>
      <c r="D1411" s="266"/>
      <c r="E1411" s="267"/>
      <c r="F1411" s="267"/>
      <c r="G1411" s="268"/>
      <c r="H1411" s="269">
        <f t="shared" si="57"/>
        <v>0</v>
      </c>
      <c r="I1411" s="270">
        <f t="shared" si="58"/>
        <v>0</v>
      </c>
    </row>
    <row r="1412" spans="2:9" s="245" customFormat="1" ht="10.199999999999999">
      <c r="B1412" s="756"/>
      <c r="C1412" s="757"/>
      <c r="D1412" s="266"/>
      <c r="E1412" s="267"/>
      <c r="F1412" s="267"/>
      <c r="G1412" s="268"/>
      <c r="H1412" s="269">
        <f t="shared" si="57"/>
        <v>0</v>
      </c>
      <c r="I1412" s="270">
        <f t="shared" si="58"/>
        <v>0</v>
      </c>
    </row>
    <row r="1413" spans="2:9" s="245" customFormat="1" ht="10.199999999999999">
      <c r="B1413" s="756"/>
      <c r="C1413" s="757"/>
      <c r="D1413" s="266"/>
      <c r="E1413" s="267"/>
      <c r="F1413" s="267"/>
      <c r="G1413" s="268"/>
      <c r="H1413" s="269">
        <f t="shared" si="57"/>
        <v>0</v>
      </c>
      <c r="I1413" s="270">
        <f t="shared" si="58"/>
        <v>0</v>
      </c>
    </row>
    <row r="1414" spans="2:9" s="245" customFormat="1" ht="10.199999999999999">
      <c r="B1414" s="756"/>
      <c r="C1414" s="757"/>
      <c r="D1414" s="266"/>
      <c r="E1414" s="267"/>
      <c r="F1414" s="267"/>
      <c r="G1414" s="268"/>
      <c r="H1414" s="269">
        <f t="shared" si="57"/>
        <v>0</v>
      </c>
      <c r="I1414" s="270">
        <f t="shared" si="58"/>
        <v>0</v>
      </c>
    </row>
    <row r="1415" spans="2:9" s="245" customFormat="1" ht="10.199999999999999">
      <c r="B1415" s="756"/>
      <c r="C1415" s="757"/>
      <c r="D1415" s="266"/>
      <c r="E1415" s="267"/>
      <c r="F1415" s="267"/>
      <c r="G1415" s="268"/>
      <c r="H1415" s="269">
        <f t="shared" si="57"/>
        <v>0</v>
      </c>
      <c r="I1415" s="270">
        <f t="shared" si="58"/>
        <v>0</v>
      </c>
    </row>
    <row r="1416" spans="2:9" s="245" customFormat="1" ht="10.199999999999999">
      <c r="B1416" s="756"/>
      <c r="C1416" s="757"/>
      <c r="D1416" s="266"/>
      <c r="E1416" s="267"/>
      <c r="F1416" s="267"/>
      <c r="G1416" s="268"/>
      <c r="H1416" s="269">
        <f t="shared" si="57"/>
        <v>0</v>
      </c>
      <c r="I1416" s="270">
        <f t="shared" si="58"/>
        <v>0</v>
      </c>
    </row>
    <row r="1417" spans="2:9" s="245" customFormat="1" ht="10.199999999999999">
      <c r="B1417" s="756"/>
      <c r="C1417" s="757"/>
      <c r="D1417" s="266"/>
      <c r="E1417" s="267"/>
      <c r="F1417" s="267"/>
      <c r="G1417" s="268"/>
      <c r="H1417" s="269">
        <f t="shared" si="57"/>
        <v>0</v>
      </c>
      <c r="I1417" s="270">
        <f t="shared" si="58"/>
        <v>0</v>
      </c>
    </row>
    <row r="1418" spans="2:9" s="245" customFormat="1" ht="10.199999999999999">
      <c r="B1418" s="756"/>
      <c r="C1418" s="757"/>
      <c r="D1418" s="266"/>
      <c r="E1418" s="267"/>
      <c r="F1418" s="267"/>
      <c r="G1418" s="268"/>
      <c r="H1418" s="269">
        <f t="shared" si="57"/>
        <v>0</v>
      </c>
      <c r="I1418" s="270">
        <f t="shared" si="58"/>
        <v>0</v>
      </c>
    </row>
    <row r="1419" spans="2:9" s="245" customFormat="1" ht="10.199999999999999">
      <c r="B1419" s="756"/>
      <c r="C1419" s="757"/>
      <c r="D1419" s="266"/>
      <c r="E1419" s="267"/>
      <c r="F1419" s="267"/>
      <c r="G1419" s="268"/>
      <c r="H1419" s="269">
        <f t="shared" si="57"/>
        <v>0</v>
      </c>
      <c r="I1419" s="270">
        <f t="shared" si="58"/>
        <v>0</v>
      </c>
    </row>
    <row r="1420" spans="2:9" s="245" customFormat="1" ht="10.199999999999999">
      <c r="B1420" s="756"/>
      <c r="C1420" s="757"/>
      <c r="D1420" s="266"/>
      <c r="E1420" s="267"/>
      <c r="F1420" s="267"/>
      <c r="G1420" s="268"/>
      <c r="H1420" s="269">
        <f t="shared" si="57"/>
        <v>0</v>
      </c>
      <c r="I1420" s="270">
        <f t="shared" si="58"/>
        <v>0</v>
      </c>
    </row>
    <row r="1421" spans="2:9" s="245" customFormat="1" ht="10.199999999999999">
      <c r="B1421" s="756"/>
      <c r="C1421" s="757"/>
      <c r="D1421" s="266"/>
      <c r="E1421" s="267"/>
      <c r="F1421" s="267"/>
      <c r="G1421" s="268"/>
      <c r="H1421" s="269">
        <f t="shared" si="57"/>
        <v>0</v>
      </c>
      <c r="I1421" s="270">
        <f t="shared" si="58"/>
        <v>0</v>
      </c>
    </row>
    <row r="1422" spans="2:9" s="245" customFormat="1" ht="10.199999999999999">
      <c r="B1422" s="756"/>
      <c r="C1422" s="757"/>
      <c r="D1422" s="266"/>
      <c r="E1422" s="267"/>
      <c r="F1422" s="267"/>
      <c r="G1422" s="268"/>
      <c r="H1422" s="269">
        <f t="shared" si="57"/>
        <v>0</v>
      </c>
      <c r="I1422" s="270">
        <f t="shared" si="58"/>
        <v>0</v>
      </c>
    </row>
    <row r="1423" spans="2:9" s="245" customFormat="1" ht="10.199999999999999">
      <c r="B1423" s="756"/>
      <c r="C1423" s="757"/>
      <c r="D1423" s="266"/>
      <c r="E1423" s="267"/>
      <c r="F1423" s="267"/>
      <c r="G1423" s="268"/>
      <c r="H1423" s="269">
        <f t="shared" si="57"/>
        <v>0</v>
      </c>
      <c r="I1423" s="270">
        <f t="shared" si="58"/>
        <v>0</v>
      </c>
    </row>
    <row r="1424" spans="2:9" s="245" customFormat="1" ht="10.199999999999999">
      <c r="B1424" s="756"/>
      <c r="C1424" s="757"/>
      <c r="D1424" s="266"/>
      <c r="E1424" s="267"/>
      <c r="F1424" s="267"/>
      <c r="G1424" s="268"/>
      <c r="H1424" s="269">
        <f t="shared" si="57"/>
        <v>0</v>
      </c>
      <c r="I1424" s="270">
        <f t="shared" si="58"/>
        <v>0</v>
      </c>
    </row>
    <row r="1425" spans="2:9" s="245" customFormat="1" ht="10.199999999999999">
      <c r="B1425" s="756"/>
      <c r="C1425" s="757"/>
      <c r="D1425" s="266"/>
      <c r="E1425" s="267"/>
      <c r="F1425" s="267"/>
      <c r="G1425" s="268"/>
      <c r="H1425" s="269">
        <f t="shared" si="57"/>
        <v>0</v>
      </c>
      <c r="I1425" s="270">
        <f t="shared" si="58"/>
        <v>0</v>
      </c>
    </row>
    <row r="1426" spans="2:9" s="245" customFormat="1" ht="10.199999999999999">
      <c r="B1426" s="756"/>
      <c r="C1426" s="757"/>
      <c r="D1426" s="266"/>
      <c r="E1426" s="267"/>
      <c r="F1426" s="267"/>
      <c r="G1426" s="268"/>
      <c r="H1426" s="269">
        <f t="shared" si="57"/>
        <v>0</v>
      </c>
      <c r="I1426" s="270">
        <f t="shared" si="58"/>
        <v>0</v>
      </c>
    </row>
    <row r="1427" spans="2:9" s="245" customFormat="1" ht="10.199999999999999">
      <c r="B1427" s="756"/>
      <c r="C1427" s="757"/>
      <c r="D1427" s="266"/>
      <c r="E1427" s="267"/>
      <c r="F1427" s="267"/>
      <c r="G1427" s="268"/>
      <c r="H1427" s="269">
        <f t="shared" si="57"/>
        <v>0</v>
      </c>
      <c r="I1427" s="270">
        <f t="shared" si="58"/>
        <v>0</v>
      </c>
    </row>
    <row r="1428" spans="2:9" s="245" customFormat="1" ht="10.199999999999999">
      <c r="B1428" s="756"/>
      <c r="C1428" s="757"/>
      <c r="D1428" s="266"/>
      <c r="E1428" s="267"/>
      <c r="F1428" s="267"/>
      <c r="G1428" s="268"/>
      <c r="H1428" s="269">
        <f t="shared" si="57"/>
        <v>0</v>
      </c>
      <c r="I1428" s="270">
        <f t="shared" si="58"/>
        <v>0</v>
      </c>
    </row>
    <row r="1429" spans="2:9" s="245" customFormat="1" ht="10.199999999999999">
      <c r="B1429" s="756"/>
      <c r="C1429" s="757"/>
      <c r="D1429" s="266"/>
      <c r="E1429" s="267"/>
      <c r="F1429" s="267"/>
      <c r="G1429" s="268"/>
      <c r="H1429" s="269">
        <f t="shared" si="57"/>
        <v>0</v>
      </c>
      <c r="I1429" s="270">
        <f t="shared" si="58"/>
        <v>0</v>
      </c>
    </row>
    <row r="1430" spans="2:9" s="245" customFormat="1" ht="10.199999999999999">
      <c r="B1430" s="758"/>
      <c r="C1430" s="759"/>
      <c r="D1430" s="271"/>
      <c r="E1430" s="272"/>
      <c r="F1430" s="272"/>
      <c r="G1430" s="273"/>
      <c r="H1430" s="274">
        <f t="shared" si="57"/>
        <v>0</v>
      </c>
      <c r="I1430" s="275">
        <f t="shared" si="58"/>
        <v>0</v>
      </c>
    </row>
    <row r="1431" spans="2:9" s="244" customFormat="1" ht="12">
      <c r="B1431" s="762" t="s">
        <v>233</v>
      </c>
      <c r="C1431" s="763"/>
      <c r="D1431" s="763"/>
      <c r="E1431" s="763"/>
      <c r="F1431" s="763"/>
      <c r="G1431" s="764"/>
      <c r="H1431" s="276">
        <f>ROUND(SUM(H1381:H1430),3)</f>
        <v>0</v>
      </c>
      <c r="I1431" s="277">
        <f>ROUND(SUM(I1381:I1430),3)</f>
        <v>0</v>
      </c>
    </row>
    <row r="1432" spans="2:9" s="244" customFormat="1" ht="12.6" thickBot="1">
      <c r="B1432" s="765" t="s">
        <v>234</v>
      </c>
      <c r="C1432" s="766"/>
      <c r="D1432" s="766"/>
      <c r="E1432" s="766"/>
      <c r="F1432" s="766"/>
      <c r="G1432" s="767"/>
      <c r="H1432" s="768">
        <f>ROUND(I1431-H1431+I1380,3)</f>
        <v>-4800</v>
      </c>
      <c r="I1432" s="769"/>
    </row>
    <row r="1433" spans="2:9" s="245" customFormat="1" ht="10.8" thickTop="1">
      <c r="B1433" s="770" t="s">
        <v>5</v>
      </c>
      <c r="C1433" s="771"/>
      <c r="D1433" s="774" t="s">
        <v>6</v>
      </c>
      <c r="E1433" s="775"/>
      <c r="F1433" s="775"/>
      <c r="G1433" s="775"/>
      <c r="H1433" s="775"/>
      <c r="I1433" s="776"/>
    </row>
    <row r="1434" spans="2:9" s="245" customFormat="1" ht="10.199999999999999">
      <c r="B1434" s="772"/>
      <c r="C1434" s="773"/>
      <c r="D1434" s="777" t="s">
        <v>235</v>
      </c>
      <c r="E1434" s="778"/>
      <c r="F1434" s="778"/>
      <c r="G1434" s="778"/>
      <c r="H1434" s="779" t="s">
        <v>236</v>
      </c>
      <c r="I1434" s="780"/>
    </row>
    <row r="1435" spans="2:9" s="245" customFormat="1" ht="10.199999999999999">
      <c r="B1435" s="798" t="str">
        <f>B1363</f>
        <v>YENİ YAPI</v>
      </c>
      <c r="C1435" s="799"/>
      <c r="D1435" s="802" t="str">
        <f>D1363</f>
        <v>Emrah Kulaklı</v>
      </c>
      <c r="E1435" s="803"/>
      <c r="F1435" s="803"/>
      <c r="G1435" s="803"/>
      <c r="H1435" s="802" t="str">
        <f>H1363</f>
        <v>Emrullah Yavaş</v>
      </c>
      <c r="I1435" s="804"/>
    </row>
    <row r="1436" spans="2:9" s="245" customFormat="1" ht="10.199999999999999">
      <c r="B1436" s="800"/>
      <c r="C1436" s="801"/>
      <c r="D1436" s="802" t="str">
        <f>D1364</f>
        <v>İnşaat Mühendisi</v>
      </c>
      <c r="E1436" s="803"/>
      <c r="F1436" s="803"/>
      <c r="G1436" s="803"/>
      <c r="H1436" s="802" t="str">
        <f>H1364</f>
        <v>İnşaat Mühendisi</v>
      </c>
      <c r="I1436" s="804"/>
    </row>
    <row r="1437" spans="2:9" s="245" customFormat="1" ht="10.199999999999999">
      <c r="B1437" s="800"/>
      <c r="C1437" s="801"/>
      <c r="D1437" s="259"/>
      <c r="H1437" s="259"/>
      <c r="I1437" s="254"/>
    </row>
    <row r="1438" spans="2:9" s="245" customFormat="1" ht="10.199999999999999">
      <c r="B1438" s="253"/>
      <c r="D1438" s="259"/>
      <c r="H1438" s="259"/>
      <c r="I1438" s="254"/>
    </row>
    <row r="1439" spans="2:9" s="245" customFormat="1" ht="10.8" thickBot="1">
      <c r="B1439" s="255"/>
      <c r="C1439" s="256"/>
      <c r="D1439" s="260"/>
      <c r="E1439" s="256"/>
      <c r="F1439" s="256"/>
      <c r="G1439" s="256"/>
      <c r="H1439" s="260"/>
      <c r="I1439" s="257"/>
    </row>
    <row r="1440" spans="2:9" s="245" customFormat="1" ht="6" customHeight="1" thickTop="1"/>
  </sheetData>
  <mergeCells count="1440">
    <mergeCell ref="D65:I65"/>
    <mergeCell ref="D66:G66"/>
    <mergeCell ref="H66:I66"/>
    <mergeCell ref="B67:C69"/>
    <mergeCell ref="D67:G67"/>
    <mergeCell ref="H67:I67"/>
    <mergeCell ref="D68:G68"/>
    <mergeCell ref="H68:I68"/>
    <mergeCell ref="B10:C11"/>
    <mergeCell ref="D10:G10"/>
    <mergeCell ref="H10:I10"/>
    <mergeCell ref="B12:C12"/>
    <mergeCell ref="B63:G63"/>
    <mergeCell ref="B64:G64"/>
    <mergeCell ref="H64:I64"/>
    <mergeCell ref="C3:I3"/>
    <mergeCell ref="C4:I4"/>
    <mergeCell ref="C5:I5"/>
    <mergeCell ref="C6:I6"/>
    <mergeCell ref="C7:I7"/>
    <mergeCell ref="B9:I9"/>
    <mergeCell ref="B21:C21"/>
    <mergeCell ref="B20:C20"/>
    <mergeCell ref="B19:C19"/>
    <mergeCell ref="B18:C18"/>
    <mergeCell ref="B17:C17"/>
    <mergeCell ref="B16:C16"/>
    <mergeCell ref="B15:C15"/>
    <mergeCell ref="B14:C14"/>
    <mergeCell ref="B13:C13"/>
    <mergeCell ref="B35:C35"/>
    <mergeCell ref="B34:C34"/>
    <mergeCell ref="D137:I137"/>
    <mergeCell ref="D138:G138"/>
    <mergeCell ref="H138:I138"/>
    <mergeCell ref="B139:C141"/>
    <mergeCell ref="D139:G139"/>
    <mergeCell ref="H139:I139"/>
    <mergeCell ref="D140:G140"/>
    <mergeCell ref="H140:I140"/>
    <mergeCell ref="B82:C83"/>
    <mergeCell ref="D82:G82"/>
    <mergeCell ref="H82:I82"/>
    <mergeCell ref="B84:C84"/>
    <mergeCell ref="B135:G135"/>
    <mergeCell ref="B136:G136"/>
    <mergeCell ref="H136:I136"/>
    <mergeCell ref="C75:I75"/>
    <mergeCell ref="C76:I76"/>
    <mergeCell ref="C77:I77"/>
    <mergeCell ref="C78:I78"/>
    <mergeCell ref="C79:I79"/>
    <mergeCell ref="B81:I81"/>
    <mergeCell ref="B109:C109"/>
    <mergeCell ref="B108:C108"/>
    <mergeCell ref="B107:C107"/>
    <mergeCell ref="B106:C106"/>
    <mergeCell ref="B105:C105"/>
    <mergeCell ref="B104:C104"/>
    <mergeCell ref="B103:C103"/>
    <mergeCell ref="B102:C102"/>
    <mergeCell ref="B101:C101"/>
    <mergeCell ref="B100:C100"/>
    <mergeCell ref="B99:C99"/>
    <mergeCell ref="D209:I209"/>
    <mergeCell ref="D210:G210"/>
    <mergeCell ref="H210:I210"/>
    <mergeCell ref="B211:C213"/>
    <mergeCell ref="D211:G211"/>
    <mergeCell ref="H211:I211"/>
    <mergeCell ref="D212:G212"/>
    <mergeCell ref="H212:I212"/>
    <mergeCell ref="B154:C155"/>
    <mergeCell ref="D154:G154"/>
    <mergeCell ref="H154:I154"/>
    <mergeCell ref="B156:C156"/>
    <mergeCell ref="B207:G207"/>
    <mergeCell ref="B208:G208"/>
    <mergeCell ref="H208:I208"/>
    <mergeCell ref="C147:I147"/>
    <mergeCell ref="C148:I148"/>
    <mergeCell ref="C149:I149"/>
    <mergeCell ref="C150:I150"/>
    <mergeCell ref="C151:I151"/>
    <mergeCell ref="B153:I153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D281:I281"/>
    <mergeCell ref="D282:G282"/>
    <mergeCell ref="H282:I282"/>
    <mergeCell ref="B283:C285"/>
    <mergeCell ref="D283:G283"/>
    <mergeCell ref="H283:I283"/>
    <mergeCell ref="D284:G284"/>
    <mergeCell ref="H284:I284"/>
    <mergeCell ref="B226:C227"/>
    <mergeCell ref="D226:G226"/>
    <mergeCell ref="H226:I226"/>
    <mergeCell ref="B228:C228"/>
    <mergeCell ref="B279:G279"/>
    <mergeCell ref="B280:G280"/>
    <mergeCell ref="H280:I280"/>
    <mergeCell ref="C219:I219"/>
    <mergeCell ref="C220:I220"/>
    <mergeCell ref="C221:I221"/>
    <mergeCell ref="C222:I222"/>
    <mergeCell ref="C223:I223"/>
    <mergeCell ref="B225:I22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D353:I353"/>
    <mergeCell ref="D354:G354"/>
    <mergeCell ref="H354:I354"/>
    <mergeCell ref="B355:C357"/>
    <mergeCell ref="D355:G355"/>
    <mergeCell ref="H355:I355"/>
    <mergeCell ref="D356:G356"/>
    <mergeCell ref="H356:I356"/>
    <mergeCell ref="B298:C299"/>
    <mergeCell ref="D298:G298"/>
    <mergeCell ref="H298:I298"/>
    <mergeCell ref="B300:C300"/>
    <mergeCell ref="B351:G351"/>
    <mergeCell ref="B352:G352"/>
    <mergeCell ref="H352:I352"/>
    <mergeCell ref="C291:I291"/>
    <mergeCell ref="C292:I292"/>
    <mergeCell ref="C293:I293"/>
    <mergeCell ref="C294:I294"/>
    <mergeCell ref="C295:I295"/>
    <mergeCell ref="B297:I297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D425:I425"/>
    <mergeCell ref="D426:G426"/>
    <mergeCell ref="H426:I426"/>
    <mergeCell ref="B427:C429"/>
    <mergeCell ref="D427:G427"/>
    <mergeCell ref="H427:I427"/>
    <mergeCell ref="D428:G428"/>
    <mergeCell ref="H428:I428"/>
    <mergeCell ref="B370:C371"/>
    <mergeCell ref="D370:G370"/>
    <mergeCell ref="H370:I370"/>
    <mergeCell ref="B372:C372"/>
    <mergeCell ref="B423:G423"/>
    <mergeCell ref="B424:G424"/>
    <mergeCell ref="H424:I424"/>
    <mergeCell ref="C363:I363"/>
    <mergeCell ref="C364:I364"/>
    <mergeCell ref="C365:I365"/>
    <mergeCell ref="C366:I366"/>
    <mergeCell ref="C367:I367"/>
    <mergeCell ref="B369:I369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D497:I497"/>
    <mergeCell ref="D498:G498"/>
    <mergeCell ref="H498:I498"/>
    <mergeCell ref="B499:C501"/>
    <mergeCell ref="D499:G499"/>
    <mergeCell ref="H499:I499"/>
    <mergeCell ref="D500:G500"/>
    <mergeCell ref="H500:I500"/>
    <mergeCell ref="B442:C443"/>
    <mergeCell ref="D442:G442"/>
    <mergeCell ref="H442:I442"/>
    <mergeCell ref="B444:C444"/>
    <mergeCell ref="B495:G495"/>
    <mergeCell ref="B496:G496"/>
    <mergeCell ref="H496:I496"/>
    <mergeCell ref="C435:I435"/>
    <mergeCell ref="C436:I436"/>
    <mergeCell ref="C437:I437"/>
    <mergeCell ref="C438:I438"/>
    <mergeCell ref="C439:I439"/>
    <mergeCell ref="B441:I44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D569:I569"/>
    <mergeCell ref="D570:G570"/>
    <mergeCell ref="H570:I570"/>
    <mergeCell ref="B571:C573"/>
    <mergeCell ref="D571:G571"/>
    <mergeCell ref="H571:I571"/>
    <mergeCell ref="D572:G572"/>
    <mergeCell ref="H572:I572"/>
    <mergeCell ref="B514:C515"/>
    <mergeCell ref="D514:G514"/>
    <mergeCell ref="H514:I514"/>
    <mergeCell ref="B516:C516"/>
    <mergeCell ref="B567:G567"/>
    <mergeCell ref="B568:G568"/>
    <mergeCell ref="H568:I568"/>
    <mergeCell ref="C507:I507"/>
    <mergeCell ref="C508:I508"/>
    <mergeCell ref="C509:I509"/>
    <mergeCell ref="C510:I510"/>
    <mergeCell ref="C511:I511"/>
    <mergeCell ref="B513:I513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D641:I641"/>
    <mergeCell ref="D642:G642"/>
    <mergeCell ref="H642:I642"/>
    <mergeCell ref="B643:C645"/>
    <mergeCell ref="D643:G643"/>
    <mergeCell ref="H643:I643"/>
    <mergeCell ref="D644:G644"/>
    <mergeCell ref="H644:I644"/>
    <mergeCell ref="B586:C587"/>
    <mergeCell ref="D586:G586"/>
    <mergeCell ref="H586:I586"/>
    <mergeCell ref="B588:C588"/>
    <mergeCell ref="B639:G639"/>
    <mergeCell ref="B640:G640"/>
    <mergeCell ref="H640:I640"/>
    <mergeCell ref="C579:I579"/>
    <mergeCell ref="C580:I580"/>
    <mergeCell ref="C581:I581"/>
    <mergeCell ref="C582:I582"/>
    <mergeCell ref="C583:I583"/>
    <mergeCell ref="B585:I585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D713:I713"/>
    <mergeCell ref="D714:G714"/>
    <mergeCell ref="H714:I714"/>
    <mergeCell ref="B715:C717"/>
    <mergeCell ref="D715:G715"/>
    <mergeCell ref="H715:I715"/>
    <mergeCell ref="D716:G716"/>
    <mergeCell ref="H716:I716"/>
    <mergeCell ref="B658:C659"/>
    <mergeCell ref="D658:G658"/>
    <mergeCell ref="H658:I658"/>
    <mergeCell ref="B660:C660"/>
    <mergeCell ref="B711:G711"/>
    <mergeCell ref="B712:G712"/>
    <mergeCell ref="H712:I712"/>
    <mergeCell ref="C651:I651"/>
    <mergeCell ref="C652:I652"/>
    <mergeCell ref="C653:I653"/>
    <mergeCell ref="C654:I654"/>
    <mergeCell ref="C655:I655"/>
    <mergeCell ref="B657:I65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D785:I785"/>
    <mergeCell ref="D786:G786"/>
    <mergeCell ref="H786:I786"/>
    <mergeCell ref="B787:C789"/>
    <mergeCell ref="D787:G787"/>
    <mergeCell ref="H787:I787"/>
    <mergeCell ref="D788:G788"/>
    <mergeCell ref="H788:I788"/>
    <mergeCell ref="B730:C731"/>
    <mergeCell ref="D730:G730"/>
    <mergeCell ref="H730:I730"/>
    <mergeCell ref="B732:C732"/>
    <mergeCell ref="B783:G783"/>
    <mergeCell ref="B784:G784"/>
    <mergeCell ref="H784:I784"/>
    <mergeCell ref="C723:I723"/>
    <mergeCell ref="C724:I724"/>
    <mergeCell ref="C725:I725"/>
    <mergeCell ref="C726:I726"/>
    <mergeCell ref="C727:I727"/>
    <mergeCell ref="B729:I729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747:C747"/>
    <mergeCell ref="D857:I857"/>
    <mergeCell ref="D858:G858"/>
    <mergeCell ref="H858:I858"/>
    <mergeCell ref="B859:C861"/>
    <mergeCell ref="D859:G859"/>
    <mergeCell ref="H859:I859"/>
    <mergeCell ref="D860:G860"/>
    <mergeCell ref="H860:I860"/>
    <mergeCell ref="B802:C803"/>
    <mergeCell ref="D802:G802"/>
    <mergeCell ref="H802:I802"/>
    <mergeCell ref="B804:C804"/>
    <mergeCell ref="B855:G855"/>
    <mergeCell ref="B856:G856"/>
    <mergeCell ref="H856:I856"/>
    <mergeCell ref="C795:I795"/>
    <mergeCell ref="C796:I796"/>
    <mergeCell ref="C797:I797"/>
    <mergeCell ref="C798:I798"/>
    <mergeCell ref="C799:I799"/>
    <mergeCell ref="B801:I801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815:C815"/>
    <mergeCell ref="B816:C816"/>
    <mergeCell ref="D929:I929"/>
    <mergeCell ref="D930:G930"/>
    <mergeCell ref="H930:I930"/>
    <mergeCell ref="B931:C933"/>
    <mergeCell ref="D931:G931"/>
    <mergeCell ref="H931:I931"/>
    <mergeCell ref="D932:G932"/>
    <mergeCell ref="H932:I932"/>
    <mergeCell ref="B874:C875"/>
    <mergeCell ref="D874:G874"/>
    <mergeCell ref="H874:I874"/>
    <mergeCell ref="B876:C876"/>
    <mergeCell ref="B927:G927"/>
    <mergeCell ref="B928:G928"/>
    <mergeCell ref="H928:I928"/>
    <mergeCell ref="C867:I867"/>
    <mergeCell ref="C868:I868"/>
    <mergeCell ref="C869:I869"/>
    <mergeCell ref="C870:I870"/>
    <mergeCell ref="C871:I871"/>
    <mergeCell ref="B873:I87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D1001:I1001"/>
    <mergeCell ref="D1002:G1002"/>
    <mergeCell ref="H1002:I1002"/>
    <mergeCell ref="B1003:C1005"/>
    <mergeCell ref="D1003:G1003"/>
    <mergeCell ref="H1003:I1003"/>
    <mergeCell ref="D1004:G1004"/>
    <mergeCell ref="H1004:I1004"/>
    <mergeCell ref="B946:C947"/>
    <mergeCell ref="D946:G946"/>
    <mergeCell ref="H946:I946"/>
    <mergeCell ref="B948:C948"/>
    <mergeCell ref="B999:G999"/>
    <mergeCell ref="B1000:G1000"/>
    <mergeCell ref="H1000:I1000"/>
    <mergeCell ref="C939:I939"/>
    <mergeCell ref="C940:I940"/>
    <mergeCell ref="C941:I941"/>
    <mergeCell ref="C942:I942"/>
    <mergeCell ref="C943:I943"/>
    <mergeCell ref="B945:I945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D1073:I1073"/>
    <mergeCell ref="D1074:G1074"/>
    <mergeCell ref="H1074:I1074"/>
    <mergeCell ref="B1075:C1077"/>
    <mergeCell ref="D1075:G1075"/>
    <mergeCell ref="H1075:I1075"/>
    <mergeCell ref="D1076:G1076"/>
    <mergeCell ref="H1076:I1076"/>
    <mergeCell ref="B1018:C1019"/>
    <mergeCell ref="D1018:G1018"/>
    <mergeCell ref="H1018:I1018"/>
    <mergeCell ref="B1020:C1020"/>
    <mergeCell ref="B1071:G1071"/>
    <mergeCell ref="B1072:G1072"/>
    <mergeCell ref="H1072:I1072"/>
    <mergeCell ref="C1011:I1011"/>
    <mergeCell ref="C1012:I1012"/>
    <mergeCell ref="C1013:I1013"/>
    <mergeCell ref="C1014:I1014"/>
    <mergeCell ref="C1015:I1015"/>
    <mergeCell ref="B1017:I1017"/>
    <mergeCell ref="B1022:C1022"/>
    <mergeCell ref="B1023:C1023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D1145:I1145"/>
    <mergeCell ref="D1146:G1146"/>
    <mergeCell ref="H1146:I1146"/>
    <mergeCell ref="B1147:C1149"/>
    <mergeCell ref="D1147:G1147"/>
    <mergeCell ref="H1147:I1147"/>
    <mergeCell ref="D1148:G1148"/>
    <mergeCell ref="H1148:I1148"/>
    <mergeCell ref="B1090:C1091"/>
    <mergeCell ref="D1090:G1090"/>
    <mergeCell ref="H1090:I1090"/>
    <mergeCell ref="B1092:C1092"/>
    <mergeCell ref="B1143:G1143"/>
    <mergeCell ref="B1144:G1144"/>
    <mergeCell ref="H1144:I1144"/>
    <mergeCell ref="C1083:I1083"/>
    <mergeCell ref="C1084:I1084"/>
    <mergeCell ref="C1085:I1085"/>
    <mergeCell ref="C1086:I1086"/>
    <mergeCell ref="C1087:I1087"/>
    <mergeCell ref="B1089:I108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110:C1110"/>
    <mergeCell ref="D1217:I1217"/>
    <mergeCell ref="D1218:G1218"/>
    <mergeCell ref="H1218:I1218"/>
    <mergeCell ref="B1219:C1221"/>
    <mergeCell ref="D1219:G1219"/>
    <mergeCell ref="H1219:I1219"/>
    <mergeCell ref="D1220:G1220"/>
    <mergeCell ref="H1220:I1220"/>
    <mergeCell ref="B1162:C1163"/>
    <mergeCell ref="D1162:G1162"/>
    <mergeCell ref="H1162:I1162"/>
    <mergeCell ref="B1164:C1164"/>
    <mergeCell ref="B1215:G1215"/>
    <mergeCell ref="B1216:G1216"/>
    <mergeCell ref="H1216:I1216"/>
    <mergeCell ref="C1155:I1155"/>
    <mergeCell ref="C1156:I1156"/>
    <mergeCell ref="C1157:I1157"/>
    <mergeCell ref="C1158:I1158"/>
    <mergeCell ref="C1159:I1159"/>
    <mergeCell ref="B1161:I1161"/>
    <mergeCell ref="B1169:C1169"/>
    <mergeCell ref="B1170:C1170"/>
    <mergeCell ref="B1171:C1171"/>
    <mergeCell ref="B1172:C1172"/>
    <mergeCell ref="B1173:C1173"/>
    <mergeCell ref="B1174:C1174"/>
    <mergeCell ref="B1175:C1175"/>
    <mergeCell ref="B1176:C1176"/>
    <mergeCell ref="B1177:C1177"/>
    <mergeCell ref="B1178:C1178"/>
    <mergeCell ref="B1179:C1179"/>
    <mergeCell ref="D1234:G1234"/>
    <mergeCell ref="H1234:I1234"/>
    <mergeCell ref="B1236:C1236"/>
    <mergeCell ref="B1287:G1287"/>
    <mergeCell ref="B1288:G1288"/>
    <mergeCell ref="H1288:I1288"/>
    <mergeCell ref="C1227:I1227"/>
    <mergeCell ref="C1228:I1228"/>
    <mergeCell ref="C1229:I1229"/>
    <mergeCell ref="C1230:I1230"/>
    <mergeCell ref="C1231:I1231"/>
    <mergeCell ref="B1233:I1233"/>
    <mergeCell ref="B1238:C1238"/>
    <mergeCell ref="B1239:C1239"/>
    <mergeCell ref="B1240:C1240"/>
    <mergeCell ref="B1241:C1241"/>
    <mergeCell ref="B1242:C1242"/>
    <mergeCell ref="B1243:C1243"/>
    <mergeCell ref="B1244:C1244"/>
    <mergeCell ref="B1245:C1245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394:C1394"/>
    <mergeCell ref="B1395:C1395"/>
    <mergeCell ref="B1361:C1362"/>
    <mergeCell ref="D1361:I1361"/>
    <mergeCell ref="D1362:G1362"/>
    <mergeCell ref="H1362:I1362"/>
    <mergeCell ref="B1363:C1365"/>
    <mergeCell ref="D1363:G1363"/>
    <mergeCell ref="H1363:I1363"/>
    <mergeCell ref="D1364:G1364"/>
    <mergeCell ref="H1364:I1364"/>
    <mergeCell ref="B1306:C1307"/>
    <mergeCell ref="D1306:G1306"/>
    <mergeCell ref="H1306:I1306"/>
    <mergeCell ref="B1308:C1308"/>
    <mergeCell ref="B1359:G1359"/>
    <mergeCell ref="B1360:G1360"/>
    <mergeCell ref="H1360:I1360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11:C1311"/>
    <mergeCell ref="B1312:C1312"/>
    <mergeCell ref="B1313:C1313"/>
    <mergeCell ref="B25:C25"/>
    <mergeCell ref="B1433:C1434"/>
    <mergeCell ref="D1433:I1433"/>
    <mergeCell ref="D1434:G1434"/>
    <mergeCell ref="H1434:I1434"/>
    <mergeCell ref="B1435:C1437"/>
    <mergeCell ref="D1435:G1435"/>
    <mergeCell ref="H1435:I1435"/>
    <mergeCell ref="D1436:G1436"/>
    <mergeCell ref="H1436:I1436"/>
    <mergeCell ref="B1378:C1379"/>
    <mergeCell ref="D1378:G1378"/>
    <mergeCell ref="H1378:I1378"/>
    <mergeCell ref="B1380:C1380"/>
    <mergeCell ref="B1431:G1431"/>
    <mergeCell ref="B1432:G1432"/>
    <mergeCell ref="H1432:I1432"/>
    <mergeCell ref="C1371:I1371"/>
    <mergeCell ref="C1372:I1372"/>
    <mergeCell ref="C1373:I1373"/>
    <mergeCell ref="C1374:I1374"/>
    <mergeCell ref="C1375:I1375"/>
    <mergeCell ref="B1377:I1377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93:C1393"/>
    <mergeCell ref="B24:C24"/>
    <mergeCell ref="B23:C23"/>
    <mergeCell ref="B22:C22"/>
    <mergeCell ref="B56:C56"/>
    <mergeCell ref="B55:C55"/>
    <mergeCell ref="B54:C54"/>
    <mergeCell ref="B53:C53"/>
    <mergeCell ref="B52:C52"/>
    <mergeCell ref="B51:C51"/>
    <mergeCell ref="B50:C50"/>
    <mergeCell ref="B49:C49"/>
    <mergeCell ref="B48:C48"/>
    <mergeCell ref="B47:C47"/>
    <mergeCell ref="B46:C46"/>
    <mergeCell ref="B45:C45"/>
    <mergeCell ref="B44:C44"/>
    <mergeCell ref="B43:C43"/>
    <mergeCell ref="B42:C42"/>
    <mergeCell ref="B41:C41"/>
    <mergeCell ref="B40:C40"/>
    <mergeCell ref="B39:C39"/>
    <mergeCell ref="B38:C38"/>
    <mergeCell ref="B37:C37"/>
    <mergeCell ref="B36:C36"/>
    <mergeCell ref="B33:C33"/>
    <mergeCell ref="B32:C32"/>
    <mergeCell ref="B31:C31"/>
    <mergeCell ref="B30:C30"/>
    <mergeCell ref="B29:C29"/>
    <mergeCell ref="B28:C28"/>
    <mergeCell ref="B27:C27"/>
    <mergeCell ref="B26:C26"/>
    <mergeCell ref="B98:C98"/>
    <mergeCell ref="B117:C117"/>
    <mergeCell ref="B116:C116"/>
    <mergeCell ref="B115:C115"/>
    <mergeCell ref="B114:C114"/>
    <mergeCell ref="B113:C113"/>
    <mergeCell ref="B112:C112"/>
    <mergeCell ref="B111:C111"/>
    <mergeCell ref="B110:C110"/>
    <mergeCell ref="B62:C62"/>
    <mergeCell ref="B61:C61"/>
    <mergeCell ref="B60:C60"/>
    <mergeCell ref="B59:C59"/>
    <mergeCell ref="B58:C58"/>
    <mergeCell ref="B57:C57"/>
    <mergeCell ref="B97:C97"/>
    <mergeCell ref="B96:C96"/>
    <mergeCell ref="B95:C95"/>
    <mergeCell ref="B94:C94"/>
    <mergeCell ref="B93:C93"/>
    <mergeCell ref="B92:C92"/>
    <mergeCell ref="B91:C91"/>
    <mergeCell ref="B90:C90"/>
    <mergeCell ref="B89:C89"/>
    <mergeCell ref="B88:C88"/>
    <mergeCell ref="B87:C87"/>
    <mergeCell ref="B86:C86"/>
    <mergeCell ref="B85:C85"/>
    <mergeCell ref="B65:C66"/>
    <mergeCell ref="B119:C119"/>
    <mergeCell ref="B118:C118"/>
    <mergeCell ref="B134:C134"/>
    <mergeCell ref="B133:C133"/>
    <mergeCell ref="B132:C132"/>
    <mergeCell ref="B131:C131"/>
    <mergeCell ref="B130:C130"/>
    <mergeCell ref="B129:C129"/>
    <mergeCell ref="B157:C157"/>
    <mergeCell ref="B128:C128"/>
    <mergeCell ref="B127:C127"/>
    <mergeCell ref="B126:C126"/>
    <mergeCell ref="B125:C125"/>
    <mergeCell ref="B124:C124"/>
    <mergeCell ref="B123:C123"/>
    <mergeCell ref="B122:C122"/>
    <mergeCell ref="B121:C121"/>
    <mergeCell ref="B120:C120"/>
    <mergeCell ref="B137:C138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05:C205"/>
    <mergeCell ref="B206:C206"/>
    <mergeCell ref="B229:C229"/>
    <mergeCell ref="B230:C230"/>
    <mergeCell ref="B231:C231"/>
    <mergeCell ref="B232:C232"/>
    <mergeCell ref="B233:C233"/>
    <mergeCell ref="B234:C234"/>
    <mergeCell ref="B235:C235"/>
    <mergeCell ref="B209:C210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274:C274"/>
    <mergeCell ref="B275:C275"/>
    <mergeCell ref="B276:C276"/>
    <mergeCell ref="B277:C277"/>
    <mergeCell ref="B278:C278"/>
    <mergeCell ref="B301:C301"/>
    <mergeCell ref="B302:C302"/>
    <mergeCell ref="B303:C303"/>
    <mergeCell ref="B304:C304"/>
    <mergeCell ref="B281:C282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73:C373"/>
    <mergeCell ref="B353:C354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21:C421"/>
    <mergeCell ref="B422:C422"/>
    <mergeCell ref="B445:C445"/>
    <mergeCell ref="B446:C446"/>
    <mergeCell ref="B447:C447"/>
    <mergeCell ref="B448:C448"/>
    <mergeCell ref="B449:C449"/>
    <mergeCell ref="B450:C450"/>
    <mergeCell ref="B451:C45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5:C426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90:C490"/>
    <mergeCell ref="B491:C491"/>
    <mergeCell ref="B492:C492"/>
    <mergeCell ref="B493:C493"/>
    <mergeCell ref="B494:C494"/>
    <mergeCell ref="B517:C517"/>
    <mergeCell ref="B518:C518"/>
    <mergeCell ref="B519:C519"/>
    <mergeCell ref="B520:C52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7:C498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89:C58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69:C570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37:C637"/>
    <mergeCell ref="B638:C638"/>
    <mergeCell ref="B661:C661"/>
    <mergeCell ref="B662:C662"/>
    <mergeCell ref="B663:C663"/>
    <mergeCell ref="B664:C664"/>
    <mergeCell ref="B665:C665"/>
    <mergeCell ref="B666:C666"/>
    <mergeCell ref="B667:C667"/>
    <mergeCell ref="B641:C642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06:C706"/>
    <mergeCell ref="B707:C707"/>
    <mergeCell ref="B708:C708"/>
    <mergeCell ref="B709:C709"/>
    <mergeCell ref="B710:C710"/>
    <mergeCell ref="B733:C733"/>
    <mergeCell ref="B734:C734"/>
    <mergeCell ref="B735:C735"/>
    <mergeCell ref="B736:C736"/>
    <mergeCell ref="B713:C714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57:C757"/>
    <mergeCell ref="B758:C758"/>
    <mergeCell ref="B759:C759"/>
    <mergeCell ref="B760:C760"/>
    <mergeCell ref="B761:C761"/>
    <mergeCell ref="B762:C762"/>
    <mergeCell ref="B763:C763"/>
    <mergeCell ref="B764:C764"/>
    <mergeCell ref="B765:C765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775:C775"/>
    <mergeCell ref="B776:C776"/>
    <mergeCell ref="B777:C777"/>
    <mergeCell ref="B778:C778"/>
    <mergeCell ref="B779:C779"/>
    <mergeCell ref="B780:C780"/>
    <mergeCell ref="B781:C781"/>
    <mergeCell ref="B782:C782"/>
    <mergeCell ref="B805:C805"/>
    <mergeCell ref="B785:C786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53:C853"/>
    <mergeCell ref="B854:C854"/>
    <mergeCell ref="B877:C877"/>
    <mergeCell ref="B878:C878"/>
    <mergeCell ref="B879:C879"/>
    <mergeCell ref="B880:C880"/>
    <mergeCell ref="B881:C881"/>
    <mergeCell ref="B882:C882"/>
    <mergeCell ref="B883:C883"/>
    <mergeCell ref="B844:C844"/>
    <mergeCell ref="B845:C845"/>
    <mergeCell ref="B846:C846"/>
    <mergeCell ref="B847:C847"/>
    <mergeCell ref="B848:C848"/>
    <mergeCell ref="B849:C849"/>
    <mergeCell ref="B850:C850"/>
    <mergeCell ref="B851:C851"/>
    <mergeCell ref="B852:C852"/>
    <mergeCell ref="B857:C858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895:C895"/>
    <mergeCell ref="B896:C896"/>
    <mergeCell ref="B897:C897"/>
    <mergeCell ref="B898:C898"/>
    <mergeCell ref="B899:C899"/>
    <mergeCell ref="B900:C900"/>
    <mergeCell ref="B901:C901"/>
    <mergeCell ref="B902:C902"/>
    <mergeCell ref="B903:C903"/>
    <mergeCell ref="B922:C922"/>
    <mergeCell ref="B923:C923"/>
    <mergeCell ref="B924:C924"/>
    <mergeCell ref="B925:C925"/>
    <mergeCell ref="B926:C926"/>
    <mergeCell ref="B949:C949"/>
    <mergeCell ref="B950:C950"/>
    <mergeCell ref="B951:C951"/>
    <mergeCell ref="B952:C952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29:C930"/>
    <mergeCell ref="B973:C973"/>
    <mergeCell ref="B974:C974"/>
    <mergeCell ref="B975:C975"/>
    <mergeCell ref="B976:C976"/>
    <mergeCell ref="B977:C977"/>
    <mergeCell ref="B978:C978"/>
    <mergeCell ref="B979:C979"/>
    <mergeCell ref="B980:C980"/>
    <mergeCell ref="B981:C981"/>
    <mergeCell ref="B964:C964"/>
    <mergeCell ref="B965:C965"/>
    <mergeCell ref="B966:C966"/>
    <mergeCell ref="B967:C967"/>
    <mergeCell ref="B968:C968"/>
    <mergeCell ref="B969:C969"/>
    <mergeCell ref="B970:C970"/>
    <mergeCell ref="B971:C971"/>
    <mergeCell ref="B972:C972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1021:C1021"/>
    <mergeCell ref="B982:C982"/>
    <mergeCell ref="B983:C983"/>
    <mergeCell ref="B984:C984"/>
    <mergeCell ref="B985:C985"/>
    <mergeCell ref="B986:C986"/>
    <mergeCell ref="B987:C987"/>
    <mergeCell ref="B988:C988"/>
    <mergeCell ref="B989:C989"/>
    <mergeCell ref="B990:C990"/>
    <mergeCell ref="B1001:C1002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33:C1033"/>
    <mergeCell ref="B1034:C1034"/>
    <mergeCell ref="B1035:C1035"/>
    <mergeCell ref="B1036:C1036"/>
    <mergeCell ref="B1037:C1037"/>
    <mergeCell ref="B1038:C1038"/>
    <mergeCell ref="B1039:C1039"/>
    <mergeCell ref="B1040:C1040"/>
    <mergeCell ref="B1041:C1041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B1059:C1059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069:C1069"/>
    <mergeCell ref="B1070:C1070"/>
    <mergeCell ref="B1093:C1093"/>
    <mergeCell ref="B1094:C1094"/>
    <mergeCell ref="B1095:C1095"/>
    <mergeCell ref="B1096:C1096"/>
    <mergeCell ref="B1097:C1097"/>
    <mergeCell ref="B1098:C1098"/>
    <mergeCell ref="B1099:C1099"/>
    <mergeCell ref="B1073:C1074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120:C1120"/>
    <mergeCell ref="B1121:C1121"/>
    <mergeCell ref="B1122:C1122"/>
    <mergeCell ref="B1123:C1123"/>
    <mergeCell ref="B1124:C1124"/>
    <mergeCell ref="B1125:C1125"/>
    <mergeCell ref="B1126:C1126"/>
    <mergeCell ref="B1127:C1127"/>
    <mergeCell ref="B1128:C1128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38:C1138"/>
    <mergeCell ref="B1139:C1139"/>
    <mergeCell ref="B1140:C1140"/>
    <mergeCell ref="B1141:C1141"/>
    <mergeCell ref="B1142:C1142"/>
    <mergeCell ref="B1165:C1165"/>
    <mergeCell ref="B1166:C1166"/>
    <mergeCell ref="B1167:C1167"/>
    <mergeCell ref="B1168:C1168"/>
    <mergeCell ref="B1145:C1146"/>
    <mergeCell ref="B1198:C1198"/>
    <mergeCell ref="B1199:C1199"/>
    <mergeCell ref="B1200:C1200"/>
    <mergeCell ref="B1201:C1201"/>
    <mergeCell ref="B1202:C1202"/>
    <mergeCell ref="B1203:C1203"/>
    <mergeCell ref="B1204:C1204"/>
    <mergeCell ref="B1205:C1205"/>
    <mergeCell ref="B1206:C1206"/>
    <mergeCell ref="B1189:C1189"/>
    <mergeCell ref="B1190:C1190"/>
    <mergeCell ref="B1191:C1191"/>
    <mergeCell ref="B1192:C1192"/>
    <mergeCell ref="B1193:C1193"/>
    <mergeCell ref="B1194:C1194"/>
    <mergeCell ref="B1195:C1195"/>
    <mergeCell ref="B1196:C1196"/>
    <mergeCell ref="B1197:C1197"/>
    <mergeCell ref="B1207:C1207"/>
    <mergeCell ref="B1208:C1208"/>
    <mergeCell ref="B1209:C1209"/>
    <mergeCell ref="B1210:C1210"/>
    <mergeCell ref="B1211:C1211"/>
    <mergeCell ref="B1212:C1212"/>
    <mergeCell ref="B1213:C1213"/>
    <mergeCell ref="B1214:C1214"/>
    <mergeCell ref="B1237:C1237"/>
    <mergeCell ref="B1217:C1218"/>
    <mergeCell ref="B1267:C1267"/>
    <mergeCell ref="B1268:C1268"/>
    <mergeCell ref="B1269:C1269"/>
    <mergeCell ref="B1270:C1270"/>
    <mergeCell ref="B1271:C1271"/>
    <mergeCell ref="B1234:C1235"/>
    <mergeCell ref="B1272:C1272"/>
    <mergeCell ref="B1273:C1273"/>
    <mergeCell ref="B1274:C1274"/>
    <mergeCell ref="B1275:C1275"/>
    <mergeCell ref="B1258:C1258"/>
    <mergeCell ref="B1259:C1259"/>
    <mergeCell ref="B1260:C1260"/>
    <mergeCell ref="B1261:C1261"/>
    <mergeCell ref="B1262:C1262"/>
    <mergeCell ref="B1263:C1263"/>
    <mergeCell ref="B1264:C1264"/>
    <mergeCell ref="B1265:C1265"/>
    <mergeCell ref="B1266:C1266"/>
    <mergeCell ref="B1285:C1285"/>
    <mergeCell ref="B1286:C1286"/>
    <mergeCell ref="B1309:C1309"/>
    <mergeCell ref="B1310:C1310"/>
    <mergeCell ref="B1314:C1314"/>
    <mergeCell ref="B1315:C1315"/>
    <mergeCell ref="B1276:C1276"/>
    <mergeCell ref="B1277:C1277"/>
    <mergeCell ref="B1278:C1278"/>
    <mergeCell ref="B1279:C1279"/>
    <mergeCell ref="B1280:C1280"/>
    <mergeCell ref="B1281:C1281"/>
    <mergeCell ref="B1282:C1282"/>
    <mergeCell ref="B1283:C1283"/>
    <mergeCell ref="B1284:C1284"/>
    <mergeCell ref="C1299:I1299"/>
    <mergeCell ref="C1300:I1300"/>
    <mergeCell ref="C1301:I1301"/>
    <mergeCell ref="C1302:I1302"/>
    <mergeCell ref="C1303:I1303"/>
    <mergeCell ref="B1305:I1305"/>
    <mergeCell ref="B1289:C1290"/>
    <mergeCell ref="D1289:I1289"/>
    <mergeCell ref="D1290:G1290"/>
    <mergeCell ref="H1290:I1290"/>
    <mergeCell ref="B1291:C1293"/>
    <mergeCell ref="D1291:G1291"/>
    <mergeCell ref="H1291:I1291"/>
    <mergeCell ref="D1292:G1292"/>
    <mergeCell ref="H1292:I1292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27:C1327"/>
    <mergeCell ref="B1328:C1328"/>
    <mergeCell ref="B1329:C1329"/>
    <mergeCell ref="B1330:C1330"/>
    <mergeCell ref="B1331:C1331"/>
    <mergeCell ref="B1332:C1332"/>
    <mergeCell ref="B1333:C1333"/>
    <mergeCell ref="B1334:C1334"/>
    <mergeCell ref="B1335:C1335"/>
    <mergeCell ref="B1354:C1354"/>
    <mergeCell ref="B1355:C1355"/>
    <mergeCell ref="B1356:C1356"/>
    <mergeCell ref="B1357:C1357"/>
    <mergeCell ref="B1358:C1358"/>
    <mergeCell ref="B1381:C1381"/>
    <mergeCell ref="B1382:C1382"/>
    <mergeCell ref="B1383:C1383"/>
    <mergeCell ref="B1384:C1384"/>
    <mergeCell ref="B1345:C1345"/>
    <mergeCell ref="B1346:C1346"/>
    <mergeCell ref="B1347:C1347"/>
    <mergeCell ref="B1348:C1348"/>
    <mergeCell ref="B1349:C1349"/>
    <mergeCell ref="B1350:C1350"/>
    <mergeCell ref="B1351:C1351"/>
    <mergeCell ref="B1352:C1352"/>
    <mergeCell ref="B1353:C1353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396:C1396"/>
    <mergeCell ref="B1397:C1397"/>
    <mergeCell ref="B1398:C1398"/>
    <mergeCell ref="B1399:C1399"/>
    <mergeCell ref="B1400:C1400"/>
    <mergeCell ref="B1401:C1401"/>
    <mergeCell ref="B1402:C1402"/>
    <mergeCell ref="B1403:C1403"/>
    <mergeCell ref="B1404:C1404"/>
    <mergeCell ref="B1423:C1423"/>
    <mergeCell ref="B1424:C1424"/>
    <mergeCell ref="B1425:C1425"/>
    <mergeCell ref="B1426:C1426"/>
    <mergeCell ref="B1427:C1427"/>
    <mergeCell ref="B1428:C1428"/>
    <mergeCell ref="B1429:C1429"/>
    <mergeCell ref="B1430:C1430"/>
    <mergeCell ref="B1414:C1414"/>
    <mergeCell ref="B1415:C1415"/>
    <mergeCell ref="B1416:C1416"/>
    <mergeCell ref="B1417:C1417"/>
    <mergeCell ref="B1418:C1418"/>
    <mergeCell ref="B1419:C1419"/>
    <mergeCell ref="B1420:C1420"/>
    <mergeCell ref="B1421:C1421"/>
    <mergeCell ref="B1422:C1422"/>
  </mergeCells>
  <printOptions horizontalCentered="1" verticalCentered="1"/>
  <pageMargins left="0.59055118110236227" right="0.19685039370078741" top="0.19685039370078741" bottom="0.19685039370078741" header="0" footer="0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C00000"/>
  </sheetPr>
  <dimension ref="B1:J1440"/>
  <sheetViews>
    <sheetView showZeros="0" view="pageBreakPreview" zoomScale="115" zoomScaleNormal="100" zoomScaleSheetLayoutView="115" workbookViewId="0">
      <selection activeCell="C7" sqref="C7:I7"/>
    </sheetView>
  </sheetViews>
  <sheetFormatPr defaultRowHeight="14.4"/>
  <cols>
    <col min="1" max="1" width="0.5546875" customWidth="1"/>
    <col min="2" max="2" width="9.33203125" customWidth="1"/>
    <col min="3" max="3" width="36.109375" customWidth="1"/>
    <col min="4" max="6" width="7" customWidth="1"/>
    <col min="7" max="7" width="8.88671875" bestFit="1" customWidth="1"/>
    <col min="10" max="10" width="0.6640625" customWidth="1"/>
  </cols>
  <sheetData>
    <row r="1" spans="2:10" ht="3.75" customHeight="1"/>
    <row r="2" spans="2:10" ht="9.75" customHeight="1" thickBot="1">
      <c r="B2" s="246"/>
      <c r="C2" s="246"/>
      <c r="D2" s="245"/>
      <c r="H2" s="247" t="s">
        <v>232</v>
      </c>
      <c r="I2" s="248"/>
    </row>
    <row r="3" spans="2:10" s="244" customFormat="1" ht="12.6" thickTop="1">
      <c r="B3" s="278" t="s">
        <v>6</v>
      </c>
      <c r="C3" s="760" t="str">
        <f>CONCATENATE(":",Giriş!$C$5)</f>
        <v>:FARSYAPI</v>
      </c>
      <c r="D3" s="760"/>
      <c r="E3" s="760"/>
      <c r="F3" s="760"/>
      <c r="G3" s="760"/>
      <c r="H3" s="760"/>
      <c r="I3" s="761"/>
    </row>
    <row r="4" spans="2:10" s="244" customFormat="1" ht="12">
      <c r="B4" s="279" t="s">
        <v>5</v>
      </c>
      <c r="C4" s="783" t="str">
        <f>CONCATENATE(":",Giriş!$C$6)</f>
        <v>:YENİ YAPI</v>
      </c>
      <c r="D4" s="783"/>
      <c r="E4" s="783"/>
      <c r="F4" s="783"/>
      <c r="G4" s="783"/>
      <c r="H4" s="783"/>
      <c r="I4" s="784"/>
    </row>
    <row r="5" spans="2:10" s="244" customFormat="1" ht="12">
      <c r="B5" s="279" t="s">
        <v>230</v>
      </c>
      <c r="C5" s="785" t="str">
        <f>CONCATENATE(":",Giriş!$C$4)</f>
        <v xml:space="preserve">:PANDROS </v>
      </c>
      <c r="D5" s="785"/>
      <c r="E5" s="785"/>
      <c r="F5" s="785"/>
      <c r="G5" s="785"/>
      <c r="H5" s="785"/>
      <c r="I5" s="786"/>
    </row>
    <row r="6" spans="2:10" s="244" customFormat="1" ht="12">
      <c r="B6" s="279" t="s">
        <v>231</v>
      </c>
      <c r="C6" s="783" t="str">
        <f>CONCATENATE(":",Giriş!$C$7)</f>
        <v>:İNCE İŞLER</v>
      </c>
      <c r="D6" s="783"/>
      <c r="E6" s="783"/>
      <c r="F6" s="783"/>
      <c r="G6" s="783"/>
      <c r="H6" s="783"/>
      <c r="I6" s="784"/>
    </row>
    <row r="7" spans="2:10" s="244" customFormat="1" ht="33.75" customHeight="1">
      <c r="B7" s="280" t="s">
        <v>228</v>
      </c>
      <c r="C7" s="787" t="str">
        <f>CONCATENATE(":",İcmal!$D$14)</f>
        <v>:Elektrik Kesintisi</v>
      </c>
      <c r="D7" s="787"/>
      <c r="E7" s="787"/>
      <c r="F7" s="787"/>
      <c r="G7" s="787"/>
      <c r="H7" s="787"/>
      <c r="I7" s="788"/>
    </row>
    <row r="8" spans="2:10" s="244" customFormat="1" ht="12.6" thickBot="1">
      <c r="B8" s="281" t="s">
        <v>9</v>
      </c>
      <c r="C8" s="282" t="str">
        <f>CONCATENATE(":",İcmal!$C$14)</f>
        <v>:KES.05</v>
      </c>
      <c r="D8" s="283" t="s">
        <v>1</v>
      </c>
      <c r="E8" s="283" t="str">
        <f>CONCATENATE(":",İcmal!$E$14)</f>
        <v>:pkt</v>
      </c>
      <c r="F8" s="283"/>
      <c r="G8" s="283"/>
      <c r="H8" s="283" t="s">
        <v>198</v>
      </c>
      <c r="I8" s="284" t="str">
        <f>CONCATENATE(":",İcmal!$F$14,"TL")</f>
        <v>:1TL</v>
      </c>
    </row>
    <row r="9" spans="2:10" s="249" customFormat="1" ht="24" customHeight="1" thickTop="1" thickBot="1">
      <c r="B9" s="789" t="s">
        <v>229</v>
      </c>
      <c r="C9" s="790"/>
      <c r="D9" s="790"/>
      <c r="E9" s="790"/>
      <c r="F9" s="790"/>
      <c r="G9" s="790"/>
      <c r="H9" s="790"/>
      <c r="I9" s="791"/>
    </row>
    <row r="10" spans="2:10" s="244" customFormat="1" ht="12.6" thickTop="1">
      <c r="B10" s="792" t="s">
        <v>223</v>
      </c>
      <c r="C10" s="793"/>
      <c r="D10" s="793" t="s">
        <v>145</v>
      </c>
      <c r="E10" s="793"/>
      <c r="F10" s="793"/>
      <c r="G10" s="793"/>
      <c r="H10" s="796" t="s">
        <v>3</v>
      </c>
      <c r="I10" s="797"/>
    </row>
    <row r="11" spans="2:10" s="244" customFormat="1" ht="12">
      <c r="B11" s="794"/>
      <c r="C11" s="795"/>
      <c r="D11" s="251" t="s">
        <v>147</v>
      </c>
      <c r="E11" s="251" t="s">
        <v>224</v>
      </c>
      <c r="F11" s="251" t="s">
        <v>225</v>
      </c>
      <c r="G11" s="251" t="s">
        <v>148</v>
      </c>
      <c r="H11" s="258" t="s">
        <v>226</v>
      </c>
      <c r="I11" s="252" t="s">
        <v>227</v>
      </c>
      <c r="J11" s="250"/>
    </row>
    <row r="12" spans="2:10" s="244" customFormat="1" ht="12">
      <c r="B12" s="781" t="s">
        <v>237</v>
      </c>
      <c r="C12" s="782"/>
      <c r="D12" s="261"/>
      <c r="E12" s="262"/>
      <c r="F12" s="262"/>
      <c r="G12" s="263"/>
      <c r="H12" s="264"/>
      <c r="I12" s="265"/>
      <c r="J12" s="250"/>
    </row>
    <row r="13" spans="2:10" s="245" customFormat="1" ht="10.199999999999999">
      <c r="B13" s="756"/>
      <c r="C13" s="757"/>
      <c r="D13" s="266"/>
      <c r="E13" s="267"/>
      <c r="F13" s="267"/>
      <c r="G13" s="268"/>
      <c r="H13" s="269">
        <f>ROUND(IF(MID(B13,1,5)="MİNHA",PRODUCT(D13:G13),0),3)</f>
        <v>0</v>
      </c>
      <c r="I13" s="270">
        <f>ROUND(IF(MID(B13,1,5)&lt;&gt;"MİNHA",PRODUCT(D13:G13),0),3)</f>
        <v>0</v>
      </c>
    </row>
    <row r="14" spans="2:10" s="245" customFormat="1" ht="10.199999999999999">
      <c r="B14" s="756"/>
      <c r="C14" s="757"/>
      <c r="D14" s="266"/>
      <c r="E14" s="267"/>
      <c r="F14" s="267"/>
      <c r="G14" s="268"/>
      <c r="H14" s="269">
        <f t="shared" ref="H14:H62" si="0">ROUND(IF(MID(B14,1,5)="MİNHA",PRODUCT(D14:G14),0),3)</f>
        <v>0</v>
      </c>
      <c r="I14" s="270">
        <f t="shared" ref="I14:I62" si="1">ROUND(IF(MID(B14,1,5)&lt;&gt;"MİNHA",PRODUCT(D14:G14),0),3)</f>
        <v>0</v>
      </c>
    </row>
    <row r="15" spans="2:10" s="245" customFormat="1" ht="10.199999999999999">
      <c r="B15" s="756"/>
      <c r="C15" s="757"/>
      <c r="D15" s="266"/>
      <c r="E15" s="267"/>
      <c r="F15" s="267"/>
      <c r="G15" s="268"/>
      <c r="H15" s="269">
        <f t="shared" si="0"/>
        <v>0</v>
      </c>
      <c r="I15" s="270">
        <f t="shared" si="1"/>
        <v>0</v>
      </c>
    </row>
    <row r="16" spans="2:10" s="245" customFormat="1" ht="10.199999999999999">
      <c r="B16" s="756"/>
      <c r="C16" s="757"/>
      <c r="D16" s="266"/>
      <c r="E16" s="267"/>
      <c r="F16" s="267"/>
      <c r="G16" s="268"/>
      <c r="H16" s="269">
        <f t="shared" si="0"/>
        <v>0</v>
      </c>
      <c r="I16" s="270">
        <f t="shared" si="1"/>
        <v>0</v>
      </c>
    </row>
    <row r="17" spans="2:9" s="245" customFormat="1" ht="10.199999999999999">
      <c r="B17" s="756"/>
      <c r="C17" s="757"/>
      <c r="D17" s="266"/>
      <c r="E17" s="267"/>
      <c r="F17" s="267"/>
      <c r="G17" s="268"/>
      <c r="H17" s="269">
        <f t="shared" si="0"/>
        <v>0</v>
      </c>
      <c r="I17" s="270">
        <f t="shared" si="1"/>
        <v>0</v>
      </c>
    </row>
    <row r="18" spans="2:9" s="245" customFormat="1" ht="10.199999999999999">
      <c r="B18" s="756"/>
      <c r="C18" s="757"/>
      <c r="D18" s="266"/>
      <c r="E18" s="267"/>
      <c r="F18" s="267"/>
      <c r="G18" s="268"/>
      <c r="H18" s="269">
        <f t="shared" si="0"/>
        <v>0</v>
      </c>
      <c r="I18" s="270">
        <f t="shared" si="1"/>
        <v>0</v>
      </c>
    </row>
    <row r="19" spans="2:9" s="245" customFormat="1" ht="10.199999999999999">
      <c r="B19" s="756"/>
      <c r="C19" s="757"/>
      <c r="D19" s="266"/>
      <c r="E19" s="267"/>
      <c r="F19" s="267"/>
      <c r="G19" s="268"/>
      <c r="H19" s="269">
        <f t="shared" si="0"/>
        <v>0</v>
      </c>
      <c r="I19" s="270">
        <f t="shared" si="1"/>
        <v>0</v>
      </c>
    </row>
    <row r="20" spans="2:9" s="245" customFormat="1" ht="10.199999999999999">
      <c r="B20" s="756"/>
      <c r="C20" s="757"/>
      <c r="D20" s="266"/>
      <c r="E20" s="267"/>
      <c r="F20" s="267"/>
      <c r="G20" s="268"/>
      <c r="H20" s="269">
        <f t="shared" si="0"/>
        <v>0</v>
      </c>
      <c r="I20" s="270">
        <f t="shared" si="1"/>
        <v>0</v>
      </c>
    </row>
    <row r="21" spans="2:9" s="245" customFormat="1" ht="10.199999999999999">
      <c r="B21" s="756"/>
      <c r="C21" s="757"/>
      <c r="D21" s="266"/>
      <c r="E21" s="267"/>
      <c r="F21" s="267"/>
      <c r="G21" s="268"/>
      <c r="H21" s="269">
        <f t="shared" si="0"/>
        <v>0</v>
      </c>
      <c r="I21" s="270">
        <f t="shared" si="1"/>
        <v>0</v>
      </c>
    </row>
    <row r="22" spans="2:9" s="245" customFormat="1" ht="10.199999999999999">
      <c r="B22" s="756"/>
      <c r="C22" s="757"/>
      <c r="D22" s="266"/>
      <c r="E22" s="267"/>
      <c r="F22" s="267"/>
      <c r="G22" s="268"/>
      <c r="H22" s="269">
        <f t="shared" si="0"/>
        <v>0</v>
      </c>
      <c r="I22" s="270">
        <f t="shared" si="1"/>
        <v>0</v>
      </c>
    </row>
    <row r="23" spans="2:9" s="245" customFormat="1" ht="10.199999999999999">
      <c r="B23" s="756"/>
      <c r="C23" s="757"/>
      <c r="D23" s="266"/>
      <c r="E23" s="267"/>
      <c r="F23" s="267"/>
      <c r="G23" s="268"/>
      <c r="H23" s="269">
        <f t="shared" si="0"/>
        <v>0</v>
      </c>
      <c r="I23" s="270">
        <f t="shared" si="1"/>
        <v>0</v>
      </c>
    </row>
    <row r="24" spans="2:9" s="245" customFormat="1" ht="10.199999999999999">
      <c r="B24" s="756"/>
      <c r="C24" s="757"/>
      <c r="D24" s="266"/>
      <c r="E24" s="267"/>
      <c r="F24" s="267"/>
      <c r="G24" s="268"/>
      <c r="H24" s="269">
        <f t="shared" si="0"/>
        <v>0</v>
      </c>
      <c r="I24" s="270">
        <f t="shared" si="1"/>
        <v>0</v>
      </c>
    </row>
    <row r="25" spans="2:9" s="245" customFormat="1" ht="10.199999999999999">
      <c r="B25" s="756"/>
      <c r="C25" s="757"/>
      <c r="D25" s="266"/>
      <c r="E25" s="267"/>
      <c r="F25" s="267"/>
      <c r="G25" s="268"/>
      <c r="H25" s="269">
        <f t="shared" si="0"/>
        <v>0</v>
      </c>
      <c r="I25" s="270">
        <f t="shared" si="1"/>
        <v>0</v>
      </c>
    </row>
    <row r="26" spans="2:9" s="245" customFormat="1" ht="10.199999999999999">
      <c r="B26" s="756"/>
      <c r="C26" s="757"/>
      <c r="D26" s="266"/>
      <c r="E26" s="267"/>
      <c r="F26" s="267"/>
      <c r="G26" s="268"/>
      <c r="H26" s="269">
        <f t="shared" si="0"/>
        <v>0</v>
      </c>
      <c r="I26" s="270">
        <f t="shared" si="1"/>
        <v>0</v>
      </c>
    </row>
    <row r="27" spans="2:9" s="245" customFormat="1" ht="10.199999999999999">
      <c r="B27" s="756"/>
      <c r="C27" s="757"/>
      <c r="D27" s="266"/>
      <c r="E27" s="267"/>
      <c r="F27" s="267"/>
      <c r="G27" s="268"/>
      <c r="H27" s="269">
        <f t="shared" si="0"/>
        <v>0</v>
      </c>
      <c r="I27" s="270">
        <f t="shared" si="1"/>
        <v>0</v>
      </c>
    </row>
    <row r="28" spans="2:9" s="245" customFormat="1" ht="10.199999999999999">
      <c r="B28" s="756"/>
      <c r="C28" s="757"/>
      <c r="D28" s="266"/>
      <c r="E28" s="267"/>
      <c r="F28" s="267"/>
      <c r="G28" s="268"/>
      <c r="H28" s="269">
        <f t="shared" si="0"/>
        <v>0</v>
      </c>
      <c r="I28" s="270">
        <f t="shared" si="1"/>
        <v>0</v>
      </c>
    </row>
    <row r="29" spans="2:9" s="245" customFormat="1" ht="10.199999999999999">
      <c r="B29" s="756"/>
      <c r="C29" s="757"/>
      <c r="D29" s="266"/>
      <c r="E29" s="267"/>
      <c r="F29" s="267"/>
      <c r="G29" s="268"/>
      <c r="H29" s="269">
        <f t="shared" si="0"/>
        <v>0</v>
      </c>
      <c r="I29" s="270">
        <f t="shared" si="1"/>
        <v>0</v>
      </c>
    </row>
    <row r="30" spans="2:9" s="245" customFormat="1" ht="10.199999999999999">
      <c r="B30" s="756"/>
      <c r="C30" s="757"/>
      <c r="D30" s="266"/>
      <c r="E30" s="267"/>
      <c r="F30" s="267"/>
      <c r="G30" s="268"/>
      <c r="H30" s="269">
        <f t="shared" si="0"/>
        <v>0</v>
      </c>
      <c r="I30" s="270">
        <f t="shared" si="1"/>
        <v>0</v>
      </c>
    </row>
    <row r="31" spans="2:9" s="245" customFormat="1" ht="10.199999999999999">
      <c r="B31" s="756"/>
      <c r="C31" s="757"/>
      <c r="D31" s="266"/>
      <c r="E31" s="267"/>
      <c r="F31" s="267"/>
      <c r="G31" s="268"/>
      <c r="H31" s="269">
        <f t="shared" si="0"/>
        <v>0</v>
      </c>
      <c r="I31" s="270">
        <f t="shared" si="1"/>
        <v>0</v>
      </c>
    </row>
    <row r="32" spans="2:9" s="245" customFormat="1" ht="10.199999999999999">
      <c r="B32" s="756"/>
      <c r="C32" s="757"/>
      <c r="D32" s="266"/>
      <c r="E32" s="267"/>
      <c r="F32" s="267"/>
      <c r="G32" s="268"/>
      <c r="H32" s="269">
        <f t="shared" si="0"/>
        <v>0</v>
      </c>
      <c r="I32" s="270">
        <f t="shared" si="1"/>
        <v>0</v>
      </c>
    </row>
    <row r="33" spans="2:9" s="245" customFormat="1" ht="10.199999999999999">
      <c r="B33" s="756"/>
      <c r="C33" s="757"/>
      <c r="D33" s="266"/>
      <c r="E33" s="267"/>
      <c r="F33" s="267"/>
      <c r="G33" s="268"/>
      <c r="H33" s="269">
        <f t="shared" si="0"/>
        <v>0</v>
      </c>
      <c r="I33" s="270">
        <f t="shared" si="1"/>
        <v>0</v>
      </c>
    </row>
    <row r="34" spans="2:9" s="245" customFormat="1" ht="10.199999999999999">
      <c r="B34" s="756"/>
      <c r="C34" s="757"/>
      <c r="D34" s="266"/>
      <c r="E34" s="267"/>
      <c r="F34" s="267"/>
      <c r="G34" s="268"/>
      <c r="H34" s="269">
        <f t="shared" si="0"/>
        <v>0</v>
      </c>
      <c r="I34" s="270">
        <f t="shared" si="1"/>
        <v>0</v>
      </c>
    </row>
    <row r="35" spans="2:9" s="245" customFormat="1" ht="10.199999999999999">
      <c r="B35" s="756"/>
      <c r="C35" s="757"/>
      <c r="D35" s="266"/>
      <c r="E35" s="267"/>
      <c r="F35" s="267"/>
      <c r="G35" s="268"/>
      <c r="H35" s="269">
        <f t="shared" si="0"/>
        <v>0</v>
      </c>
      <c r="I35" s="270">
        <f t="shared" si="1"/>
        <v>0</v>
      </c>
    </row>
    <row r="36" spans="2:9" s="245" customFormat="1" ht="10.199999999999999">
      <c r="B36" s="756"/>
      <c r="C36" s="757"/>
      <c r="D36" s="266"/>
      <c r="E36" s="267"/>
      <c r="F36" s="267"/>
      <c r="G36" s="268"/>
      <c r="H36" s="269">
        <f t="shared" si="0"/>
        <v>0</v>
      </c>
      <c r="I36" s="270">
        <f t="shared" si="1"/>
        <v>0</v>
      </c>
    </row>
    <row r="37" spans="2:9" s="245" customFormat="1" ht="10.199999999999999">
      <c r="B37" s="756"/>
      <c r="C37" s="757"/>
      <c r="D37" s="266"/>
      <c r="E37" s="267"/>
      <c r="F37" s="267"/>
      <c r="G37" s="268"/>
      <c r="H37" s="269">
        <f t="shared" si="0"/>
        <v>0</v>
      </c>
      <c r="I37" s="270">
        <f t="shared" si="1"/>
        <v>0</v>
      </c>
    </row>
    <row r="38" spans="2:9" s="245" customFormat="1" ht="10.199999999999999">
      <c r="B38" s="756"/>
      <c r="C38" s="757"/>
      <c r="D38" s="266"/>
      <c r="E38" s="267"/>
      <c r="F38" s="267"/>
      <c r="G38" s="268"/>
      <c r="H38" s="269">
        <f t="shared" si="0"/>
        <v>0</v>
      </c>
      <c r="I38" s="270">
        <f t="shared" si="1"/>
        <v>0</v>
      </c>
    </row>
    <row r="39" spans="2:9" s="245" customFormat="1" ht="10.199999999999999">
      <c r="B39" s="756"/>
      <c r="C39" s="757"/>
      <c r="D39" s="266"/>
      <c r="E39" s="267"/>
      <c r="F39" s="267"/>
      <c r="G39" s="268"/>
      <c r="H39" s="269">
        <f t="shared" si="0"/>
        <v>0</v>
      </c>
      <c r="I39" s="270">
        <f t="shared" si="1"/>
        <v>0</v>
      </c>
    </row>
    <row r="40" spans="2:9" s="245" customFormat="1" ht="10.199999999999999">
      <c r="B40" s="756"/>
      <c r="C40" s="757"/>
      <c r="D40" s="266"/>
      <c r="E40" s="267"/>
      <c r="F40" s="267"/>
      <c r="G40" s="268"/>
      <c r="H40" s="269">
        <f t="shared" si="0"/>
        <v>0</v>
      </c>
      <c r="I40" s="270">
        <f t="shared" si="1"/>
        <v>0</v>
      </c>
    </row>
    <row r="41" spans="2:9" s="245" customFormat="1" ht="10.199999999999999">
      <c r="B41" s="756"/>
      <c r="C41" s="757"/>
      <c r="D41" s="266"/>
      <c r="E41" s="267"/>
      <c r="F41" s="267"/>
      <c r="G41" s="268"/>
      <c r="H41" s="269">
        <f t="shared" si="0"/>
        <v>0</v>
      </c>
      <c r="I41" s="270">
        <f t="shared" si="1"/>
        <v>0</v>
      </c>
    </row>
    <row r="42" spans="2:9" s="245" customFormat="1" ht="10.199999999999999">
      <c r="B42" s="756"/>
      <c r="C42" s="757"/>
      <c r="D42" s="266"/>
      <c r="E42" s="267"/>
      <c r="F42" s="267"/>
      <c r="G42" s="268"/>
      <c r="H42" s="269">
        <f t="shared" si="0"/>
        <v>0</v>
      </c>
      <c r="I42" s="270">
        <f t="shared" si="1"/>
        <v>0</v>
      </c>
    </row>
    <row r="43" spans="2:9" s="245" customFormat="1" ht="10.199999999999999">
      <c r="B43" s="756"/>
      <c r="C43" s="757"/>
      <c r="D43" s="266"/>
      <c r="E43" s="267"/>
      <c r="F43" s="267"/>
      <c r="G43" s="268"/>
      <c r="H43" s="269">
        <f t="shared" si="0"/>
        <v>0</v>
      </c>
      <c r="I43" s="270">
        <f t="shared" si="1"/>
        <v>0</v>
      </c>
    </row>
    <row r="44" spans="2:9" s="245" customFormat="1" ht="10.199999999999999">
      <c r="B44" s="756"/>
      <c r="C44" s="757"/>
      <c r="D44" s="266"/>
      <c r="E44" s="267"/>
      <c r="F44" s="267"/>
      <c r="G44" s="268"/>
      <c r="H44" s="269">
        <f t="shared" si="0"/>
        <v>0</v>
      </c>
      <c r="I44" s="270">
        <f t="shared" si="1"/>
        <v>0</v>
      </c>
    </row>
    <row r="45" spans="2:9" s="245" customFormat="1" ht="10.199999999999999">
      <c r="B45" s="756"/>
      <c r="C45" s="757"/>
      <c r="D45" s="266"/>
      <c r="E45" s="267"/>
      <c r="F45" s="267"/>
      <c r="G45" s="268"/>
      <c r="H45" s="269">
        <f t="shared" si="0"/>
        <v>0</v>
      </c>
      <c r="I45" s="270">
        <f t="shared" si="1"/>
        <v>0</v>
      </c>
    </row>
    <row r="46" spans="2:9" s="245" customFormat="1" ht="10.199999999999999">
      <c r="B46" s="756"/>
      <c r="C46" s="757"/>
      <c r="D46" s="266"/>
      <c r="E46" s="267"/>
      <c r="F46" s="267"/>
      <c r="G46" s="268"/>
      <c r="H46" s="269">
        <f t="shared" si="0"/>
        <v>0</v>
      </c>
      <c r="I46" s="270">
        <f t="shared" si="1"/>
        <v>0</v>
      </c>
    </row>
    <row r="47" spans="2:9" s="245" customFormat="1" ht="10.199999999999999">
      <c r="B47" s="756"/>
      <c r="C47" s="757"/>
      <c r="D47" s="266"/>
      <c r="E47" s="267"/>
      <c r="F47" s="267"/>
      <c r="G47" s="268"/>
      <c r="H47" s="269">
        <f t="shared" si="0"/>
        <v>0</v>
      </c>
      <c r="I47" s="270">
        <f t="shared" si="1"/>
        <v>0</v>
      </c>
    </row>
    <row r="48" spans="2:9" s="245" customFormat="1" ht="10.199999999999999">
      <c r="B48" s="756"/>
      <c r="C48" s="757"/>
      <c r="D48" s="266"/>
      <c r="E48" s="267"/>
      <c r="F48" s="267"/>
      <c r="G48" s="268"/>
      <c r="H48" s="269">
        <f t="shared" si="0"/>
        <v>0</v>
      </c>
      <c r="I48" s="270">
        <f t="shared" si="1"/>
        <v>0</v>
      </c>
    </row>
    <row r="49" spans="2:9" s="245" customFormat="1" ht="10.199999999999999">
      <c r="B49" s="756"/>
      <c r="C49" s="757"/>
      <c r="D49" s="266"/>
      <c r="E49" s="267"/>
      <c r="F49" s="267"/>
      <c r="G49" s="268"/>
      <c r="H49" s="269">
        <f t="shared" si="0"/>
        <v>0</v>
      </c>
      <c r="I49" s="270">
        <f t="shared" si="1"/>
        <v>0</v>
      </c>
    </row>
    <row r="50" spans="2:9" s="245" customFormat="1" ht="10.199999999999999">
      <c r="B50" s="756"/>
      <c r="C50" s="757"/>
      <c r="D50" s="266"/>
      <c r="E50" s="267"/>
      <c r="F50" s="267"/>
      <c r="G50" s="268"/>
      <c r="H50" s="269">
        <f t="shared" si="0"/>
        <v>0</v>
      </c>
      <c r="I50" s="270">
        <f t="shared" si="1"/>
        <v>0</v>
      </c>
    </row>
    <row r="51" spans="2:9" s="245" customFormat="1" ht="10.199999999999999">
      <c r="B51" s="756"/>
      <c r="C51" s="757"/>
      <c r="D51" s="266"/>
      <c r="E51" s="267"/>
      <c r="F51" s="267"/>
      <c r="G51" s="268"/>
      <c r="H51" s="269">
        <f t="shared" si="0"/>
        <v>0</v>
      </c>
      <c r="I51" s="270">
        <f t="shared" si="1"/>
        <v>0</v>
      </c>
    </row>
    <row r="52" spans="2:9" s="245" customFormat="1" ht="10.199999999999999">
      <c r="B52" s="756"/>
      <c r="C52" s="757"/>
      <c r="D52" s="266"/>
      <c r="E52" s="267"/>
      <c r="F52" s="267"/>
      <c r="G52" s="268"/>
      <c r="H52" s="269">
        <f t="shared" si="0"/>
        <v>0</v>
      </c>
      <c r="I52" s="270">
        <f t="shared" si="1"/>
        <v>0</v>
      </c>
    </row>
    <row r="53" spans="2:9" s="245" customFormat="1" ht="10.199999999999999">
      <c r="B53" s="756"/>
      <c r="C53" s="757"/>
      <c r="D53" s="266"/>
      <c r="E53" s="267"/>
      <c r="F53" s="267"/>
      <c r="G53" s="268"/>
      <c r="H53" s="269">
        <f t="shared" si="0"/>
        <v>0</v>
      </c>
      <c r="I53" s="270">
        <f t="shared" si="1"/>
        <v>0</v>
      </c>
    </row>
    <row r="54" spans="2:9" s="245" customFormat="1" ht="10.199999999999999">
      <c r="B54" s="756"/>
      <c r="C54" s="757"/>
      <c r="D54" s="266"/>
      <c r="E54" s="267"/>
      <c r="F54" s="267"/>
      <c r="G54" s="268"/>
      <c r="H54" s="269">
        <f t="shared" si="0"/>
        <v>0</v>
      </c>
      <c r="I54" s="270">
        <f t="shared" si="1"/>
        <v>0</v>
      </c>
    </row>
    <row r="55" spans="2:9" s="245" customFormat="1" ht="10.199999999999999">
      <c r="B55" s="756"/>
      <c r="C55" s="757"/>
      <c r="D55" s="266"/>
      <c r="E55" s="267"/>
      <c r="F55" s="267"/>
      <c r="G55" s="268"/>
      <c r="H55" s="269">
        <f t="shared" si="0"/>
        <v>0</v>
      </c>
      <c r="I55" s="270">
        <f t="shared" si="1"/>
        <v>0</v>
      </c>
    </row>
    <row r="56" spans="2:9" s="245" customFormat="1" ht="10.199999999999999">
      <c r="B56" s="756"/>
      <c r="C56" s="757"/>
      <c r="D56" s="266"/>
      <c r="E56" s="267"/>
      <c r="F56" s="267"/>
      <c r="G56" s="268"/>
      <c r="H56" s="269">
        <f t="shared" si="0"/>
        <v>0</v>
      </c>
      <c r="I56" s="270">
        <f t="shared" si="1"/>
        <v>0</v>
      </c>
    </row>
    <row r="57" spans="2:9" s="245" customFormat="1" ht="10.199999999999999">
      <c r="B57" s="756"/>
      <c r="C57" s="757"/>
      <c r="D57" s="266"/>
      <c r="E57" s="267"/>
      <c r="F57" s="267"/>
      <c r="G57" s="268"/>
      <c r="H57" s="269">
        <f t="shared" si="0"/>
        <v>0</v>
      </c>
      <c r="I57" s="270">
        <f t="shared" si="1"/>
        <v>0</v>
      </c>
    </row>
    <row r="58" spans="2:9" s="245" customFormat="1" ht="10.199999999999999">
      <c r="B58" s="756"/>
      <c r="C58" s="757"/>
      <c r="D58" s="266"/>
      <c r="E58" s="267"/>
      <c r="F58" s="267"/>
      <c r="G58" s="268"/>
      <c r="H58" s="269">
        <f t="shared" si="0"/>
        <v>0</v>
      </c>
      <c r="I58" s="270">
        <f t="shared" si="1"/>
        <v>0</v>
      </c>
    </row>
    <row r="59" spans="2:9" s="245" customFormat="1" ht="10.199999999999999">
      <c r="B59" s="756"/>
      <c r="C59" s="757"/>
      <c r="D59" s="266"/>
      <c r="E59" s="267"/>
      <c r="F59" s="267"/>
      <c r="G59" s="268"/>
      <c r="H59" s="269">
        <f t="shared" si="0"/>
        <v>0</v>
      </c>
      <c r="I59" s="270">
        <f t="shared" si="1"/>
        <v>0</v>
      </c>
    </row>
    <row r="60" spans="2:9" s="245" customFormat="1" ht="10.199999999999999">
      <c r="B60" s="756"/>
      <c r="C60" s="757"/>
      <c r="D60" s="266"/>
      <c r="E60" s="267"/>
      <c r="F60" s="267"/>
      <c r="G60" s="268"/>
      <c r="H60" s="269">
        <f t="shared" si="0"/>
        <v>0</v>
      </c>
      <c r="I60" s="270">
        <f t="shared" si="1"/>
        <v>0</v>
      </c>
    </row>
    <row r="61" spans="2:9" s="245" customFormat="1" ht="10.199999999999999">
      <c r="B61" s="756"/>
      <c r="C61" s="757"/>
      <c r="D61" s="266"/>
      <c r="E61" s="267"/>
      <c r="F61" s="267"/>
      <c r="G61" s="268"/>
      <c r="H61" s="269">
        <f t="shared" si="0"/>
        <v>0</v>
      </c>
      <c r="I61" s="270">
        <f t="shared" si="1"/>
        <v>0</v>
      </c>
    </row>
    <row r="62" spans="2:9" s="245" customFormat="1" ht="10.199999999999999">
      <c r="B62" s="758"/>
      <c r="C62" s="759"/>
      <c r="D62" s="271"/>
      <c r="E62" s="272"/>
      <c r="F62" s="272"/>
      <c r="G62" s="273"/>
      <c r="H62" s="274">
        <f t="shared" si="0"/>
        <v>0</v>
      </c>
      <c r="I62" s="275">
        <f t="shared" si="1"/>
        <v>0</v>
      </c>
    </row>
    <row r="63" spans="2:9" s="244" customFormat="1" ht="12">
      <c r="B63" s="762" t="s">
        <v>233</v>
      </c>
      <c r="C63" s="763"/>
      <c r="D63" s="763"/>
      <c r="E63" s="763"/>
      <c r="F63" s="763"/>
      <c r="G63" s="764"/>
      <c r="H63" s="276">
        <f>ROUND(SUM(H13:H62),3)</f>
        <v>0</v>
      </c>
      <c r="I63" s="277">
        <f>ROUND(SUM(I13:I62),3)</f>
        <v>0</v>
      </c>
    </row>
    <row r="64" spans="2:9" s="244" customFormat="1" ht="12.6" thickBot="1">
      <c r="B64" s="765" t="s">
        <v>234</v>
      </c>
      <c r="C64" s="766"/>
      <c r="D64" s="766"/>
      <c r="E64" s="766"/>
      <c r="F64" s="766"/>
      <c r="G64" s="767"/>
      <c r="H64" s="768">
        <f>ROUND(I63-H63+I12,3)</f>
        <v>0</v>
      </c>
      <c r="I64" s="769"/>
    </row>
    <row r="65" spans="2:9" s="245" customFormat="1" ht="10.8" thickTop="1">
      <c r="B65" s="770" t="s">
        <v>5</v>
      </c>
      <c r="C65" s="771"/>
      <c r="D65" s="774" t="s">
        <v>6</v>
      </c>
      <c r="E65" s="775"/>
      <c r="F65" s="775"/>
      <c r="G65" s="775"/>
      <c r="H65" s="775"/>
      <c r="I65" s="776"/>
    </row>
    <row r="66" spans="2:9" s="245" customFormat="1" ht="10.199999999999999">
      <c r="B66" s="772"/>
      <c r="C66" s="773"/>
      <c r="D66" s="777" t="s">
        <v>235</v>
      </c>
      <c r="E66" s="778"/>
      <c r="F66" s="778"/>
      <c r="G66" s="778"/>
      <c r="H66" s="779" t="s">
        <v>236</v>
      </c>
      <c r="I66" s="780"/>
    </row>
    <row r="67" spans="2:9" s="245" customFormat="1" ht="10.199999999999999">
      <c r="B67" s="798" t="str">
        <f>Giriş!$C$6</f>
        <v>YENİ YAPI</v>
      </c>
      <c r="C67" s="799"/>
      <c r="D67" s="802" t="str">
        <f>Giriş!$C$47</f>
        <v>Emrah Kulaklı</v>
      </c>
      <c r="E67" s="803"/>
      <c r="F67" s="803"/>
      <c r="G67" s="803"/>
      <c r="H67" s="802" t="str">
        <f>Giriş!$C$46</f>
        <v>Emrullah Yavaş</v>
      </c>
      <c r="I67" s="804"/>
    </row>
    <row r="68" spans="2:9" s="245" customFormat="1" ht="10.199999999999999">
      <c r="B68" s="800"/>
      <c r="C68" s="801"/>
      <c r="D68" s="802" t="str">
        <f>Giriş!$D$47</f>
        <v>İnşaat Mühendisi</v>
      </c>
      <c r="E68" s="803"/>
      <c r="F68" s="803"/>
      <c r="G68" s="803"/>
      <c r="H68" s="802" t="str">
        <f>Giriş!$D$46</f>
        <v>İnşaat Mühendisi</v>
      </c>
      <c r="I68" s="804"/>
    </row>
    <row r="69" spans="2:9" s="245" customFormat="1" ht="10.199999999999999">
      <c r="B69" s="800"/>
      <c r="C69" s="801"/>
      <c r="D69" s="259"/>
      <c r="H69" s="259"/>
      <c r="I69" s="254"/>
    </row>
    <row r="70" spans="2:9" s="245" customFormat="1" ht="10.199999999999999">
      <c r="B70" s="253"/>
      <c r="D70" s="259"/>
      <c r="H70" s="259"/>
      <c r="I70" s="254"/>
    </row>
    <row r="71" spans="2:9" s="245" customFormat="1" ht="10.8" thickBot="1">
      <c r="B71" s="255"/>
      <c r="C71" s="256"/>
      <c r="D71" s="260"/>
      <c r="E71" s="256"/>
      <c r="F71" s="256"/>
      <c r="G71" s="256"/>
      <c r="H71" s="260"/>
      <c r="I71" s="257"/>
    </row>
    <row r="72" spans="2:9" s="245" customFormat="1" ht="6" customHeight="1" thickTop="1"/>
    <row r="73" spans="2:9" ht="3.75" customHeight="1"/>
    <row r="74" spans="2:9" ht="9.75" customHeight="1" thickBot="1">
      <c r="B74" s="246"/>
      <c r="C74" s="246"/>
      <c r="D74" s="245"/>
      <c r="H74" s="247" t="s">
        <v>232</v>
      </c>
      <c r="I74" s="248">
        <f>I2+1</f>
        <v>1</v>
      </c>
    </row>
    <row r="75" spans="2:9" s="244" customFormat="1" ht="12" customHeight="1" thickTop="1">
      <c r="B75" s="278" t="s">
        <v>6</v>
      </c>
      <c r="C75" s="760" t="str">
        <f>C3</f>
        <v>:FARSYAPI</v>
      </c>
      <c r="D75" s="760"/>
      <c r="E75" s="760"/>
      <c r="F75" s="760"/>
      <c r="G75" s="760"/>
      <c r="H75" s="760"/>
      <c r="I75" s="761"/>
    </row>
    <row r="76" spans="2:9" s="244" customFormat="1" ht="12">
      <c r="B76" s="279" t="s">
        <v>5</v>
      </c>
      <c r="C76" s="783" t="str">
        <f t="shared" ref="C76:C79" si="2">C4</f>
        <v>:YENİ YAPI</v>
      </c>
      <c r="D76" s="783"/>
      <c r="E76" s="783"/>
      <c r="F76" s="783"/>
      <c r="G76" s="783"/>
      <c r="H76" s="783"/>
      <c r="I76" s="784"/>
    </row>
    <row r="77" spans="2:9" s="244" customFormat="1" ht="12" customHeight="1">
      <c r="B77" s="279" t="s">
        <v>230</v>
      </c>
      <c r="C77" s="785" t="str">
        <f t="shared" si="2"/>
        <v xml:space="preserve">:PANDROS </v>
      </c>
      <c r="D77" s="785"/>
      <c r="E77" s="785"/>
      <c r="F77" s="785"/>
      <c r="G77" s="785"/>
      <c r="H77" s="785"/>
      <c r="I77" s="786"/>
    </row>
    <row r="78" spans="2:9" s="244" customFormat="1" ht="12" customHeight="1">
      <c r="B78" s="279" t="s">
        <v>231</v>
      </c>
      <c r="C78" s="783" t="str">
        <f t="shared" si="2"/>
        <v>:İNCE İŞLER</v>
      </c>
      <c r="D78" s="783"/>
      <c r="E78" s="783"/>
      <c r="F78" s="783"/>
      <c r="G78" s="783"/>
      <c r="H78" s="783"/>
      <c r="I78" s="784"/>
    </row>
    <row r="79" spans="2:9" s="244" customFormat="1" ht="33" customHeight="1">
      <c r="B79" s="280" t="s">
        <v>228</v>
      </c>
      <c r="C79" s="787" t="str">
        <f t="shared" si="2"/>
        <v>:Elektrik Kesintisi</v>
      </c>
      <c r="D79" s="787"/>
      <c r="E79" s="787"/>
      <c r="F79" s="787"/>
      <c r="G79" s="787"/>
      <c r="H79" s="787"/>
      <c r="I79" s="788"/>
    </row>
    <row r="80" spans="2:9" s="244" customFormat="1" ht="12.6" thickBot="1">
      <c r="B80" s="281" t="s">
        <v>9</v>
      </c>
      <c r="C80" s="282" t="str">
        <f>C8</f>
        <v>:KES.05</v>
      </c>
      <c r="D80" s="283" t="s">
        <v>1</v>
      </c>
      <c r="E80" s="283" t="str">
        <f>E8</f>
        <v>:pkt</v>
      </c>
      <c r="F80" s="283"/>
      <c r="G80" s="283"/>
      <c r="H80" s="283" t="s">
        <v>198</v>
      </c>
      <c r="I80" s="284" t="str">
        <f>I8</f>
        <v>:1TL</v>
      </c>
    </row>
    <row r="81" spans="2:10" s="249" customFormat="1" ht="24" customHeight="1" thickTop="1" thickBot="1">
      <c r="B81" s="789" t="s">
        <v>229</v>
      </c>
      <c r="C81" s="790"/>
      <c r="D81" s="790"/>
      <c r="E81" s="790"/>
      <c r="F81" s="790"/>
      <c r="G81" s="790"/>
      <c r="H81" s="790"/>
      <c r="I81" s="791"/>
    </row>
    <row r="82" spans="2:10" s="244" customFormat="1" ht="12.6" thickTop="1">
      <c r="B82" s="792" t="s">
        <v>223</v>
      </c>
      <c r="C82" s="793"/>
      <c r="D82" s="793" t="s">
        <v>145</v>
      </c>
      <c r="E82" s="793"/>
      <c r="F82" s="793"/>
      <c r="G82" s="793"/>
      <c r="H82" s="796" t="s">
        <v>3</v>
      </c>
      <c r="I82" s="797"/>
    </row>
    <row r="83" spans="2:10" s="244" customFormat="1" ht="12">
      <c r="B83" s="794"/>
      <c r="C83" s="795"/>
      <c r="D83" s="251" t="s">
        <v>147</v>
      </c>
      <c r="E83" s="251" t="s">
        <v>224</v>
      </c>
      <c r="F83" s="251" t="s">
        <v>225</v>
      </c>
      <c r="G83" s="251" t="s">
        <v>148</v>
      </c>
      <c r="H83" s="258" t="s">
        <v>226</v>
      </c>
      <c r="I83" s="252" t="s">
        <v>227</v>
      </c>
      <c r="J83" s="250"/>
    </row>
    <row r="84" spans="2:10" s="244" customFormat="1" ht="12">
      <c r="B84" s="781" t="s">
        <v>237</v>
      </c>
      <c r="C84" s="782"/>
      <c r="D84" s="261"/>
      <c r="E84" s="262"/>
      <c r="F84" s="262"/>
      <c r="G84" s="263"/>
      <c r="H84" s="264"/>
      <c r="I84" s="265">
        <f>H64</f>
        <v>0</v>
      </c>
      <c r="J84" s="250"/>
    </row>
    <row r="85" spans="2:10" s="245" customFormat="1" ht="10.199999999999999">
      <c r="B85" s="756"/>
      <c r="C85" s="757"/>
      <c r="D85" s="266"/>
      <c r="E85" s="267"/>
      <c r="F85" s="267"/>
      <c r="G85" s="268"/>
      <c r="H85" s="269">
        <f>ROUND(IF(MID(B85,1,5)="MİNHA",PRODUCT(D85:G85),0),3)</f>
        <v>0</v>
      </c>
      <c r="I85" s="270">
        <f>ROUND(IF(MID(B85,1,5)&lt;&gt;"MİNHA",PRODUCT(D85:G85),0),3)</f>
        <v>0</v>
      </c>
    </row>
    <row r="86" spans="2:10" s="245" customFormat="1" ht="10.199999999999999">
      <c r="B86" s="756"/>
      <c r="C86" s="757"/>
      <c r="D86" s="266"/>
      <c r="E86" s="267"/>
      <c r="F86" s="267"/>
      <c r="G86" s="268"/>
      <c r="H86" s="269">
        <f t="shared" ref="H86:H134" si="3">ROUND(IF(MID(B86,1,5)="MİNHA",PRODUCT(D86:G86),0),3)</f>
        <v>0</v>
      </c>
      <c r="I86" s="270">
        <f t="shared" ref="I86:I134" si="4">ROUND(IF(MID(B86,1,5)&lt;&gt;"MİNHA",PRODUCT(D86:G86),0),3)</f>
        <v>0</v>
      </c>
    </row>
    <row r="87" spans="2:10" s="245" customFormat="1" ht="10.199999999999999">
      <c r="B87" s="756"/>
      <c r="C87" s="757"/>
      <c r="D87" s="266"/>
      <c r="E87" s="267"/>
      <c r="F87" s="267"/>
      <c r="G87" s="268"/>
      <c r="H87" s="269">
        <f t="shared" si="3"/>
        <v>0</v>
      </c>
      <c r="I87" s="270">
        <f t="shared" si="4"/>
        <v>0</v>
      </c>
    </row>
    <row r="88" spans="2:10" s="245" customFormat="1" ht="10.199999999999999">
      <c r="B88" s="756"/>
      <c r="C88" s="757"/>
      <c r="D88" s="266"/>
      <c r="E88" s="267"/>
      <c r="F88" s="267"/>
      <c r="G88" s="268"/>
      <c r="H88" s="269">
        <f t="shared" si="3"/>
        <v>0</v>
      </c>
      <c r="I88" s="270">
        <f t="shared" si="4"/>
        <v>0</v>
      </c>
    </row>
    <row r="89" spans="2:10" s="245" customFormat="1" ht="10.199999999999999">
      <c r="B89" s="756"/>
      <c r="C89" s="757"/>
      <c r="D89" s="266"/>
      <c r="E89" s="267"/>
      <c r="F89" s="267"/>
      <c r="G89" s="268"/>
      <c r="H89" s="269">
        <f t="shared" si="3"/>
        <v>0</v>
      </c>
      <c r="I89" s="270">
        <f t="shared" si="4"/>
        <v>0</v>
      </c>
    </row>
    <row r="90" spans="2:10" s="245" customFormat="1" ht="10.199999999999999">
      <c r="B90" s="756"/>
      <c r="C90" s="757"/>
      <c r="D90" s="266"/>
      <c r="E90" s="267"/>
      <c r="F90" s="267"/>
      <c r="G90" s="268"/>
      <c r="H90" s="269">
        <f t="shared" si="3"/>
        <v>0</v>
      </c>
      <c r="I90" s="270">
        <f t="shared" si="4"/>
        <v>0</v>
      </c>
    </row>
    <row r="91" spans="2:10" s="245" customFormat="1" ht="10.199999999999999">
      <c r="B91" s="756"/>
      <c r="C91" s="757"/>
      <c r="D91" s="266"/>
      <c r="E91" s="267"/>
      <c r="F91" s="267"/>
      <c r="G91" s="268"/>
      <c r="H91" s="269">
        <f t="shared" si="3"/>
        <v>0</v>
      </c>
      <c r="I91" s="270">
        <f t="shared" si="4"/>
        <v>0</v>
      </c>
    </row>
    <row r="92" spans="2:10" s="245" customFormat="1" ht="10.199999999999999">
      <c r="B92" s="756"/>
      <c r="C92" s="757"/>
      <c r="D92" s="266"/>
      <c r="E92" s="267"/>
      <c r="F92" s="267"/>
      <c r="G92" s="268"/>
      <c r="H92" s="269">
        <f t="shared" si="3"/>
        <v>0</v>
      </c>
      <c r="I92" s="270">
        <f t="shared" si="4"/>
        <v>0</v>
      </c>
    </row>
    <row r="93" spans="2:10" s="245" customFormat="1" ht="10.199999999999999">
      <c r="B93" s="756"/>
      <c r="C93" s="757"/>
      <c r="D93" s="266"/>
      <c r="E93" s="267"/>
      <c r="F93" s="267"/>
      <c r="G93" s="268"/>
      <c r="H93" s="269">
        <f t="shared" si="3"/>
        <v>0</v>
      </c>
      <c r="I93" s="270">
        <f t="shared" si="4"/>
        <v>0</v>
      </c>
    </row>
    <row r="94" spans="2:10" s="245" customFormat="1" ht="10.199999999999999">
      <c r="B94" s="756"/>
      <c r="C94" s="757"/>
      <c r="D94" s="266"/>
      <c r="E94" s="267"/>
      <c r="F94" s="267"/>
      <c r="G94" s="268"/>
      <c r="H94" s="269">
        <f t="shared" si="3"/>
        <v>0</v>
      </c>
      <c r="I94" s="270">
        <f t="shared" si="4"/>
        <v>0</v>
      </c>
    </row>
    <row r="95" spans="2:10" s="245" customFormat="1" ht="10.199999999999999">
      <c r="B95" s="756"/>
      <c r="C95" s="757"/>
      <c r="D95" s="266"/>
      <c r="E95" s="267"/>
      <c r="F95" s="267"/>
      <c r="G95" s="268"/>
      <c r="H95" s="269">
        <f t="shared" si="3"/>
        <v>0</v>
      </c>
      <c r="I95" s="270">
        <f t="shared" si="4"/>
        <v>0</v>
      </c>
    </row>
    <row r="96" spans="2:10" s="245" customFormat="1" ht="10.199999999999999">
      <c r="B96" s="756"/>
      <c r="C96" s="757"/>
      <c r="D96" s="266"/>
      <c r="E96" s="267"/>
      <c r="F96" s="267"/>
      <c r="G96" s="268"/>
      <c r="H96" s="269">
        <f t="shared" si="3"/>
        <v>0</v>
      </c>
      <c r="I96" s="270">
        <f t="shared" si="4"/>
        <v>0</v>
      </c>
    </row>
    <row r="97" spans="2:9" s="245" customFormat="1" ht="10.199999999999999">
      <c r="B97" s="756"/>
      <c r="C97" s="757"/>
      <c r="D97" s="266"/>
      <c r="E97" s="267"/>
      <c r="F97" s="267"/>
      <c r="G97" s="268"/>
      <c r="H97" s="269">
        <f t="shared" si="3"/>
        <v>0</v>
      </c>
      <c r="I97" s="270">
        <f t="shared" si="4"/>
        <v>0</v>
      </c>
    </row>
    <row r="98" spans="2:9" s="245" customFormat="1" ht="10.199999999999999">
      <c r="B98" s="756"/>
      <c r="C98" s="757"/>
      <c r="D98" s="266"/>
      <c r="E98" s="267"/>
      <c r="F98" s="267"/>
      <c r="G98" s="268"/>
      <c r="H98" s="269">
        <f t="shared" si="3"/>
        <v>0</v>
      </c>
      <c r="I98" s="270">
        <f t="shared" si="4"/>
        <v>0</v>
      </c>
    </row>
    <row r="99" spans="2:9" s="245" customFormat="1" ht="10.199999999999999">
      <c r="B99" s="756"/>
      <c r="C99" s="757"/>
      <c r="D99" s="266"/>
      <c r="E99" s="267"/>
      <c r="F99" s="267"/>
      <c r="G99" s="268"/>
      <c r="H99" s="269">
        <f t="shared" si="3"/>
        <v>0</v>
      </c>
      <c r="I99" s="270">
        <f t="shared" si="4"/>
        <v>0</v>
      </c>
    </row>
    <row r="100" spans="2:9" s="245" customFormat="1" ht="10.199999999999999">
      <c r="B100" s="756"/>
      <c r="C100" s="757"/>
      <c r="D100" s="266"/>
      <c r="E100" s="267"/>
      <c r="F100" s="267"/>
      <c r="G100" s="268"/>
      <c r="H100" s="269">
        <f t="shared" si="3"/>
        <v>0</v>
      </c>
      <c r="I100" s="270">
        <f t="shared" si="4"/>
        <v>0</v>
      </c>
    </row>
    <row r="101" spans="2:9" s="245" customFormat="1" ht="10.199999999999999">
      <c r="B101" s="756"/>
      <c r="C101" s="757"/>
      <c r="D101" s="266"/>
      <c r="E101" s="267"/>
      <c r="F101" s="267"/>
      <c r="G101" s="268"/>
      <c r="H101" s="269">
        <f t="shared" si="3"/>
        <v>0</v>
      </c>
      <c r="I101" s="270">
        <f t="shared" si="4"/>
        <v>0</v>
      </c>
    </row>
    <row r="102" spans="2:9" s="245" customFormat="1" ht="10.199999999999999">
      <c r="B102" s="756"/>
      <c r="C102" s="757"/>
      <c r="D102" s="266"/>
      <c r="E102" s="267"/>
      <c r="F102" s="267"/>
      <c r="G102" s="268"/>
      <c r="H102" s="269">
        <f t="shared" si="3"/>
        <v>0</v>
      </c>
      <c r="I102" s="270">
        <f t="shared" si="4"/>
        <v>0</v>
      </c>
    </row>
    <row r="103" spans="2:9" s="245" customFormat="1" ht="10.199999999999999">
      <c r="B103" s="756"/>
      <c r="C103" s="757"/>
      <c r="D103" s="266"/>
      <c r="E103" s="267"/>
      <c r="F103" s="267"/>
      <c r="G103" s="268"/>
      <c r="H103" s="269">
        <f t="shared" si="3"/>
        <v>0</v>
      </c>
      <c r="I103" s="270">
        <f t="shared" si="4"/>
        <v>0</v>
      </c>
    </row>
    <row r="104" spans="2:9" s="245" customFormat="1" ht="10.199999999999999">
      <c r="B104" s="756"/>
      <c r="C104" s="757"/>
      <c r="D104" s="266"/>
      <c r="E104" s="267"/>
      <c r="F104" s="267"/>
      <c r="G104" s="268"/>
      <c r="H104" s="269">
        <f t="shared" si="3"/>
        <v>0</v>
      </c>
      <c r="I104" s="270">
        <f t="shared" si="4"/>
        <v>0</v>
      </c>
    </row>
    <row r="105" spans="2:9" s="245" customFormat="1" ht="10.199999999999999">
      <c r="B105" s="756"/>
      <c r="C105" s="757"/>
      <c r="D105" s="266"/>
      <c r="E105" s="267"/>
      <c r="F105" s="267"/>
      <c r="G105" s="268"/>
      <c r="H105" s="269">
        <f t="shared" si="3"/>
        <v>0</v>
      </c>
      <c r="I105" s="270">
        <f t="shared" si="4"/>
        <v>0</v>
      </c>
    </row>
    <row r="106" spans="2:9" s="245" customFormat="1" ht="10.199999999999999">
      <c r="B106" s="756"/>
      <c r="C106" s="757"/>
      <c r="D106" s="266"/>
      <c r="E106" s="267"/>
      <c r="F106" s="267"/>
      <c r="G106" s="268"/>
      <c r="H106" s="269">
        <f t="shared" si="3"/>
        <v>0</v>
      </c>
      <c r="I106" s="270">
        <f t="shared" si="4"/>
        <v>0</v>
      </c>
    </row>
    <row r="107" spans="2:9" s="245" customFormat="1" ht="10.199999999999999">
      <c r="B107" s="756"/>
      <c r="C107" s="757"/>
      <c r="D107" s="266"/>
      <c r="E107" s="267"/>
      <c r="F107" s="267"/>
      <c r="G107" s="268"/>
      <c r="H107" s="269">
        <f t="shared" si="3"/>
        <v>0</v>
      </c>
      <c r="I107" s="270">
        <f t="shared" si="4"/>
        <v>0</v>
      </c>
    </row>
    <row r="108" spans="2:9" s="245" customFormat="1" ht="10.199999999999999">
      <c r="B108" s="756"/>
      <c r="C108" s="757"/>
      <c r="D108" s="266"/>
      <c r="E108" s="267"/>
      <c r="F108" s="267"/>
      <c r="G108" s="268"/>
      <c r="H108" s="269">
        <f t="shared" si="3"/>
        <v>0</v>
      </c>
      <c r="I108" s="270">
        <f t="shared" si="4"/>
        <v>0</v>
      </c>
    </row>
    <row r="109" spans="2:9" s="245" customFormat="1" ht="10.199999999999999">
      <c r="B109" s="756"/>
      <c r="C109" s="757"/>
      <c r="D109" s="266"/>
      <c r="E109" s="267"/>
      <c r="F109" s="267"/>
      <c r="G109" s="268"/>
      <c r="H109" s="269">
        <f t="shared" si="3"/>
        <v>0</v>
      </c>
      <c r="I109" s="270">
        <f t="shared" si="4"/>
        <v>0</v>
      </c>
    </row>
    <row r="110" spans="2:9" s="245" customFormat="1" ht="10.199999999999999">
      <c r="B110" s="756"/>
      <c r="C110" s="757"/>
      <c r="D110" s="266"/>
      <c r="E110" s="267"/>
      <c r="F110" s="267"/>
      <c r="G110" s="268"/>
      <c r="H110" s="269">
        <f t="shared" si="3"/>
        <v>0</v>
      </c>
      <c r="I110" s="270">
        <f t="shared" si="4"/>
        <v>0</v>
      </c>
    </row>
    <row r="111" spans="2:9" s="245" customFormat="1" ht="10.199999999999999">
      <c r="B111" s="756"/>
      <c r="C111" s="757"/>
      <c r="D111" s="266"/>
      <c r="E111" s="267"/>
      <c r="F111" s="267"/>
      <c r="G111" s="268"/>
      <c r="H111" s="269">
        <f t="shared" si="3"/>
        <v>0</v>
      </c>
      <c r="I111" s="270">
        <f t="shared" si="4"/>
        <v>0</v>
      </c>
    </row>
    <row r="112" spans="2:9" s="245" customFormat="1" ht="10.199999999999999">
      <c r="B112" s="756"/>
      <c r="C112" s="757"/>
      <c r="D112" s="266"/>
      <c r="E112" s="267"/>
      <c r="F112" s="267"/>
      <c r="G112" s="268"/>
      <c r="H112" s="269">
        <f t="shared" si="3"/>
        <v>0</v>
      </c>
      <c r="I112" s="270">
        <f t="shared" si="4"/>
        <v>0</v>
      </c>
    </row>
    <row r="113" spans="2:9" s="245" customFormat="1" ht="10.199999999999999">
      <c r="B113" s="756"/>
      <c r="C113" s="757"/>
      <c r="D113" s="266"/>
      <c r="E113" s="267"/>
      <c r="F113" s="267"/>
      <c r="G113" s="268"/>
      <c r="H113" s="269">
        <f t="shared" si="3"/>
        <v>0</v>
      </c>
      <c r="I113" s="270">
        <f t="shared" si="4"/>
        <v>0</v>
      </c>
    </row>
    <row r="114" spans="2:9" s="245" customFormat="1" ht="10.199999999999999">
      <c r="B114" s="756"/>
      <c r="C114" s="757"/>
      <c r="D114" s="266"/>
      <c r="E114" s="267"/>
      <c r="F114" s="267"/>
      <c r="G114" s="268"/>
      <c r="H114" s="269">
        <f t="shared" si="3"/>
        <v>0</v>
      </c>
      <c r="I114" s="270">
        <f t="shared" si="4"/>
        <v>0</v>
      </c>
    </row>
    <row r="115" spans="2:9" s="245" customFormat="1" ht="10.199999999999999">
      <c r="B115" s="756"/>
      <c r="C115" s="757"/>
      <c r="D115" s="266"/>
      <c r="E115" s="267"/>
      <c r="F115" s="267"/>
      <c r="G115" s="268"/>
      <c r="H115" s="269">
        <f t="shared" si="3"/>
        <v>0</v>
      </c>
      <c r="I115" s="270">
        <f t="shared" si="4"/>
        <v>0</v>
      </c>
    </row>
    <row r="116" spans="2:9" s="245" customFormat="1" ht="10.199999999999999">
      <c r="B116" s="756"/>
      <c r="C116" s="757"/>
      <c r="D116" s="266"/>
      <c r="E116" s="267"/>
      <c r="F116" s="267"/>
      <c r="G116" s="268"/>
      <c r="H116" s="269">
        <f t="shared" si="3"/>
        <v>0</v>
      </c>
      <c r="I116" s="270">
        <f t="shared" si="4"/>
        <v>0</v>
      </c>
    </row>
    <row r="117" spans="2:9" s="245" customFormat="1" ht="10.199999999999999">
      <c r="B117" s="756"/>
      <c r="C117" s="757"/>
      <c r="D117" s="266"/>
      <c r="E117" s="267"/>
      <c r="F117" s="267"/>
      <c r="G117" s="268"/>
      <c r="H117" s="269">
        <f t="shared" si="3"/>
        <v>0</v>
      </c>
      <c r="I117" s="270">
        <f t="shared" si="4"/>
        <v>0</v>
      </c>
    </row>
    <row r="118" spans="2:9" s="245" customFormat="1" ht="10.199999999999999">
      <c r="B118" s="756"/>
      <c r="C118" s="757"/>
      <c r="D118" s="266"/>
      <c r="E118" s="267"/>
      <c r="F118" s="267"/>
      <c r="G118" s="268"/>
      <c r="H118" s="269">
        <f t="shared" si="3"/>
        <v>0</v>
      </c>
      <c r="I118" s="270">
        <f t="shared" si="4"/>
        <v>0</v>
      </c>
    </row>
    <row r="119" spans="2:9" s="245" customFormat="1" ht="10.199999999999999">
      <c r="B119" s="756"/>
      <c r="C119" s="757"/>
      <c r="D119" s="266"/>
      <c r="E119" s="267"/>
      <c r="F119" s="267"/>
      <c r="G119" s="268"/>
      <c r="H119" s="269">
        <f t="shared" si="3"/>
        <v>0</v>
      </c>
      <c r="I119" s="270">
        <f t="shared" si="4"/>
        <v>0</v>
      </c>
    </row>
    <row r="120" spans="2:9" s="245" customFormat="1" ht="10.199999999999999">
      <c r="B120" s="756"/>
      <c r="C120" s="757"/>
      <c r="D120" s="266"/>
      <c r="E120" s="267"/>
      <c r="F120" s="267"/>
      <c r="G120" s="268"/>
      <c r="H120" s="269">
        <f t="shared" si="3"/>
        <v>0</v>
      </c>
      <c r="I120" s="270">
        <f t="shared" si="4"/>
        <v>0</v>
      </c>
    </row>
    <row r="121" spans="2:9" s="245" customFormat="1" ht="10.199999999999999">
      <c r="B121" s="756"/>
      <c r="C121" s="757"/>
      <c r="D121" s="266"/>
      <c r="E121" s="267"/>
      <c r="F121" s="267"/>
      <c r="G121" s="268"/>
      <c r="H121" s="269">
        <f t="shared" si="3"/>
        <v>0</v>
      </c>
      <c r="I121" s="270">
        <f t="shared" si="4"/>
        <v>0</v>
      </c>
    </row>
    <row r="122" spans="2:9" s="245" customFormat="1" ht="10.199999999999999">
      <c r="B122" s="756"/>
      <c r="C122" s="757"/>
      <c r="D122" s="266"/>
      <c r="E122" s="267"/>
      <c r="F122" s="267"/>
      <c r="G122" s="268"/>
      <c r="H122" s="269">
        <f t="shared" si="3"/>
        <v>0</v>
      </c>
      <c r="I122" s="270">
        <f t="shared" si="4"/>
        <v>0</v>
      </c>
    </row>
    <row r="123" spans="2:9" s="245" customFormat="1" ht="10.199999999999999">
      <c r="B123" s="756"/>
      <c r="C123" s="757"/>
      <c r="D123" s="266"/>
      <c r="E123" s="267"/>
      <c r="F123" s="267"/>
      <c r="G123" s="268"/>
      <c r="H123" s="269">
        <f t="shared" si="3"/>
        <v>0</v>
      </c>
      <c r="I123" s="270">
        <f t="shared" si="4"/>
        <v>0</v>
      </c>
    </row>
    <row r="124" spans="2:9" s="245" customFormat="1" ht="10.199999999999999">
      <c r="B124" s="756"/>
      <c r="C124" s="757"/>
      <c r="D124" s="266"/>
      <c r="E124" s="267"/>
      <c r="F124" s="267"/>
      <c r="G124" s="268"/>
      <c r="H124" s="269">
        <f t="shared" si="3"/>
        <v>0</v>
      </c>
      <c r="I124" s="270">
        <f t="shared" si="4"/>
        <v>0</v>
      </c>
    </row>
    <row r="125" spans="2:9" s="245" customFormat="1" ht="10.199999999999999">
      <c r="B125" s="756"/>
      <c r="C125" s="757"/>
      <c r="D125" s="266"/>
      <c r="E125" s="267"/>
      <c r="F125" s="267"/>
      <c r="G125" s="268"/>
      <c r="H125" s="269">
        <f t="shared" si="3"/>
        <v>0</v>
      </c>
      <c r="I125" s="270">
        <f t="shared" si="4"/>
        <v>0</v>
      </c>
    </row>
    <row r="126" spans="2:9" s="245" customFormat="1" ht="10.199999999999999">
      <c r="B126" s="756"/>
      <c r="C126" s="757"/>
      <c r="D126" s="266"/>
      <c r="E126" s="267"/>
      <c r="F126" s="267"/>
      <c r="G126" s="268"/>
      <c r="H126" s="269">
        <f t="shared" si="3"/>
        <v>0</v>
      </c>
      <c r="I126" s="270">
        <f t="shared" si="4"/>
        <v>0</v>
      </c>
    </row>
    <row r="127" spans="2:9" s="245" customFormat="1" ht="10.199999999999999">
      <c r="B127" s="756"/>
      <c r="C127" s="757"/>
      <c r="D127" s="266"/>
      <c r="E127" s="267"/>
      <c r="F127" s="267"/>
      <c r="G127" s="268"/>
      <c r="H127" s="269">
        <f t="shared" si="3"/>
        <v>0</v>
      </c>
      <c r="I127" s="270">
        <f t="shared" si="4"/>
        <v>0</v>
      </c>
    </row>
    <row r="128" spans="2:9" s="245" customFormat="1" ht="10.199999999999999">
      <c r="B128" s="756"/>
      <c r="C128" s="757"/>
      <c r="D128" s="266"/>
      <c r="E128" s="267"/>
      <c r="F128" s="267"/>
      <c r="G128" s="268"/>
      <c r="H128" s="269">
        <f t="shared" si="3"/>
        <v>0</v>
      </c>
      <c r="I128" s="270">
        <f t="shared" si="4"/>
        <v>0</v>
      </c>
    </row>
    <row r="129" spans="2:9" s="245" customFormat="1" ht="10.199999999999999">
      <c r="B129" s="756"/>
      <c r="C129" s="757"/>
      <c r="D129" s="266"/>
      <c r="E129" s="267"/>
      <c r="F129" s="267"/>
      <c r="G129" s="268"/>
      <c r="H129" s="269">
        <f t="shared" si="3"/>
        <v>0</v>
      </c>
      <c r="I129" s="270">
        <f t="shared" si="4"/>
        <v>0</v>
      </c>
    </row>
    <row r="130" spans="2:9" s="245" customFormat="1" ht="10.199999999999999">
      <c r="B130" s="756"/>
      <c r="C130" s="757"/>
      <c r="D130" s="266"/>
      <c r="E130" s="267"/>
      <c r="F130" s="267"/>
      <c r="G130" s="268"/>
      <c r="H130" s="269">
        <f t="shared" si="3"/>
        <v>0</v>
      </c>
      <c r="I130" s="270">
        <f t="shared" si="4"/>
        <v>0</v>
      </c>
    </row>
    <row r="131" spans="2:9" s="245" customFormat="1" ht="10.199999999999999">
      <c r="B131" s="756"/>
      <c r="C131" s="757"/>
      <c r="D131" s="266"/>
      <c r="E131" s="267"/>
      <c r="F131" s="267"/>
      <c r="G131" s="268"/>
      <c r="H131" s="269">
        <f t="shared" si="3"/>
        <v>0</v>
      </c>
      <c r="I131" s="270">
        <f t="shared" si="4"/>
        <v>0</v>
      </c>
    </row>
    <row r="132" spans="2:9" s="245" customFormat="1" ht="10.199999999999999">
      <c r="B132" s="756"/>
      <c r="C132" s="757"/>
      <c r="D132" s="266"/>
      <c r="E132" s="267"/>
      <c r="F132" s="267"/>
      <c r="G132" s="268"/>
      <c r="H132" s="269">
        <f t="shared" si="3"/>
        <v>0</v>
      </c>
      <c r="I132" s="270">
        <f t="shared" si="4"/>
        <v>0</v>
      </c>
    </row>
    <row r="133" spans="2:9" s="245" customFormat="1" ht="10.199999999999999">
      <c r="B133" s="756"/>
      <c r="C133" s="757"/>
      <c r="D133" s="266"/>
      <c r="E133" s="267"/>
      <c r="F133" s="267"/>
      <c r="G133" s="268"/>
      <c r="H133" s="269">
        <f t="shared" si="3"/>
        <v>0</v>
      </c>
      <c r="I133" s="270">
        <f t="shared" si="4"/>
        <v>0</v>
      </c>
    </row>
    <row r="134" spans="2:9" s="245" customFormat="1" ht="10.199999999999999">
      <c r="B134" s="758"/>
      <c r="C134" s="759"/>
      <c r="D134" s="271"/>
      <c r="E134" s="272"/>
      <c r="F134" s="272"/>
      <c r="G134" s="273"/>
      <c r="H134" s="274">
        <f t="shared" si="3"/>
        <v>0</v>
      </c>
      <c r="I134" s="275">
        <f t="shared" si="4"/>
        <v>0</v>
      </c>
    </row>
    <row r="135" spans="2:9" s="244" customFormat="1" ht="12">
      <c r="B135" s="762" t="s">
        <v>233</v>
      </c>
      <c r="C135" s="763"/>
      <c r="D135" s="763"/>
      <c r="E135" s="763"/>
      <c r="F135" s="763"/>
      <c r="G135" s="764"/>
      <c r="H135" s="276">
        <f>ROUND(SUM(H85:H134),3)</f>
        <v>0</v>
      </c>
      <c r="I135" s="277">
        <f>ROUND(SUM(I85:I134),3)</f>
        <v>0</v>
      </c>
    </row>
    <row r="136" spans="2:9" s="244" customFormat="1" ht="12.6" thickBot="1">
      <c r="B136" s="765" t="s">
        <v>234</v>
      </c>
      <c r="C136" s="766"/>
      <c r="D136" s="766"/>
      <c r="E136" s="766"/>
      <c r="F136" s="766"/>
      <c r="G136" s="767"/>
      <c r="H136" s="768">
        <f>ROUND(I135-H135+I84,3)</f>
        <v>0</v>
      </c>
      <c r="I136" s="769"/>
    </row>
    <row r="137" spans="2:9" s="245" customFormat="1" ht="10.8" thickTop="1">
      <c r="B137" s="770" t="s">
        <v>5</v>
      </c>
      <c r="C137" s="771"/>
      <c r="D137" s="774" t="s">
        <v>6</v>
      </c>
      <c r="E137" s="775"/>
      <c r="F137" s="775"/>
      <c r="G137" s="775"/>
      <c r="H137" s="775"/>
      <c r="I137" s="776"/>
    </row>
    <row r="138" spans="2:9" s="245" customFormat="1" ht="10.199999999999999">
      <c r="B138" s="772"/>
      <c r="C138" s="773"/>
      <c r="D138" s="777" t="s">
        <v>235</v>
      </c>
      <c r="E138" s="778"/>
      <c r="F138" s="778"/>
      <c r="G138" s="778"/>
      <c r="H138" s="779" t="s">
        <v>236</v>
      </c>
      <c r="I138" s="780"/>
    </row>
    <row r="139" spans="2:9" s="245" customFormat="1" ht="10.199999999999999">
      <c r="B139" s="798" t="str">
        <f>B67</f>
        <v>YENİ YAPI</v>
      </c>
      <c r="C139" s="799"/>
      <c r="D139" s="802" t="str">
        <f>D67</f>
        <v>Emrah Kulaklı</v>
      </c>
      <c r="E139" s="803"/>
      <c r="F139" s="803"/>
      <c r="G139" s="803"/>
      <c r="H139" s="802" t="str">
        <f>H67</f>
        <v>Emrullah Yavaş</v>
      </c>
      <c r="I139" s="804"/>
    </row>
    <row r="140" spans="2:9" s="245" customFormat="1" ht="10.199999999999999">
      <c r="B140" s="800"/>
      <c r="C140" s="801"/>
      <c r="D140" s="802" t="str">
        <f>D68</f>
        <v>İnşaat Mühendisi</v>
      </c>
      <c r="E140" s="803"/>
      <c r="F140" s="803"/>
      <c r="G140" s="803"/>
      <c r="H140" s="802" t="str">
        <f>H68</f>
        <v>İnşaat Mühendisi</v>
      </c>
      <c r="I140" s="804"/>
    </row>
    <row r="141" spans="2:9" s="245" customFormat="1" ht="10.199999999999999">
      <c r="B141" s="800"/>
      <c r="C141" s="801"/>
      <c r="D141" s="259"/>
      <c r="H141" s="259"/>
      <c r="I141" s="254"/>
    </row>
    <row r="142" spans="2:9" s="245" customFormat="1" ht="10.199999999999999">
      <c r="B142" s="253"/>
      <c r="D142" s="259"/>
      <c r="H142" s="259"/>
      <c r="I142" s="254"/>
    </row>
    <row r="143" spans="2:9" s="245" customFormat="1" ht="10.8" thickBot="1">
      <c r="B143" s="255"/>
      <c r="C143" s="256"/>
      <c r="D143" s="260"/>
      <c r="E143" s="256"/>
      <c r="F143" s="256"/>
      <c r="G143" s="256"/>
      <c r="H143" s="260"/>
      <c r="I143" s="257"/>
    </row>
    <row r="144" spans="2:9" s="245" customFormat="1" ht="6" customHeight="1" thickTop="1"/>
    <row r="145" spans="2:10" ht="3.75" customHeight="1"/>
    <row r="146" spans="2:10" ht="9.75" customHeight="1" thickBot="1">
      <c r="B146" s="246"/>
      <c r="C146" s="246"/>
      <c r="D146" s="245"/>
      <c r="H146" s="247" t="s">
        <v>232</v>
      </c>
      <c r="I146" s="248">
        <f>I74+1</f>
        <v>2</v>
      </c>
    </row>
    <row r="147" spans="2:10" s="244" customFormat="1" ht="12" customHeight="1" thickTop="1">
      <c r="B147" s="278" t="s">
        <v>6</v>
      </c>
      <c r="C147" s="760" t="str">
        <f>C75</f>
        <v>:FARSYAPI</v>
      </c>
      <c r="D147" s="760"/>
      <c r="E147" s="760"/>
      <c r="F147" s="760"/>
      <c r="G147" s="760"/>
      <c r="H147" s="760"/>
      <c r="I147" s="761"/>
    </row>
    <row r="148" spans="2:10" s="244" customFormat="1" ht="12">
      <c r="B148" s="279" t="s">
        <v>5</v>
      </c>
      <c r="C148" s="783" t="str">
        <f t="shared" ref="C148:C151" si="5">C76</f>
        <v>:YENİ YAPI</v>
      </c>
      <c r="D148" s="783"/>
      <c r="E148" s="783"/>
      <c r="F148" s="783"/>
      <c r="G148" s="783"/>
      <c r="H148" s="783"/>
      <c r="I148" s="784"/>
    </row>
    <row r="149" spans="2:10" s="244" customFormat="1" ht="12" customHeight="1">
      <c r="B149" s="279" t="s">
        <v>230</v>
      </c>
      <c r="C149" s="785" t="str">
        <f t="shared" si="5"/>
        <v xml:space="preserve">:PANDROS </v>
      </c>
      <c r="D149" s="785"/>
      <c r="E149" s="785"/>
      <c r="F149" s="785"/>
      <c r="G149" s="785"/>
      <c r="H149" s="785"/>
      <c r="I149" s="786"/>
    </row>
    <row r="150" spans="2:10" s="244" customFormat="1" ht="12" customHeight="1">
      <c r="B150" s="279" t="s">
        <v>231</v>
      </c>
      <c r="C150" s="783" t="str">
        <f t="shared" si="5"/>
        <v>:İNCE İŞLER</v>
      </c>
      <c r="D150" s="783"/>
      <c r="E150" s="783"/>
      <c r="F150" s="783"/>
      <c r="G150" s="783"/>
      <c r="H150" s="783"/>
      <c r="I150" s="784"/>
    </row>
    <row r="151" spans="2:10" s="244" customFormat="1" ht="33" customHeight="1">
      <c r="B151" s="280" t="s">
        <v>228</v>
      </c>
      <c r="C151" s="787" t="str">
        <f t="shared" si="5"/>
        <v>:Elektrik Kesintisi</v>
      </c>
      <c r="D151" s="787"/>
      <c r="E151" s="787"/>
      <c r="F151" s="787"/>
      <c r="G151" s="787"/>
      <c r="H151" s="787"/>
      <c r="I151" s="788"/>
    </row>
    <row r="152" spans="2:10" s="244" customFormat="1" ht="12.6" thickBot="1">
      <c r="B152" s="281" t="s">
        <v>9</v>
      </c>
      <c r="C152" s="282" t="str">
        <f>C80</f>
        <v>:KES.05</v>
      </c>
      <c r="D152" s="283" t="s">
        <v>1</v>
      </c>
      <c r="E152" s="283" t="str">
        <f>E80</f>
        <v>:pkt</v>
      </c>
      <c r="F152" s="283"/>
      <c r="G152" s="283"/>
      <c r="H152" s="283" t="s">
        <v>198</v>
      </c>
      <c r="I152" s="284" t="str">
        <f>I80</f>
        <v>:1TL</v>
      </c>
    </row>
    <row r="153" spans="2:10" s="249" customFormat="1" ht="24" customHeight="1" thickTop="1" thickBot="1">
      <c r="B153" s="789" t="s">
        <v>229</v>
      </c>
      <c r="C153" s="790"/>
      <c r="D153" s="790"/>
      <c r="E153" s="790"/>
      <c r="F153" s="790"/>
      <c r="G153" s="790"/>
      <c r="H153" s="790"/>
      <c r="I153" s="791"/>
    </row>
    <row r="154" spans="2:10" s="244" customFormat="1" ht="12.6" thickTop="1">
      <c r="B154" s="792" t="s">
        <v>223</v>
      </c>
      <c r="C154" s="793"/>
      <c r="D154" s="793" t="s">
        <v>145</v>
      </c>
      <c r="E154" s="793"/>
      <c r="F154" s="793"/>
      <c r="G154" s="793"/>
      <c r="H154" s="796" t="s">
        <v>3</v>
      </c>
      <c r="I154" s="797"/>
    </row>
    <row r="155" spans="2:10" s="244" customFormat="1" ht="12">
      <c r="B155" s="794"/>
      <c r="C155" s="795"/>
      <c r="D155" s="251" t="s">
        <v>147</v>
      </c>
      <c r="E155" s="251" t="s">
        <v>224</v>
      </c>
      <c r="F155" s="251" t="s">
        <v>225</v>
      </c>
      <c r="G155" s="251" t="s">
        <v>148</v>
      </c>
      <c r="H155" s="258" t="s">
        <v>226</v>
      </c>
      <c r="I155" s="252" t="s">
        <v>227</v>
      </c>
      <c r="J155" s="250"/>
    </row>
    <row r="156" spans="2:10" s="244" customFormat="1" ht="12">
      <c r="B156" s="781" t="s">
        <v>237</v>
      </c>
      <c r="C156" s="782"/>
      <c r="D156" s="261"/>
      <c r="E156" s="262"/>
      <c r="F156" s="262"/>
      <c r="G156" s="263"/>
      <c r="H156" s="264"/>
      <c r="I156" s="265">
        <f>H136</f>
        <v>0</v>
      </c>
      <c r="J156" s="250"/>
    </row>
    <row r="157" spans="2:10" s="245" customFormat="1" ht="10.199999999999999">
      <c r="B157" s="756"/>
      <c r="C157" s="757"/>
      <c r="D157" s="266"/>
      <c r="E157" s="267"/>
      <c r="F157" s="267"/>
      <c r="G157" s="268"/>
      <c r="H157" s="269">
        <f>ROUND(IF(MID(B157,1,5)="MİNHA",PRODUCT(D157:G157),0),3)</f>
        <v>0</v>
      </c>
      <c r="I157" s="270">
        <f>ROUND(IF(MID(B157,1,5)&lt;&gt;"MİNHA",PRODUCT(D157:G157),0),3)</f>
        <v>0</v>
      </c>
    </row>
    <row r="158" spans="2:10" s="245" customFormat="1" ht="10.199999999999999">
      <c r="B158" s="756"/>
      <c r="C158" s="757"/>
      <c r="D158" s="266"/>
      <c r="E158" s="267"/>
      <c r="F158" s="267"/>
      <c r="G158" s="268"/>
      <c r="H158" s="269">
        <f t="shared" ref="H158:H206" si="6">ROUND(IF(MID(B158,1,5)="MİNHA",PRODUCT(D158:G158),0),3)</f>
        <v>0</v>
      </c>
      <c r="I158" s="270">
        <f t="shared" ref="I158:I206" si="7">ROUND(IF(MID(B158,1,5)&lt;&gt;"MİNHA",PRODUCT(D158:G158),0),3)</f>
        <v>0</v>
      </c>
    </row>
    <row r="159" spans="2:10" s="245" customFormat="1" ht="10.199999999999999">
      <c r="B159" s="756"/>
      <c r="C159" s="757"/>
      <c r="D159" s="266"/>
      <c r="E159" s="267"/>
      <c r="F159" s="267"/>
      <c r="G159" s="268"/>
      <c r="H159" s="269">
        <f t="shared" si="6"/>
        <v>0</v>
      </c>
      <c r="I159" s="270">
        <f t="shared" si="7"/>
        <v>0</v>
      </c>
    </row>
    <row r="160" spans="2:10" s="245" customFormat="1" ht="10.199999999999999">
      <c r="B160" s="756"/>
      <c r="C160" s="757"/>
      <c r="D160" s="266"/>
      <c r="E160" s="267"/>
      <c r="F160" s="267"/>
      <c r="G160" s="268"/>
      <c r="H160" s="269">
        <f t="shared" si="6"/>
        <v>0</v>
      </c>
      <c r="I160" s="270">
        <f t="shared" si="7"/>
        <v>0</v>
      </c>
    </row>
    <row r="161" spans="2:9" s="245" customFormat="1" ht="10.199999999999999">
      <c r="B161" s="756"/>
      <c r="C161" s="757"/>
      <c r="D161" s="266"/>
      <c r="E161" s="267"/>
      <c r="F161" s="267"/>
      <c r="G161" s="268"/>
      <c r="H161" s="269">
        <f t="shared" si="6"/>
        <v>0</v>
      </c>
      <c r="I161" s="270">
        <f t="shared" si="7"/>
        <v>0</v>
      </c>
    </row>
    <row r="162" spans="2:9" s="245" customFormat="1" ht="10.199999999999999">
      <c r="B162" s="756"/>
      <c r="C162" s="757"/>
      <c r="D162" s="266"/>
      <c r="E162" s="267"/>
      <c r="F162" s="267"/>
      <c r="G162" s="268"/>
      <c r="H162" s="269">
        <f t="shared" si="6"/>
        <v>0</v>
      </c>
      <c r="I162" s="270">
        <f t="shared" si="7"/>
        <v>0</v>
      </c>
    </row>
    <row r="163" spans="2:9" s="245" customFormat="1" ht="10.199999999999999">
      <c r="B163" s="756"/>
      <c r="C163" s="757"/>
      <c r="D163" s="266"/>
      <c r="E163" s="267"/>
      <c r="F163" s="267"/>
      <c r="G163" s="268"/>
      <c r="H163" s="269">
        <f t="shared" si="6"/>
        <v>0</v>
      </c>
      <c r="I163" s="270">
        <f t="shared" si="7"/>
        <v>0</v>
      </c>
    </row>
    <row r="164" spans="2:9" s="245" customFormat="1" ht="10.199999999999999">
      <c r="B164" s="756"/>
      <c r="C164" s="757"/>
      <c r="D164" s="266"/>
      <c r="E164" s="267"/>
      <c r="F164" s="267"/>
      <c r="G164" s="268"/>
      <c r="H164" s="269">
        <f t="shared" si="6"/>
        <v>0</v>
      </c>
      <c r="I164" s="270">
        <f t="shared" si="7"/>
        <v>0</v>
      </c>
    </row>
    <row r="165" spans="2:9" s="245" customFormat="1" ht="10.199999999999999">
      <c r="B165" s="756"/>
      <c r="C165" s="757"/>
      <c r="D165" s="266"/>
      <c r="E165" s="267"/>
      <c r="F165" s="267"/>
      <c r="G165" s="268"/>
      <c r="H165" s="269">
        <f t="shared" si="6"/>
        <v>0</v>
      </c>
      <c r="I165" s="270">
        <f t="shared" si="7"/>
        <v>0</v>
      </c>
    </row>
    <row r="166" spans="2:9" s="245" customFormat="1" ht="10.199999999999999">
      <c r="B166" s="756"/>
      <c r="C166" s="757"/>
      <c r="D166" s="266"/>
      <c r="E166" s="267"/>
      <c r="F166" s="267"/>
      <c r="G166" s="268"/>
      <c r="H166" s="269">
        <f t="shared" si="6"/>
        <v>0</v>
      </c>
      <c r="I166" s="270">
        <f t="shared" si="7"/>
        <v>0</v>
      </c>
    </row>
    <row r="167" spans="2:9" s="245" customFormat="1" ht="10.199999999999999">
      <c r="B167" s="756"/>
      <c r="C167" s="757"/>
      <c r="D167" s="266"/>
      <c r="E167" s="267"/>
      <c r="F167" s="267"/>
      <c r="G167" s="268"/>
      <c r="H167" s="269">
        <f t="shared" si="6"/>
        <v>0</v>
      </c>
      <c r="I167" s="270">
        <f t="shared" si="7"/>
        <v>0</v>
      </c>
    </row>
    <row r="168" spans="2:9" s="245" customFormat="1" ht="10.199999999999999">
      <c r="B168" s="756"/>
      <c r="C168" s="757"/>
      <c r="D168" s="266"/>
      <c r="E168" s="267"/>
      <c r="F168" s="267"/>
      <c r="G168" s="268"/>
      <c r="H168" s="269">
        <f t="shared" si="6"/>
        <v>0</v>
      </c>
      <c r="I168" s="270">
        <f t="shared" si="7"/>
        <v>0</v>
      </c>
    </row>
    <row r="169" spans="2:9" s="245" customFormat="1" ht="10.199999999999999">
      <c r="B169" s="756"/>
      <c r="C169" s="757"/>
      <c r="D169" s="266"/>
      <c r="E169" s="267"/>
      <c r="F169" s="267"/>
      <c r="G169" s="268"/>
      <c r="H169" s="269">
        <f t="shared" si="6"/>
        <v>0</v>
      </c>
      <c r="I169" s="270">
        <f t="shared" si="7"/>
        <v>0</v>
      </c>
    </row>
    <row r="170" spans="2:9" s="245" customFormat="1" ht="10.199999999999999">
      <c r="B170" s="756"/>
      <c r="C170" s="757"/>
      <c r="D170" s="266"/>
      <c r="E170" s="267"/>
      <c r="F170" s="267"/>
      <c r="G170" s="268"/>
      <c r="H170" s="269">
        <f t="shared" si="6"/>
        <v>0</v>
      </c>
      <c r="I170" s="270">
        <f t="shared" si="7"/>
        <v>0</v>
      </c>
    </row>
    <row r="171" spans="2:9" s="245" customFormat="1" ht="10.199999999999999">
      <c r="B171" s="756"/>
      <c r="C171" s="757"/>
      <c r="D171" s="266"/>
      <c r="E171" s="267"/>
      <c r="F171" s="267"/>
      <c r="G171" s="268"/>
      <c r="H171" s="269">
        <f t="shared" si="6"/>
        <v>0</v>
      </c>
      <c r="I171" s="270">
        <f t="shared" si="7"/>
        <v>0</v>
      </c>
    </row>
    <row r="172" spans="2:9" s="245" customFormat="1" ht="10.199999999999999">
      <c r="B172" s="756"/>
      <c r="C172" s="757"/>
      <c r="D172" s="266"/>
      <c r="E172" s="267"/>
      <c r="F172" s="267"/>
      <c r="G172" s="268"/>
      <c r="H172" s="269">
        <f t="shared" si="6"/>
        <v>0</v>
      </c>
      <c r="I172" s="270">
        <f t="shared" si="7"/>
        <v>0</v>
      </c>
    </row>
    <row r="173" spans="2:9" s="245" customFormat="1" ht="10.199999999999999">
      <c r="B173" s="756"/>
      <c r="C173" s="757"/>
      <c r="D173" s="266"/>
      <c r="E173" s="267"/>
      <c r="F173" s="267"/>
      <c r="G173" s="268"/>
      <c r="H173" s="269">
        <f t="shared" si="6"/>
        <v>0</v>
      </c>
      <c r="I173" s="270">
        <f t="shared" si="7"/>
        <v>0</v>
      </c>
    </row>
    <row r="174" spans="2:9" s="245" customFormat="1" ht="10.199999999999999">
      <c r="B174" s="756"/>
      <c r="C174" s="757"/>
      <c r="D174" s="266"/>
      <c r="E174" s="267"/>
      <c r="F174" s="267"/>
      <c r="G174" s="268"/>
      <c r="H174" s="269">
        <f t="shared" si="6"/>
        <v>0</v>
      </c>
      <c r="I174" s="270">
        <f t="shared" si="7"/>
        <v>0</v>
      </c>
    </row>
    <row r="175" spans="2:9" s="245" customFormat="1" ht="10.199999999999999">
      <c r="B175" s="756"/>
      <c r="C175" s="757"/>
      <c r="D175" s="266"/>
      <c r="E175" s="267"/>
      <c r="F175" s="267"/>
      <c r="G175" s="268"/>
      <c r="H175" s="269">
        <f t="shared" si="6"/>
        <v>0</v>
      </c>
      <c r="I175" s="270">
        <f t="shared" si="7"/>
        <v>0</v>
      </c>
    </row>
    <row r="176" spans="2:9" s="245" customFormat="1" ht="10.199999999999999">
      <c r="B176" s="756"/>
      <c r="C176" s="757"/>
      <c r="D176" s="266"/>
      <c r="E176" s="267"/>
      <c r="F176" s="267"/>
      <c r="G176" s="268"/>
      <c r="H176" s="269">
        <f t="shared" si="6"/>
        <v>0</v>
      </c>
      <c r="I176" s="270">
        <f t="shared" si="7"/>
        <v>0</v>
      </c>
    </row>
    <row r="177" spans="2:9" s="245" customFormat="1" ht="10.199999999999999">
      <c r="B177" s="756"/>
      <c r="C177" s="757"/>
      <c r="D177" s="266"/>
      <c r="E177" s="267"/>
      <c r="F177" s="267"/>
      <c r="G177" s="268"/>
      <c r="H177" s="269">
        <f t="shared" si="6"/>
        <v>0</v>
      </c>
      <c r="I177" s="270">
        <f t="shared" si="7"/>
        <v>0</v>
      </c>
    </row>
    <row r="178" spans="2:9" s="245" customFormat="1" ht="10.199999999999999">
      <c r="B178" s="756"/>
      <c r="C178" s="757"/>
      <c r="D178" s="266"/>
      <c r="E178" s="267"/>
      <c r="F178" s="267"/>
      <c r="G178" s="268"/>
      <c r="H178" s="269">
        <f t="shared" si="6"/>
        <v>0</v>
      </c>
      <c r="I178" s="270">
        <f t="shared" si="7"/>
        <v>0</v>
      </c>
    </row>
    <row r="179" spans="2:9" s="245" customFormat="1" ht="10.199999999999999">
      <c r="B179" s="756"/>
      <c r="C179" s="757"/>
      <c r="D179" s="266"/>
      <c r="E179" s="267"/>
      <c r="F179" s="267"/>
      <c r="G179" s="268"/>
      <c r="H179" s="269">
        <f t="shared" si="6"/>
        <v>0</v>
      </c>
      <c r="I179" s="270">
        <f t="shared" si="7"/>
        <v>0</v>
      </c>
    </row>
    <row r="180" spans="2:9" s="245" customFormat="1" ht="10.199999999999999">
      <c r="B180" s="756"/>
      <c r="C180" s="757"/>
      <c r="D180" s="266"/>
      <c r="E180" s="267"/>
      <c r="F180" s="267"/>
      <c r="G180" s="268"/>
      <c r="H180" s="269">
        <f t="shared" si="6"/>
        <v>0</v>
      </c>
      <c r="I180" s="270">
        <f t="shared" si="7"/>
        <v>0</v>
      </c>
    </row>
    <row r="181" spans="2:9" s="245" customFormat="1" ht="10.199999999999999">
      <c r="B181" s="756"/>
      <c r="C181" s="757"/>
      <c r="D181" s="266"/>
      <c r="E181" s="267"/>
      <c r="F181" s="267"/>
      <c r="G181" s="268"/>
      <c r="H181" s="269">
        <f t="shared" si="6"/>
        <v>0</v>
      </c>
      <c r="I181" s="270">
        <f t="shared" si="7"/>
        <v>0</v>
      </c>
    </row>
    <row r="182" spans="2:9" s="245" customFormat="1" ht="10.199999999999999">
      <c r="B182" s="756"/>
      <c r="C182" s="757"/>
      <c r="D182" s="266"/>
      <c r="E182" s="267"/>
      <c r="F182" s="267"/>
      <c r="G182" s="268"/>
      <c r="H182" s="269">
        <f t="shared" si="6"/>
        <v>0</v>
      </c>
      <c r="I182" s="270">
        <f t="shared" si="7"/>
        <v>0</v>
      </c>
    </row>
    <row r="183" spans="2:9" s="245" customFormat="1" ht="10.199999999999999">
      <c r="B183" s="756"/>
      <c r="C183" s="757"/>
      <c r="D183" s="266"/>
      <c r="E183" s="267"/>
      <c r="F183" s="267"/>
      <c r="G183" s="268"/>
      <c r="H183" s="269">
        <f t="shared" si="6"/>
        <v>0</v>
      </c>
      <c r="I183" s="270">
        <f t="shared" si="7"/>
        <v>0</v>
      </c>
    </row>
    <row r="184" spans="2:9" s="245" customFormat="1" ht="10.199999999999999">
      <c r="B184" s="756"/>
      <c r="C184" s="757"/>
      <c r="D184" s="266"/>
      <c r="E184" s="267"/>
      <c r="F184" s="267"/>
      <c r="G184" s="268"/>
      <c r="H184" s="269">
        <f t="shared" si="6"/>
        <v>0</v>
      </c>
      <c r="I184" s="270">
        <f t="shared" si="7"/>
        <v>0</v>
      </c>
    </row>
    <row r="185" spans="2:9" s="245" customFormat="1" ht="10.199999999999999">
      <c r="B185" s="756"/>
      <c r="C185" s="757"/>
      <c r="D185" s="266"/>
      <c r="E185" s="267"/>
      <c r="F185" s="267"/>
      <c r="G185" s="268"/>
      <c r="H185" s="269">
        <f t="shared" si="6"/>
        <v>0</v>
      </c>
      <c r="I185" s="270">
        <f t="shared" si="7"/>
        <v>0</v>
      </c>
    </row>
    <row r="186" spans="2:9" s="245" customFormat="1" ht="10.199999999999999">
      <c r="B186" s="756"/>
      <c r="C186" s="757"/>
      <c r="D186" s="266"/>
      <c r="E186" s="267"/>
      <c r="F186" s="267"/>
      <c r="G186" s="268"/>
      <c r="H186" s="269">
        <f t="shared" si="6"/>
        <v>0</v>
      </c>
      <c r="I186" s="270">
        <f t="shared" si="7"/>
        <v>0</v>
      </c>
    </row>
    <row r="187" spans="2:9" s="245" customFormat="1" ht="10.199999999999999">
      <c r="B187" s="756"/>
      <c r="C187" s="757"/>
      <c r="D187" s="266"/>
      <c r="E187" s="267"/>
      <c r="F187" s="267"/>
      <c r="G187" s="268"/>
      <c r="H187" s="269">
        <f t="shared" si="6"/>
        <v>0</v>
      </c>
      <c r="I187" s="270">
        <f t="shared" si="7"/>
        <v>0</v>
      </c>
    </row>
    <row r="188" spans="2:9" s="245" customFormat="1" ht="10.199999999999999">
      <c r="B188" s="756"/>
      <c r="C188" s="757"/>
      <c r="D188" s="266"/>
      <c r="E188" s="267"/>
      <c r="F188" s="267"/>
      <c r="G188" s="268"/>
      <c r="H188" s="269">
        <f t="shared" si="6"/>
        <v>0</v>
      </c>
      <c r="I188" s="270">
        <f t="shared" si="7"/>
        <v>0</v>
      </c>
    </row>
    <row r="189" spans="2:9" s="245" customFormat="1" ht="10.199999999999999">
      <c r="B189" s="756"/>
      <c r="C189" s="757"/>
      <c r="D189" s="266"/>
      <c r="E189" s="267"/>
      <c r="F189" s="267"/>
      <c r="G189" s="268"/>
      <c r="H189" s="269">
        <f t="shared" si="6"/>
        <v>0</v>
      </c>
      <c r="I189" s="270">
        <f t="shared" si="7"/>
        <v>0</v>
      </c>
    </row>
    <row r="190" spans="2:9" s="245" customFormat="1" ht="10.199999999999999">
      <c r="B190" s="756"/>
      <c r="C190" s="757"/>
      <c r="D190" s="266"/>
      <c r="E190" s="267"/>
      <c r="F190" s="267"/>
      <c r="G190" s="268"/>
      <c r="H190" s="269">
        <f t="shared" si="6"/>
        <v>0</v>
      </c>
      <c r="I190" s="270">
        <f t="shared" si="7"/>
        <v>0</v>
      </c>
    </row>
    <row r="191" spans="2:9" s="245" customFormat="1" ht="10.199999999999999">
      <c r="B191" s="756"/>
      <c r="C191" s="757"/>
      <c r="D191" s="266"/>
      <c r="E191" s="267"/>
      <c r="F191" s="267"/>
      <c r="G191" s="268"/>
      <c r="H191" s="269">
        <f t="shared" si="6"/>
        <v>0</v>
      </c>
      <c r="I191" s="270">
        <f t="shared" si="7"/>
        <v>0</v>
      </c>
    </row>
    <row r="192" spans="2:9" s="245" customFormat="1" ht="10.199999999999999">
      <c r="B192" s="756"/>
      <c r="C192" s="757"/>
      <c r="D192" s="266"/>
      <c r="E192" s="267"/>
      <c r="F192" s="267"/>
      <c r="G192" s="268"/>
      <c r="H192" s="269">
        <f t="shared" si="6"/>
        <v>0</v>
      </c>
      <c r="I192" s="270">
        <f t="shared" si="7"/>
        <v>0</v>
      </c>
    </row>
    <row r="193" spans="2:9" s="245" customFormat="1" ht="10.199999999999999">
      <c r="B193" s="756"/>
      <c r="C193" s="757"/>
      <c r="D193" s="266"/>
      <c r="E193" s="267"/>
      <c r="F193" s="267"/>
      <c r="G193" s="268"/>
      <c r="H193" s="269">
        <f t="shared" si="6"/>
        <v>0</v>
      </c>
      <c r="I193" s="270">
        <f t="shared" si="7"/>
        <v>0</v>
      </c>
    </row>
    <row r="194" spans="2:9" s="245" customFormat="1" ht="10.199999999999999">
      <c r="B194" s="756"/>
      <c r="C194" s="757"/>
      <c r="D194" s="266"/>
      <c r="E194" s="267"/>
      <c r="F194" s="267"/>
      <c r="G194" s="268"/>
      <c r="H194" s="269">
        <f t="shared" si="6"/>
        <v>0</v>
      </c>
      <c r="I194" s="270">
        <f t="shared" si="7"/>
        <v>0</v>
      </c>
    </row>
    <row r="195" spans="2:9" s="245" customFormat="1" ht="10.199999999999999">
      <c r="B195" s="756"/>
      <c r="C195" s="757"/>
      <c r="D195" s="266"/>
      <c r="E195" s="267"/>
      <c r="F195" s="267"/>
      <c r="G195" s="268"/>
      <c r="H195" s="269">
        <f t="shared" si="6"/>
        <v>0</v>
      </c>
      <c r="I195" s="270">
        <f t="shared" si="7"/>
        <v>0</v>
      </c>
    </row>
    <row r="196" spans="2:9" s="245" customFormat="1" ht="10.199999999999999">
      <c r="B196" s="756"/>
      <c r="C196" s="757"/>
      <c r="D196" s="266"/>
      <c r="E196" s="267"/>
      <c r="F196" s="267"/>
      <c r="G196" s="268"/>
      <c r="H196" s="269">
        <f t="shared" si="6"/>
        <v>0</v>
      </c>
      <c r="I196" s="270">
        <f t="shared" si="7"/>
        <v>0</v>
      </c>
    </row>
    <row r="197" spans="2:9" s="245" customFormat="1" ht="10.199999999999999">
      <c r="B197" s="756"/>
      <c r="C197" s="757"/>
      <c r="D197" s="266"/>
      <c r="E197" s="267"/>
      <c r="F197" s="267"/>
      <c r="G197" s="268"/>
      <c r="H197" s="269">
        <f t="shared" si="6"/>
        <v>0</v>
      </c>
      <c r="I197" s="270">
        <f t="shared" si="7"/>
        <v>0</v>
      </c>
    </row>
    <row r="198" spans="2:9" s="245" customFormat="1" ht="10.199999999999999">
      <c r="B198" s="756"/>
      <c r="C198" s="757"/>
      <c r="D198" s="266"/>
      <c r="E198" s="267"/>
      <c r="F198" s="267"/>
      <c r="G198" s="268"/>
      <c r="H198" s="269">
        <f t="shared" si="6"/>
        <v>0</v>
      </c>
      <c r="I198" s="270">
        <f t="shared" si="7"/>
        <v>0</v>
      </c>
    </row>
    <row r="199" spans="2:9" s="245" customFormat="1" ht="10.199999999999999">
      <c r="B199" s="756"/>
      <c r="C199" s="757"/>
      <c r="D199" s="266"/>
      <c r="E199" s="267"/>
      <c r="F199" s="267"/>
      <c r="G199" s="268"/>
      <c r="H199" s="269">
        <f t="shared" si="6"/>
        <v>0</v>
      </c>
      <c r="I199" s="270">
        <f t="shared" si="7"/>
        <v>0</v>
      </c>
    </row>
    <row r="200" spans="2:9" s="245" customFormat="1" ht="10.199999999999999">
      <c r="B200" s="756"/>
      <c r="C200" s="757"/>
      <c r="D200" s="266"/>
      <c r="E200" s="267"/>
      <c r="F200" s="267"/>
      <c r="G200" s="268"/>
      <c r="H200" s="269">
        <f t="shared" si="6"/>
        <v>0</v>
      </c>
      <c r="I200" s="270">
        <f t="shared" si="7"/>
        <v>0</v>
      </c>
    </row>
    <row r="201" spans="2:9" s="245" customFormat="1" ht="10.199999999999999">
      <c r="B201" s="756"/>
      <c r="C201" s="757"/>
      <c r="D201" s="266"/>
      <c r="E201" s="267"/>
      <c r="F201" s="267"/>
      <c r="G201" s="268"/>
      <c r="H201" s="269">
        <f t="shared" si="6"/>
        <v>0</v>
      </c>
      <c r="I201" s="270">
        <f t="shared" si="7"/>
        <v>0</v>
      </c>
    </row>
    <row r="202" spans="2:9" s="245" customFormat="1" ht="10.199999999999999">
      <c r="B202" s="756"/>
      <c r="C202" s="757"/>
      <c r="D202" s="266"/>
      <c r="E202" s="267"/>
      <c r="F202" s="267"/>
      <c r="G202" s="268"/>
      <c r="H202" s="269">
        <f t="shared" si="6"/>
        <v>0</v>
      </c>
      <c r="I202" s="270">
        <f t="shared" si="7"/>
        <v>0</v>
      </c>
    </row>
    <row r="203" spans="2:9" s="245" customFormat="1" ht="10.199999999999999">
      <c r="B203" s="756"/>
      <c r="C203" s="757"/>
      <c r="D203" s="266"/>
      <c r="E203" s="267"/>
      <c r="F203" s="267"/>
      <c r="G203" s="268"/>
      <c r="H203" s="269">
        <f t="shared" si="6"/>
        <v>0</v>
      </c>
      <c r="I203" s="270">
        <f t="shared" si="7"/>
        <v>0</v>
      </c>
    </row>
    <row r="204" spans="2:9" s="245" customFormat="1" ht="10.199999999999999">
      <c r="B204" s="756"/>
      <c r="C204" s="757"/>
      <c r="D204" s="266"/>
      <c r="E204" s="267"/>
      <c r="F204" s="267"/>
      <c r="G204" s="268"/>
      <c r="H204" s="269">
        <f t="shared" si="6"/>
        <v>0</v>
      </c>
      <c r="I204" s="270">
        <f t="shared" si="7"/>
        <v>0</v>
      </c>
    </row>
    <row r="205" spans="2:9" s="245" customFormat="1" ht="10.199999999999999">
      <c r="B205" s="756"/>
      <c r="C205" s="757"/>
      <c r="D205" s="266"/>
      <c r="E205" s="267"/>
      <c r="F205" s="267"/>
      <c r="G205" s="268"/>
      <c r="H205" s="269">
        <f t="shared" si="6"/>
        <v>0</v>
      </c>
      <c r="I205" s="270">
        <f t="shared" si="7"/>
        <v>0</v>
      </c>
    </row>
    <row r="206" spans="2:9" s="245" customFormat="1" ht="10.199999999999999">
      <c r="B206" s="758"/>
      <c r="C206" s="759"/>
      <c r="D206" s="271"/>
      <c r="E206" s="272"/>
      <c r="F206" s="272"/>
      <c r="G206" s="273"/>
      <c r="H206" s="274">
        <f t="shared" si="6"/>
        <v>0</v>
      </c>
      <c r="I206" s="275">
        <f t="shared" si="7"/>
        <v>0</v>
      </c>
    </row>
    <row r="207" spans="2:9" s="244" customFormat="1" ht="12">
      <c r="B207" s="762" t="s">
        <v>233</v>
      </c>
      <c r="C207" s="763"/>
      <c r="D207" s="763"/>
      <c r="E207" s="763"/>
      <c r="F207" s="763"/>
      <c r="G207" s="764"/>
      <c r="H207" s="276">
        <f>ROUND(SUM(H157:H206),3)</f>
        <v>0</v>
      </c>
      <c r="I207" s="277">
        <f>ROUND(SUM(I157:I206),3)</f>
        <v>0</v>
      </c>
    </row>
    <row r="208" spans="2:9" s="244" customFormat="1" ht="12.6" thickBot="1">
      <c r="B208" s="765" t="s">
        <v>234</v>
      </c>
      <c r="C208" s="766"/>
      <c r="D208" s="766"/>
      <c r="E208" s="766"/>
      <c r="F208" s="766"/>
      <c r="G208" s="767"/>
      <c r="H208" s="768">
        <f>ROUND(I207-H207+I156,3)</f>
        <v>0</v>
      </c>
      <c r="I208" s="769"/>
    </row>
    <row r="209" spans="2:9" s="245" customFormat="1" ht="10.8" thickTop="1">
      <c r="B209" s="770" t="s">
        <v>5</v>
      </c>
      <c r="C209" s="771"/>
      <c r="D209" s="774" t="s">
        <v>6</v>
      </c>
      <c r="E209" s="775"/>
      <c r="F209" s="775"/>
      <c r="G209" s="775"/>
      <c r="H209" s="775"/>
      <c r="I209" s="776"/>
    </row>
    <row r="210" spans="2:9" s="245" customFormat="1" ht="10.199999999999999">
      <c r="B210" s="772"/>
      <c r="C210" s="773"/>
      <c r="D210" s="777" t="s">
        <v>235</v>
      </c>
      <c r="E210" s="778"/>
      <c r="F210" s="778"/>
      <c r="G210" s="778"/>
      <c r="H210" s="779" t="s">
        <v>236</v>
      </c>
      <c r="I210" s="780"/>
    </row>
    <row r="211" spans="2:9" s="245" customFormat="1" ht="10.199999999999999">
      <c r="B211" s="798" t="str">
        <f>B139</f>
        <v>YENİ YAPI</v>
      </c>
      <c r="C211" s="799"/>
      <c r="D211" s="802" t="str">
        <f>D139</f>
        <v>Emrah Kulaklı</v>
      </c>
      <c r="E211" s="803"/>
      <c r="F211" s="803"/>
      <c r="G211" s="803"/>
      <c r="H211" s="802" t="str">
        <f>H139</f>
        <v>Emrullah Yavaş</v>
      </c>
      <c r="I211" s="804"/>
    </row>
    <row r="212" spans="2:9" s="245" customFormat="1" ht="10.199999999999999">
      <c r="B212" s="800"/>
      <c r="C212" s="801"/>
      <c r="D212" s="802" t="str">
        <f>D140</f>
        <v>İnşaat Mühendisi</v>
      </c>
      <c r="E212" s="803"/>
      <c r="F212" s="803"/>
      <c r="G212" s="803"/>
      <c r="H212" s="802" t="str">
        <f>H140</f>
        <v>İnşaat Mühendisi</v>
      </c>
      <c r="I212" s="804"/>
    </row>
    <row r="213" spans="2:9" s="245" customFormat="1" ht="10.199999999999999">
      <c r="B213" s="800"/>
      <c r="C213" s="801"/>
      <c r="D213" s="259"/>
      <c r="H213" s="259"/>
      <c r="I213" s="254"/>
    </row>
    <row r="214" spans="2:9" s="245" customFormat="1" ht="10.199999999999999">
      <c r="B214" s="253"/>
      <c r="D214" s="259"/>
      <c r="H214" s="259"/>
      <c r="I214" s="254"/>
    </row>
    <row r="215" spans="2:9" s="245" customFormat="1" ht="10.8" thickBot="1">
      <c r="B215" s="255"/>
      <c r="C215" s="256"/>
      <c r="D215" s="260"/>
      <c r="E215" s="256"/>
      <c r="F215" s="256"/>
      <c r="G215" s="256"/>
      <c r="H215" s="260"/>
      <c r="I215" s="257"/>
    </row>
    <row r="216" spans="2:9" s="245" customFormat="1" ht="6" customHeight="1" thickTop="1"/>
    <row r="217" spans="2:9" ht="3.75" customHeight="1"/>
    <row r="218" spans="2:9" ht="9.75" customHeight="1" thickBot="1">
      <c r="B218" s="246"/>
      <c r="C218" s="246"/>
      <c r="D218" s="245"/>
      <c r="H218" s="247" t="s">
        <v>232</v>
      </c>
      <c r="I218" s="248">
        <f>I146+1</f>
        <v>3</v>
      </c>
    </row>
    <row r="219" spans="2:9" s="244" customFormat="1" ht="12" customHeight="1" thickTop="1">
      <c r="B219" s="278" t="s">
        <v>6</v>
      </c>
      <c r="C219" s="760" t="str">
        <f>C147</f>
        <v>:FARSYAPI</v>
      </c>
      <c r="D219" s="760"/>
      <c r="E219" s="760"/>
      <c r="F219" s="760"/>
      <c r="G219" s="760"/>
      <c r="H219" s="760"/>
      <c r="I219" s="761"/>
    </row>
    <row r="220" spans="2:9" s="244" customFormat="1" ht="12">
      <c r="B220" s="279" t="s">
        <v>5</v>
      </c>
      <c r="C220" s="783" t="str">
        <f t="shared" ref="C220:C223" si="8">C148</f>
        <v>:YENİ YAPI</v>
      </c>
      <c r="D220" s="783"/>
      <c r="E220" s="783"/>
      <c r="F220" s="783"/>
      <c r="G220" s="783"/>
      <c r="H220" s="783"/>
      <c r="I220" s="784"/>
    </row>
    <row r="221" spans="2:9" s="244" customFormat="1" ht="12" customHeight="1">
      <c r="B221" s="279" t="s">
        <v>230</v>
      </c>
      <c r="C221" s="785" t="str">
        <f t="shared" si="8"/>
        <v xml:space="preserve">:PANDROS </v>
      </c>
      <c r="D221" s="785"/>
      <c r="E221" s="785"/>
      <c r="F221" s="785"/>
      <c r="G221" s="785"/>
      <c r="H221" s="785"/>
      <c r="I221" s="786"/>
    </row>
    <row r="222" spans="2:9" s="244" customFormat="1" ht="12" customHeight="1">
      <c r="B222" s="279" t="s">
        <v>231</v>
      </c>
      <c r="C222" s="783" t="str">
        <f t="shared" si="8"/>
        <v>:İNCE İŞLER</v>
      </c>
      <c r="D222" s="783"/>
      <c r="E222" s="783"/>
      <c r="F222" s="783"/>
      <c r="G222" s="783"/>
      <c r="H222" s="783"/>
      <c r="I222" s="784"/>
    </row>
    <row r="223" spans="2:9" s="244" customFormat="1" ht="33" customHeight="1">
      <c r="B223" s="280" t="s">
        <v>228</v>
      </c>
      <c r="C223" s="787" t="str">
        <f t="shared" si="8"/>
        <v>:Elektrik Kesintisi</v>
      </c>
      <c r="D223" s="787"/>
      <c r="E223" s="787"/>
      <c r="F223" s="787"/>
      <c r="G223" s="787"/>
      <c r="H223" s="787"/>
      <c r="I223" s="788"/>
    </row>
    <row r="224" spans="2:9" s="244" customFormat="1" ht="12.6" thickBot="1">
      <c r="B224" s="281" t="s">
        <v>9</v>
      </c>
      <c r="C224" s="282" t="str">
        <f>C152</f>
        <v>:KES.05</v>
      </c>
      <c r="D224" s="283" t="s">
        <v>1</v>
      </c>
      <c r="E224" s="283" t="str">
        <f>E152</f>
        <v>:pkt</v>
      </c>
      <c r="F224" s="283"/>
      <c r="G224" s="283"/>
      <c r="H224" s="283" t="s">
        <v>198</v>
      </c>
      <c r="I224" s="284" t="str">
        <f>I152</f>
        <v>:1TL</v>
      </c>
    </row>
    <row r="225" spans="2:10" s="249" customFormat="1" ht="24" customHeight="1" thickTop="1" thickBot="1">
      <c r="B225" s="789" t="s">
        <v>229</v>
      </c>
      <c r="C225" s="790"/>
      <c r="D225" s="790"/>
      <c r="E225" s="790"/>
      <c r="F225" s="790"/>
      <c r="G225" s="790"/>
      <c r="H225" s="790"/>
      <c r="I225" s="791"/>
    </row>
    <row r="226" spans="2:10" s="244" customFormat="1" ht="12.6" thickTop="1">
      <c r="B226" s="792" t="s">
        <v>223</v>
      </c>
      <c r="C226" s="793"/>
      <c r="D226" s="793" t="s">
        <v>145</v>
      </c>
      <c r="E226" s="793"/>
      <c r="F226" s="793"/>
      <c r="G226" s="793"/>
      <c r="H226" s="796" t="s">
        <v>3</v>
      </c>
      <c r="I226" s="797"/>
    </row>
    <row r="227" spans="2:10" s="244" customFormat="1" ht="12">
      <c r="B227" s="794"/>
      <c r="C227" s="795"/>
      <c r="D227" s="251" t="s">
        <v>147</v>
      </c>
      <c r="E227" s="251" t="s">
        <v>224</v>
      </c>
      <c r="F227" s="251" t="s">
        <v>225</v>
      </c>
      <c r="G227" s="251" t="s">
        <v>148</v>
      </c>
      <c r="H227" s="258" t="s">
        <v>226</v>
      </c>
      <c r="I227" s="252" t="s">
        <v>227</v>
      </c>
      <c r="J227" s="250"/>
    </row>
    <row r="228" spans="2:10" s="244" customFormat="1" ht="12">
      <c r="B228" s="781" t="s">
        <v>237</v>
      </c>
      <c r="C228" s="782"/>
      <c r="D228" s="261"/>
      <c r="E228" s="262"/>
      <c r="F228" s="262"/>
      <c r="G228" s="263"/>
      <c r="H228" s="264"/>
      <c r="I228" s="265">
        <f>H208</f>
        <v>0</v>
      </c>
      <c r="J228" s="250"/>
    </row>
    <row r="229" spans="2:10" s="245" customFormat="1" ht="10.199999999999999">
      <c r="B229" s="756"/>
      <c r="C229" s="757"/>
      <c r="D229" s="266"/>
      <c r="E229" s="267"/>
      <c r="F229" s="267"/>
      <c r="G229" s="268"/>
      <c r="H229" s="269">
        <f>ROUND(IF(MID(B229,1,5)="MİNHA",PRODUCT(D229:G229),0),3)</f>
        <v>0</v>
      </c>
      <c r="I229" s="270">
        <f>ROUND(IF(MID(B229,1,5)&lt;&gt;"MİNHA",PRODUCT(D229:G229),0),3)</f>
        <v>0</v>
      </c>
    </row>
    <row r="230" spans="2:10" s="245" customFormat="1" ht="10.199999999999999">
      <c r="B230" s="756"/>
      <c r="C230" s="757"/>
      <c r="D230" s="266"/>
      <c r="E230" s="267"/>
      <c r="F230" s="267"/>
      <c r="G230" s="268"/>
      <c r="H230" s="269">
        <f t="shared" ref="H230:H278" si="9">ROUND(IF(MID(B230,1,5)="MİNHA",PRODUCT(D230:G230),0),3)</f>
        <v>0</v>
      </c>
      <c r="I230" s="270">
        <f t="shared" ref="I230:I278" si="10">ROUND(IF(MID(B230,1,5)&lt;&gt;"MİNHA",PRODUCT(D230:G230),0),3)</f>
        <v>0</v>
      </c>
    </row>
    <row r="231" spans="2:10" s="245" customFormat="1" ht="10.199999999999999">
      <c r="B231" s="756"/>
      <c r="C231" s="757"/>
      <c r="D231" s="266"/>
      <c r="E231" s="267"/>
      <c r="F231" s="267"/>
      <c r="G231" s="268"/>
      <c r="H231" s="269">
        <f t="shared" si="9"/>
        <v>0</v>
      </c>
      <c r="I231" s="270">
        <f t="shared" si="10"/>
        <v>0</v>
      </c>
    </row>
    <row r="232" spans="2:10" s="245" customFormat="1" ht="10.199999999999999">
      <c r="B232" s="756"/>
      <c r="C232" s="757"/>
      <c r="D232" s="266"/>
      <c r="E232" s="267"/>
      <c r="F232" s="267"/>
      <c r="G232" s="268"/>
      <c r="H232" s="269">
        <f t="shared" si="9"/>
        <v>0</v>
      </c>
      <c r="I232" s="270">
        <f t="shared" si="10"/>
        <v>0</v>
      </c>
    </row>
    <row r="233" spans="2:10" s="245" customFormat="1" ht="10.199999999999999">
      <c r="B233" s="756"/>
      <c r="C233" s="757"/>
      <c r="D233" s="266"/>
      <c r="E233" s="267"/>
      <c r="F233" s="267"/>
      <c r="G233" s="268"/>
      <c r="H233" s="269">
        <f t="shared" si="9"/>
        <v>0</v>
      </c>
      <c r="I233" s="270">
        <f t="shared" si="10"/>
        <v>0</v>
      </c>
    </row>
    <row r="234" spans="2:10" s="245" customFormat="1" ht="10.199999999999999">
      <c r="B234" s="756"/>
      <c r="C234" s="757"/>
      <c r="D234" s="266"/>
      <c r="E234" s="267"/>
      <c r="F234" s="267"/>
      <c r="G234" s="268"/>
      <c r="H234" s="269">
        <f t="shared" si="9"/>
        <v>0</v>
      </c>
      <c r="I234" s="270">
        <f t="shared" si="10"/>
        <v>0</v>
      </c>
    </row>
    <row r="235" spans="2:10" s="245" customFormat="1" ht="10.199999999999999">
      <c r="B235" s="756"/>
      <c r="C235" s="757"/>
      <c r="D235" s="266"/>
      <c r="E235" s="267"/>
      <c r="F235" s="267"/>
      <c r="G235" s="268"/>
      <c r="H235" s="269">
        <f t="shared" si="9"/>
        <v>0</v>
      </c>
      <c r="I235" s="270">
        <f t="shared" si="10"/>
        <v>0</v>
      </c>
    </row>
    <row r="236" spans="2:10" s="245" customFormat="1" ht="10.199999999999999">
      <c r="B236" s="756"/>
      <c r="C236" s="757"/>
      <c r="D236" s="266"/>
      <c r="E236" s="267"/>
      <c r="F236" s="267"/>
      <c r="G236" s="268"/>
      <c r="H236" s="269">
        <f t="shared" si="9"/>
        <v>0</v>
      </c>
      <c r="I236" s="270">
        <f t="shared" si="10"/>
        <v>0</v>
      </c>
    </row>
    <row r="237" spans="2:10" s="245" customFormat="1" ht="10.199999999999999">
      <c r="B237" s="756"/>
      <c r="C237" s="757"/>
      <c r="D237" s="266"/>
      <c r="E237" s="267"/>
      <c r="F237" s="267"/>
      <c r="G237" s="268"/>
      <c r="H237" s="269">
        <f t="shared" si="9"/>
        <v>0</v>
      </c>
      <c r="I237" s="270">
        <f t="shared" si="10"/>
        <v>0</v>
      </c>
    </row>
    <row r="238" spans="2:10" s="245" customFormat="1" ht="10.199999999999999">
      <c r="B238" s="756"/>
      <c r="C238" s="757"/>
      <c r="D238" s="266"/>
      <c r="E238" s="267"/>
      <c r="F238" s="267"/>
      <c r="G238" s="268"/>
      <c r="H238" s="269">
        <f t="shared" si="9"/>
        <v>0</v>
      </c>
      <c r="I238" s="270">
        <f t="shared" si="10"/>
        <v>0</v>
      </c>
    </row>
    <row r="239" spans="2:10" s="245" customFormat="1" ht="10.199999999999999">
      <c r="B239" s="756"/>
      <c r="C239" s="757"/>
      <c r="D239" s="266"/>
      <c r="E239" s="267"/>
      <c r="F239" s="267"/>
      <c r="G239" s="268"/>
      <c r="H239" s="269">
        <f t="shared" si="9"/>
        <v>0</v>
      </c>
      <c r="I239" s="270">
        <f t="shared" si="10"/>
        <v>0</v>
      </c>
    </row>
    <row r="240" spans="2:10" s="245" customFormat="1" ht="10.199999999999999">
      <c r="B240" s="756"/>
      <c r="C240" s="757"/>
      <c r="D240" s="266"/>
      <c r="E240" s="267"/>
      <c r="F240" s="267"/>
      <c r="G240" s="268"/>
      <c r="H240" s="269">
        <f t="shared" si="9"/>
        <v>0</v>
      </c>
      <c r="I240" s="270">
        <f t="shared" si="10"/>
        <v>0</v>
      </c>
    </row>
    <row r="241" spans="2:9" s="245" customFormat="1" ht="10.199999999999999">
      <c r="B241" s="756"/>
      <c r="C241" s="757"/>
      <c r="D241" s="266"/>
      <c r="E241" s="267"/>
      <c r="F241" s="267"/>
      <c r="G241" s="268"/>
      <c r="H241" s="269">
        <f t="shared" si="9"/>
        <v>0</v>
      </c>
      <c r="I241" s="270">
        <f t="shared" si="10"/>
        <v>0</v>
      </c>
    </row>
    <row r="242" spans="2:9" s="245" customFormat="1" ht="10.199999999999999">
      <c r="B242" s="756"/>
      <c r="C242" s="757"/>
      <c r="D242" s="266"/>
      <c r="E242" s="267"/>
      <c r="F242" s="267"/>
      <c r="G242" s="268"/>
      <c r="H242" s="269">
        <f t="shared" si="9"/>
        <v>0</v>
      </c>
      <c r="I242" s="270">
        <f t="shared" si="10"/>
        <v>0</v>
      </c>
    </row>
    <row r="243" spans="2:9" s="245" customFormat="1" ht="10.199999999999999">
      <c r="B243" s="756"/>
      <c r="C243" s="757"/>
      <c r="D243" s="266"/>
      <c r="E243" s="267"/>
      <c r="F243" s="267"/>
      <c r="G243" s="268"/>
      <c r="H243" s="269">
        <f t="shared" si="9"/>
        <v>0</v>
      </c>
      <c r="I243" s="270">
        <f t="shared" si="10"/>
        <v>0</v>
      </c>
    </row>
    <row r="244" spans="2:9" s="245" customFormat="1" ht="10.199999999999999">
      <c r="B244" s="756"/>
      <c r="C244" s="757"/>
      <c r="D244" s="266"/>
      <c r="E244" s="267"/>
      <c r="F244" s="267"/>
      <c r="G244" s="268"/>
      <c r="H244" s="269">
        <f t="shared" si="9"/>
        <v>0</v>
      </c>
      <c r="I244" s="270">
        <f t="shared" si="10"/>
        <v>0</v>
      </c>
    </row>
    <row r="245" spans="2:9" s="245" customFormat="1" ht="10.199999999999999">
      <c r="B245" s="756"/>
      <c r="C245" s="757"/>
      <c r="D245" s="266"/>
      <c r="E245" s="267"/>
      <c r="F245" s="267"/>
      <c r="G245" s="268"/>
      <c r="H245" s="269">
        <f t="shared" si="9"/>
        <v>0</v>
      </c>
      <c r="I245" s="270">
        <f t="shared" si="10"/>
        <v>0</v>
      </c>
    </row>
    <row r="246" spans="2:9" s="245" customFormat="1" ht="10.199999999999999">
      <c r="B246" s="756"/>
      <c r="C246" s="757"/>
      <c r="D246" s="266"/>
      <c r="E246" s="267"/>
      <c r="F246" s="267"/>
      <c r="G246" s="268"/>
      <c r="H246" s="269">
        <f t="shared" si="9"/>
        <v>0</v>
      </c>
      <c r="I246" s="270">
        <f t="shared" si="10"/>
        <v>0</v>
      </c>
    </row>
    <row r="247" spans="2:9" s="245" customFormat="1" ht="10.199999999999999">
      <c r="B247" s="756"/>
      <c r="C247" s="757"/>
      <c r="D247" s="266"/>
      <c r="E247" s="267"/>
      <c r="F247" s="267"/>
      <c r="G247" s="268"/>
      <c r="H247" s="269">
        <f t="shared" si="9"/>
        <v>0</v>
      </c>
      <c r="I247" s="270">
        <f t="shared" si="10"/>
        <v>0</v>
      </c>
    </row>
    <row r="248" spans="2:9" s="245" customFormat="1" ht="10.199999999999999">
      <c r="B248" s="756"/>
      <c r="C248" s="757"/>
      <c r="D248" s="266"/>
      <c r="E248" s="267"/>
      <c r="F248" s="267"/>
      <c r="G248" s="268"/>
      <c r="H248" s="269">
        <f t="shared" si="9"/>
        <v>0</v>
      </c>
      <c r="I248" s="270">
        <f t="shared" si="10"/>
        <v>0</v>
      </c>
    </row>
    <row r="249" spans="2:9" s="245" customFormat="1" ht="10.199999999999999">
      <c r="B249" s="756"/>
      <c r="C249" s="757"/>
      <c r="D249" s="266"/>
      <c r="E249" s="267"/>
      <c r="F249" s="267"/>
      <c r="G249" s="268"/>
      <c r="H249" s="269">
        <f t="shared" si="9"/>
        <v>0</v>
      </c>
      <c r="I249" s="270">
        <f t="shared" si="10"/>
        <v>0</v>
      </c>
    </row>
    <row r="250" spans="2:9" s="245" customFormat="1" ht="10.199999999999999">
      <c r="B250" s="756"/>
      <c r="C250" s="757"/>
      <c r="D250" s="266"/>
      <c r="E250" s="267"/>
      <c r="F250" s="267"/>
      <c r="G250" s="268"/>
      <c r="H250" s="269">
        <f t="shared" si="9"/>
        <v>0</v>
      </c>
      <c r="I250" s="270">
        <f t="shared" si="10"/>
        <v>0</v>
      </c>
    </row>
    <row r="251" spans="2:9" s="245" customFormat="1" ht="10.199999999999999">
      <c r="B251" s="756"/>
      <c r="C251" s="757"/>
      <c r="D251" s="266"/>
      <c r="E251" s="267"/>
      <c r="F251" s="267"/>
      <c r="G251" s="268"/>
      <c r="H251" s="269">
        <f t="shared" si="9"/>
        <v>0</v>
      </c>
      <c r="I251" s="270">
        <f t="shared" si="10"/>
        <v>0</v>
      </c>
    </row>
    <row r="252" spans="2:9" s="245" customFormat="1" ht="10.199999999999999">
      <c r="B252" s="756"/>
      <c r="C252" s="757"/>
      <c r="D252" s="266"/>
      <c r="E252" s="267"/>
      <c r="F252" s="267"/>
      <c r="G252" s="268"/>
      <c r="H252" s="269">
        <f t="shared" si="9"/>
        <v>0</v>
      </c>
      <c r="I252" s="270">
        <f t="shared" si="10"/>
        <v>0</v>
      </c>
    </row>
    <row r="253" spans="2:9" s="245" customFormat="1" ht="10.199999999999999">
      <c r="B253" s="756"/>
      <c r="C253" s="757"/>
      <c r="D253" s="266"/>
      <c r="E253" s="267"/>
      <c r="F253" s="267"/>
      <c r="G253" s="268"/>
      <c r="H253" s="269">
        <f t="shared" si="9"/>
        <v>0</v>
      </c>
      <c r="I253" s="270">
        <f t="shared" si="10"/>
        <v>0</v>
      </c>
    </row>
    <row r="254" spans="2:9" s="245" customFormat="1" ht="10.199999999999999">
      <c r="B254" s="756"/>
      <c r="C254" s="757"/>
      <c r="D254" s="266"/>
      <c r="E254" s="267"/>
      <c r="F254" s="267"/>
      <c r="G254" s="268"/>
      <c r="H254" s="269">
        <f t="shared" si="9"/>
        <v>0</v>
      </c>
      <c r="I254" s="270">
        <f t="shared" si="10"/>
        <v>0</v>
      </c>
    </row>
    <row r="255" spans="2:9" s="245" customFormat="1" ht="10.199999999999999">
      <c r="B255" s="756"/>
      <c r="C255" s="757"/>
      <c r="D255" s="266"/>
      <c r="E255" s="267"/>
      <c r="F255" s="267"/>
      <c r="G255" s="268"/>
      <c r="H255" s="269">
        <f t="shared" si="9"/>
        <v>0</v>
      </c>
      <c r="I255" s="270">
        <f t="shared" si="10"/>
        <v>0</v>
      </c>
    </row>
    <row r="256" spans="2:9" s="245" customFormat="1" ht="10.199999999999999">
      <c r="B256" s="756"/>
      <c r="C256" s="757"/>
      <c r="D256" s="266"/>
      <c r="E256" s="267"/>
      <c r="F256" s="267"/>
      <c r="G256" s="268"/>
      <c r="H256" s="269">
        <f t="shared" si="9"/>
        <v>0</v>
      </c>
      <c r="I256" s="270">
        <f t="shared" si="10"/>
        <v>0</v>
      </c>
    </row>
    <row r="257" spans="2:9" s="245" customFormat="1" ht="10.199999999999999">
      <c r="B257" s="756"/>
      <c r="C257" s="757"/>
      <c r="D257" s="266"/>
      <c r="E257" s="267"/>
      <c r="F257" s="267"/>
      <c r="G257" s="268"/>
      <c r="H257" s="269">
        <f t="shared" si="9"/>
        <v>0</v>
      </c>
      <c r="I257" s="270">
        <f t="shared" si="10"/>
        <v>0</v>
      </c>
    </row>
    <row r="258" spans="2:9" s="245" customFormat="1" ht="10.199999999999999">
      <c r="B258" s="756"/>
      <c r="C258" s="757"/>
      <c r="D258" s="266"/>
      <c r="E258" s="267"/>
      <c r="F258" s="267"/>
      <c r="G258" s="268"/>
      <c r="H258" s="269">
        <f t="shared" si="9"/>
        <v>0</v>
      </c>
      <c r="I258" s="270">
        <f t="shared" si="10"/>
        <v>0</v>
      </c>
    </row>
    <row r="259" spans="2:9" s="245" customFormat="1" ht="10.199999999999999">
      <c r="B259" s="756"/>
      <c r="C259" s="757"/>
      <c r="D259" s="266"/>
      <c r="E259" s="267"/>
      <c r="F259" s="267"/>
      <c r="G259" s="268"/>
      <c r="H259" s="269">
        <f t="shared" si="9"/>
        <v>0</v>
      </c>
      <c r="I259" s="270">
        <f t="shared" si="10"/>
        <v>0</v>
      </c>
    </row>
    <row r="260" spans="2:9" s="245" customFormat="1" ht="10.199999999999999">
      <c r="B260" s="756"/>
      <c r="C260" s="757"/>
      <c r="D260" s="266"/>
      <c r="E260" s="267"/>
      <c r="F260" s="267"/>
      <c r="G260" s="268"/>
      <c r="H260" s="269">
        <f t="shared" si="9"/>
        <v>0</v>
      </c>
      <c r="I260" s="270">
        <f t="shared" si="10"/>
        <v>0</v>
      </c>
    </row>
    <row r="261" spans="2:9" s="245" customFormat="1" ht="10.199999999999999">
      <c r="B261" s="756"/>
      <c r="C261" s="757"/>
      <c r="D261" s="266"/>
      <c r="E261" s="267"/>
      <c r="F261" s="267"/>
      <c r="G261" s="268"/>
      <c r="H261" s="269">
        <f t="shared" si="9"/>
        <v>0</v>
      </c>
      <c r="I261" s="270">
        <f t="shared" si="10"/>
        <v>0</v>
      </c>
    </row>
    <row r="262" spans="2:9" s="245" customFormat="1" ht="10.199999999999999">
      <c r="B262" s="756"/>
      <c r="C262" s="757"/>
      <c r="D262" s="266"/>
      <c r="E262" s="267"/>
      <c r="F262" s="267"/>
      <c r="G262" s="268"/>
      <c r="H262" s="269">
        <f t="shared" si="9"/>
        <v>0</v>
      </c>
      <c r="I262" s="270">
        <f t="shared" si="10"/>
        <v>0</v>
      </c>
    </row>
    <row r="263" spans="2:9" s="245" customFormat="1" ht="10.199999999999999">
      <c r="B263" s="756"/>
      <c r="C263" s="757"/>
      <c r="D263" s="266"/>
      <c r="E263" s="267"/>
      <c r="F263" s="267"/>
      <c r="G263" s="268"/>
      <c r="H263" s="269">
        <f t="shared" si="9"/>
        <v>0</v>
      </c>
      <c r="I263" s="270">
        <f t="shared" si="10"/>
        <v>0</v>
      </c>
    </row>
    <row r="264" spans="2:9" s="245" customFormat="1" ht="10.199999999999999">
      <c r="B264" s="756"/>
      <c r="C264" s="757"/>
      <c r="D264" s="266"/>
      <c r="E264" s="267"/>
      <c r="F264" s="267"/>
      <c r="G264" s="268"/>
      <c r="H264" s="269">
        <f t="shared" si="9"/>
        <v>0</v>
      </c>
      <c r="I264" s="270">
        <f t="shared" si="10"/>
        <v>0</v>
      </c>
    </row>
    <row r="265" spans="2:9" s="245" customFormat="1" ht="10.199999999999999">
      <c r="B265" s="756"/>
      <c r="C265" s="757"/>
      <c r="D265" s="266"/>
      <c r="E265" s="267"/>
      <c r="F265" s="267"/>
      <c r="G265" s="268"/>
      <c r="H265" s="269">
        <f t="shared" si="9"/>
        <v>0</v>
      </c>
      <c r="I265" s="270">
        <f t="shared" si="10"/>
        <v>0</v>
      </c>
    </row>
    <row r="266" spans="2:9" s="245" customFormat="1" ht="10.199999999999999">
      <c r="B266" s="756"/>
      <c r="C266" s="757"/>
      <c r="D266" s="266"/>
      <c r="E266" s="267"/>
      <c r="F266" s="267"/>
      <c r="G266" s="268"/>
      <c r="H266" s="269">
        <f t="shared" si="9"/>
        <v>0</v>
      </c>
      <c r="I266" s="270">
        <f t="shared" si="10"/>
        <v>0</v>
      </c>
    </row>
    <row r="267" spans="2:9" s="245" customFormat="1" ht="10.199999999999999">
      <c r="B267" s="756"/>
      <c r="C267" s="757"/>
      <c r="D267" s="266"/>
      <c r="E267" s="267"/>
      <c r="F267" s="267"/>
      <c r="G267" s="268"/>
      <c r="H267" s="269">
        <f t="shared" si="9"/>
        <v>0</v>
      </c>
      <c r="I267" s="270">
        <f t="shared" si="10"/>
        <v>0</v>
      </c>
    </row>
    <row r="268" spans="2:9" s="245" customFormat="1" ht="10.199999999999999">
      <c r="B268" s="756"/>
      <c r="C268" s="757"/>
      <c r="D268" s="266"/>
      <c r="E268" s="267"/>
      <c r="F268" s="267"/>
      <c r="G268" s="268"/>
      <c r="H268" s="269">
        <f t="shared" si="9"/>
        <v>0</v>
      </c>
      <c r="I268" s="270">
        <f t="shared" si="10"/>
        <v>0</v>
      </c>
    </row>
    <row r="269" spans="2:9" s="245" customFormat="1" ht="10.199999999999999">
      <c r="B269" s="756"/>
      <c r="C269" s="757"/>
      <c r="D269" s="266"/>
      <c r="E269" s="267"/>
      <c r="F269" s="267"/>
      <c r="G269" s="268"/>
      <c r="H269" s="269">
        <f t="shared" si="9"/>
        <v>0</v>
      </c>
      <c r="I269" s="270">
        <f t="shared" si="10"/>
        <v>0</v>
      </c>
    </row>
    <row r="270" spans="2:9" s="245" customFormat="1" ht="10.199999999999999">
      <c r="B270" s="756"/>
      <c r="C270" s="757"/>
      <c r="D270" s="266"/>
      <c r="E270" s="267"/>
      <c r="F270" s="267"/>
      <c r="G270" s="268"/>
      <c r="H270" s="269">
        <f t="shared" si="9"/>
        <v>0</v>
      </c>
      <c r="I270" s="270">
        <f t="shared" si="10"/>
        <v>0</v>
      </c>
    </row>
    <row r="271" spans="2:9" s="245" customFormat="1" ht="10.199999999999999">
      <c r="B271" s="756"/>
      <c r="C271" s="757"/>
      <c r="D271" s="266"/>
      <c r="E271" s="267"/>
      <c r="F271" s="267"/>
      <c r="G271" s="268"/>
      <c r="H271" s="269">
        <f t="shared" si="9"/>
        <v>0</v>
      </c>
      <c r="I271" s="270">
        <f t="shared" si="10"/>
        <v>0</v>
      </c>
    </row>
    <row r="272" spans="2:9" s="245" customFormat="1" ht="10.199999999999999">
      <c r="B272" s="756"/>
      <c r="C272" s="757"/>
      <c r="D272" s="266"/>
      <c r="E272" s="267"/>
      <c r="F272" s="267"/>
      <c r="G272" s="268"/>
      <c r="H272" s="269">
        <f t="shared" si="9"/>
        <v>0</v>
      </c>
      <c r="I272" s="270">
        <f t="shared" si="10"/>
        <v>0</v>
      </c>
    </row>
    <row r="273" spans="2:9" s="245" customFormat="1" ht="10.199999999999999">
      <c r="B273" s="756"/>
      <c r="C273" s="757"/>
      <c r="D273" s="266"/>
      <c r="E273" s="267"/>
      <c r="F273" s="267"/>
      <c r="G273" s="268"/>
      <c r="H273" s="269">
        <f t="shared" si="9"/>
        <v>0</v>
      </c>
      <c r="I273" s="270">
        <f t="shared" si="10"/>
        <v>0</v>
      </c>
    </row>
    <row r="274" spans="2:9" s="245" customFormat="1" ht="10.199999999999999">
      <c r="B274" s="756"/>
      <c r="C274" s="757"/>
      <c r="D274" s="266"/>
      <c r="E274" s="267"/>
      <c r="F274" s="267"/>
      <c r="G274" s="268"/>
      <c r="H274" s="269">
        <f t="shared" si="9"/>
        <v>0</v>
      </c>
      <c r="I274" s="270">
        <f t="shared" si="10"/>
        <v>0</v>
      </c>
    </row>
    <row r="275" spans="2:9" s="245" customFormat="1" ht="10.199999999999999">
      <c r="B275" s="756"/>
      <c r="C275" s="757"/>
      <c r="D275" s="266"/>
      <c r="E275" s="267"/>
      <c r="F275" s="267"/>
      <c r="G275" s="268"/>
      <c r="H275" s="269">
        <f t="shared" si="9"/>
        <v>0</v>
      </c>
      <c r="I275" s="270">
        <f t="shared" si="10"/>
        <v>0</v>
      </c>
    </row>
    <row r="276" spans="2:9" s="245" customFormat="1" ht="10.199999999999999">
      <c r="B276" s="756"/>
      <c r="C276" s="757"/>
      <c r="D276" s="266"/>
      <c r="E276" s="267"/>
      <c r="F276" s="267"/>
      <c r="G276" s="268"/>
      <c r="H276" s="269">
        <f t="shared" si="9"/>
        <v>0</v>
      </c>
      <c r="I276" s="270">
        <f t="shared" si="10"/>
        <v>0</v>
      </c>
    </row>
    <row r="277" spans="2:9" s="245" customFormat="1" ht="10.199999999999999">
      <c r="B277" s="756"/>
      <c r="C277" s="757"/>
      <c r="D277" s="266"/>
      <c r="E277" s="267"/>
      <c r="F277" s="267"/>
      <c r="G277" s="268"/>
      <c r="H277" s="269">
        <f t="shared" si="9"/>
        <v>0</v>
      </c>
      <c r="I277" s="270">
        <f t="shared" si="10"/>
        <v>0</v>
      </c>
    </row>
    <row r="278" spans="2:9" s="245" customFormat="1" ht="10.199999999999999">
      <c r="B278" s="758"/>
      <c r="C278" s="759"/>
      <c r="D278" s="271"/>
      <c r="E278" s="272"/>
      <c r="F278" s="272"/>
      <c r="G278" s="273"/>
      <c r="H278" s="274">
        <f t="shared" si="9"/>
        <v>0</v>
      </c>
      <c r="I278" s="275">
        <f t="shared" si="10"/>
        <v>0</v>
      </c>
    </row>
    <row r="279" spans="2:9" s="244" customFormat="1" ht="12">
      <c r="B279" s="762" t="s">
        <v>233</v>
      </c>
      <c r="C279" s="763"/>
      <c r="D279" s="763"/>
      <c r="E279" s="763"/>
      <c r="F279" s="763"/>
      <c r="G279" s="764"/>
      <c r="H279" s="276">
        <f>ROUND(SUM(H229:H278),3)</f>
        <v>0</v>
      </c>
      <c r="I279" s="277">
        <f>ROUND(SUM(I229:I278),3)</f>
        <v>0</v>
      </c>
    </row>
    <row r="280" spans="2:9" s="244" customFormat="1" ht="12.6" thickBot="1">
      <c r="B280" s="765" t="s">
        <v>234</v>
      </c>
      <c r="C280" s="766"/>
      <c r="D280" s="766"/>
      <c r="E280" s="766"/>
      <c r="F280" s="766"/>
      <c r="G280" s="767"/>
      <c r="H280" s="768">
        <f>ROUND(I279-H279+I228,3)</f>
        <v>0</v>
      </c>
      <c r="I280" s="769"/>
    </row>
    <row r="281" spans="2:9" s="245" customFormat="1" ht="10.8" thickTop="1">
      <c r="B281" s="770" t="s">
        <v>5</v>
      </c>
      <c r="C281" s="771"/>
      <c r="D281" s="774" t="s">
        <v>6</v>
      </c>
      <c r="E281" s="775"/>
      <c r="F281" s="775"/>
      <c r="G281" s="775"/>
      <c r="H281" s="775"/>
      <c r="I281" s="776"/>
    </row>
    <row r="282" spans="2:9" s="245" customFormat="1" ht="10.199999999999999">
      <c r="B282" s="772"/>
      <c r="C282" s="773"/>
      <c r="D282" s="777" t="s">
        <v>235</v>
      </c>
      <c r="E282" s="778"/>
      <c r="F282" s="778"/>
      <c r="G282" s="778"/>
      <c r="H282" s="779" t="s">
        <v>236</v>
      </c>
      <c r="I282" s="780"/>
    </row>
    <row r="283" spans="2:9" s="245" customFormat="1" ht="10.199999999999999">
      <c r="B283" s="798" t="str">
        <f>B211</f>
        <v>YENİ YAPI</v>
      </c>
      <c r="C283" s="799"/>
      <c r="D283" s="802" t="str">
        <f>D211</f>
        <v>Emrah Kulaklı</v>
      </c>
      <c r="E283" s="803"/>
      <c r="F283" s="803"/>
      <c r="G283" s="803"/>
      <c r="H283" s="802" t="str">
        <f>H211</f>
        <v>Emrullah Yavaş</v>
      </c>
      <c r="I283" s="804"/>
    </row>
    <row r="284" spans="2:9" s="245" customFormat="1" ht="10.199999999999999">
      <c r="B284" s="800"/>
      <c r="C284" s="801"/>
      <c r="D284" s="802" t="str">
        <f>D212</f>
        <v>İnşaat Mühendisi</v>
      </c>
      <c r="E284" s="803"/>
      <c r="F284" s="803"/>
      <c r="G284" s="803"/>
      <c r="H284" s="802" t="str">
        <f>H212</f>
        <v>İnşaat Mühendisi</v>
      </c>
      <c r="I284" s="804"/>
    </row>
    <row r="285" spans="2:9" s="245" customFormat="1" ht="10.199999999999999">
      <c r="B285" s="800"/>
      <c r="C285" s="801"/>
      <c r="D285" s="259"/>
      <c r="H285" s="259"/>
      <c r="I285" s="254"/>
    </row>
    <row r="286" spans="2:9" s="245" customFormat="1" ht="10.199999999999999">
      <c r="B286" s="253"/>
      <c r="D286" s="259"/>
      <c r="H286" s="259"/>
      <c r="I286" s="254"/>
    </row>
    <row r="287" spans="2:9" s="245" customFormat="1" ht="10.8" thickBot="1">
      <c r="B287" s="255"/>
      <c r="C287" s="256"/>
      <c r="D287" s="260"/>
      <c r="E287" s="256"/>
      <c r="F287" s="256"/>
      <c r="G287" s="256"/>
      <c r="H287" s="260"/>
      <c r="I287" s="257"/>
    </row>
    <row r="288" spans="2:9" s="245" customFormat="1" ht="6" customHeight="1" thickTop="1"/>
    <row r="289" spans="2:10" ht="3.75" customHeight="1"/>
    <row r="290" spans="2:10" ht="9.75" customHeight="1" thickBot="1">
      <c r="B290" s="246"/>
      <c r="C290" s="246"/>
      <c r="D290" s="245"/>
      <c r="H290" s="247" t="s">
        <v>232</v>
      </c>
      <c r="I290" s="248">
        <f>I218+1</f>
        <v>4</v>
      </c>
    </row>
    <row r="291" spans="2:10" s="244" customFormat="1" ht="12" customHeight="1" thickTop="1">
      <c r="B291" s="278" t="s">
        <v>6</v>
      </c>
      <c r="C291" s="760" t="str">
        <f>C219</f>
        <v>:FARSYAPI</v>
      </c>
      <c r="D291" s="760"/>
      <c r="E291" s="760"/>
      <c r="F291" s="760"/>
      <c r="G291" s="760"/>
      <c r="H291" s="760"/>
      <c r="I291" s="761"/>
    </row>
    <row r="292" spans="2:10" s="244" customFormat="1" ht="12">
      <c r="B292" s="279" t="s">
        <v>5</v>
      </c>
      <c r="C292" s="783" t="str">
        <f t="shared" ref="C292:C295" si="11">C220</f>
        <v>:YENİ YAPI</v>
      </c>
      <c r="D292" s="783"/>
      <c r="E292" s="783"/>
      <c r="F292" s="783"/>
      <c r="G292" s="783"/>
      <c r="H292" s="783"/>
      <c r="I292" s="784"/>
    </row>
    <row r="293" spans="2:10" s="244" customFormat="1" ht="12" customHeight="1">
      <c r="B293" s="279" t="s">
        <v>230</v>
      </c>
      <c r="C293" s="785" t="str">
        <f t="shared" si="11"/>
        <v xml:space="preserve">:PANDROS </v>
      </c>
      <c r="D293" s="785"/>
      <c r="E293" s="785"/>
      <c r="F293" s="785"/>
      <c r="G293" s="785"/>
      <c r="H293" s="785"/>
      <c r="I293" s="786"/>
    </row>
    <row r="294" spans="2:10" s="244" customFormat="1" ht="12" customHeight="1">
      <c r="B294" s="279" t="s">
        <v>231</v>
      </c>
      <c r="C294" s="783" t="str">
        <f t="shared" si="11"/>
        <v>:İNCE İŞLER</v>
      </c>
      <c r="D294" s="783"/>
      <c r="E294" s="783"/>
      <c r="F294" s="783"/>
      <c r="G294" s="783"/>
      <c r="H294" s="783"/>
      <c r="I294" s="784"/>
    </row>
    <row r="295" spans="2:10" s="244" customFormat="1" ht="33" customHeight="1">
      <c r="B295" s="280" t="s">
        <v>228</v>
      </c>
      <c r="C295" s="787" t="str">
        <f t="shared" si="11"/>
        <v>:Elektrik Kesintisi</v>
      </c>
      <c r="D295" s="787"/>
      <c r="E295" s="787"/>
      <c r="F295" s="787"/>
      <c r="G295" s="787"/>
      <c r="H295" s="787"/>
      <c r="I295" s="788"/>
    </row>
    <row r="296" spans="2:10" s="244" customFormat="1" ht="12.6" thickBot="1">
      <c r="B296" s="281" t="s">
        <v>9</v>
      </c>
      <c r="C296" s="282" t="str">
        <f>C224</f>
        <v>:KES.05</v>
      </c>
      <c r="D296" s="283" t="s">
        <v>1</v>
      </c>
      <c r="E296" s="283" t="str">
        <f>E224</f>
        <v>:pkt</v>
      </c>
      <c r="F296" s="283"/>
      <c r="G296" s="283"/>
      <c r="H296" s="283" t="s">
        <v>198</v>
      </c>
      <c r="I296" s="284" t="str">
        <f>I224</f>
        <v>:1TL</v>
      </c>
    </row>
    <row r="297" spans="2:10" s="249" customFormat="1" ht="24" customHeight="1" thickTop="1" thickBot="1">
      <c r="B297" s="789" t="s">
        <v>229</v>
      </c>
      <c r="C297" s="790"/>
      <c r="D297" s="790"/>
      <c r="E297" s="790"/>
      <c r="F297" s="790"/>
      <c r="G297" s="790"/>
      <c r="H297" s="790"/>
      <c r="I297" s="791"/>
    </row>
    <row r="298" spans="2:10" s="244" customFormat="1" ht="12.6" thickTop="1">
      <c r="B298" s="792" t="s">
        <v>223</v>
      </c>
      <c r="C298" s="793"/>
      <c r="D298" s="793" t="s">
        <v>145</v>
      </c>
      <c r="E298" s="793"/>
      <c r="F298" s="793"/>
      <c r="G298" s="793"/>
      <c r="H298" s="796" t="s">
        <v>3</v>
      </c>
      <c r="I298" s="797"/>
    </row>
    <row r="299" spans="2:10" s="244" customFormat="1" ht="12">
      <c r="B299" s="794"/>
      <c r="C299" s="795"/>
      <c r="D299" s="251" t="s">
        <v>147</v>
      </c>
      <c r="E299" s="251" t="s">
        <v>224</v>
      </c>
      <c r="F299" s="251" t="s">
        <v>225</v>
      </c>
      <c r="G299" s="251" t="s">
        <v>148</v>
      </c>
      <c r="H299" s="258" t="s">
        <v>226</v>
      </c>
      <c r="I299" s="252" t="s">
        <v>227</v>
      </c>
      <c r="J299" s="250"/>
    </row>
    <row r="300" spans="2:10" s="244" customFormat="1" ht="12">
      <c r="B300" s="781" t="s">
        <v>237</v>
      </c>
      <c r="C300" s="782"/>
      <c r="D300" s="261"/>
      <c r="E300" s="262"/>
      <c r="F300" s="262"/>
      <c r="G300" s="263"/>
      <c r="H300" s="264"/>
      <c r="I300" s="265">
        <f>H280</f>
        <v>0</v>
      </c>
      <c r="J300" s="250"/>
    </row>
    <row r="301" spans="2:10" s="245" customFormat="1" ht="10.199999999999999">
      <c r="B301" s="756"/>
      <c r="C301" s="757"/>
      <c r="D301" s="266"/>
      <c r="E301" s="267"/>
      <c r="F301" s="267"/>
      <c r="G301" s="268"/>
      <c r="H301" s="269">
        <f>ROUND(IF(MID(B301,1,5)="MİNHA",PRODUCT(D301:G301),0),3)</f>
        <v>0</v>
      </c>
      <c r="I301" s="270">
        <f>ROUND(IF(MID(B301,1,5)&lt;&gt;"MİNHA",PRODUCT(D301:G301),0),3)</f>
        <v>0</v>
      </c>
    </row>
    <row r="302" spans="2:10" s="245" customFormat="1" ht="10.199999999999999">
      <c r="B302" s="756"/>
      <c r="C302" s="757"/>
      <c r="D302" s="266"/>
      <c r="E302" s="267"/>
      <c r="F302" s="267"/>
      <c r="G302" s="268"/>
      <c r="H302" s="269">
        <f t="shared" ref="H302:H350" si="12">ROUND(IF(MID(B302,1,5)="MİNHA",PRODUCT(D302:G302),0),3)</f>
        <v>0</v>
      </c>
      <c r="I302" s="270">
        <f t="shared" ref="I302:I350" si="13">ROUND(IF(MID(B302,1,5)&lt;&gt;"MİNHA",PRODUCT(D302:G302),0),3)</f>
        <v>0</v>
      </c>
    </row>
    <row r="303" spans="2:10" s="245" customFormat="1" ht="10.199999999999999">
      <c r="B303" s="756"/>
      <c r="C303" s="757"/>
      <c r="D303" s="266"/>
      <c r="E303" s="267"/>
      <c r="F303" s="267"/>
      <c r="G303" s="268"/>
      <c r="H303" s="269">
        <f t="shared" si="12"/>
        <v>0</v>
      </c>
      <c r="I303" s="270">
        <f t="shared" si="13"/>
        <v>0</v>
      </c>
    </row>
    <row r="304" spans="2:10" s="245" customFormat="1" ht="10.199999999999999">
      <c r="B304" s="756"/>
      <c r="C304" s="757"/>
      <c r="D304" s="266"/>
      <c r="E304" s="267"/>
      <c r="F304" s="267"/>
      <c r="G304" s="268"/>
      <c r="H304" s="269">
        <f t="shared" si="12"/>
        <v>0</v>
      </c>
      <c r="I304" s="270">
        <f t="shared" si="13"/>
        <v>0</v>
      </c>
    </row>
    <row r="305" spans="2:9" s="245" customFormat="1" ht="10.199999999999999">
      <c r="B305" s="756"/>
      <c r="C305" s="757"/>
      <c r="D305" s="266"/>
      <c r="E305" s="267"/>
      <c r="F305" s="267"/>
      <c r="G305" s="268"/>
      <c r="H305" s="269">
        <f t="shared" si="12"/>
        <v>0</v>
      </c>
      <c r="I305" s="270">
        <f t="shared" si="13"/>
        <v>0</v>
      </c>
    </row>
    <row r="306" spans="2:9" s="245" customFormat="1" ht="10.199999999999999">
      <c r="B306" s="756"/>
      <c r="C306" s="757"/>
      <c r="D306" s="266"/>
      <c r="E306" s="267"/>
      <c r="F306" s="267"/>
      <c r="G306" s="268"/>
      <c r="H306" s="269">
        <f t="shared" si="12"/>
        <v>0</v>
      </c>
      <c r="I306" s="270">
        <f t="shared" si="13"/>
        <v>0</v>
      </c>
    </row>
    <row r="307" spans="2:9" s="245" customFormat="1" ht="10.199999999999999">
      <c r="B307" s="756"/>
      <c r="C307" s="757"/>
      <c r="D307" s="266"/>
      <c r="E307" s="267"/>
      <c r="F307" s="267"/>
      <c r="G307" s="268"/>
      <c r="H307" s="269">
        <f t="shared" si="12"/>
        <v>0</v>
      </c>
      <c r="I307" s="270">
        <f t="shared" si="13"/>
        <v>0</v>
      </c>
    </row>
    <row r="308" spans="2:9" s="245" customFormat="1" ht="10.199999999999999">
      <c r="B308" s="756"/>
      <c r="C308" s="757"/>
      <c r="D308" s="266"/>
      <c r="E308" s="267"/>
      <c r="F308" s="267"/>
      <c r="G308" s="268"/>
      <c r="H308" s="269">
        <f t="shared" si="12"/>
        <v>0</v>
      </c>
      <c r="I308" s="270">
        <f t="shared" si="13"/>
        <v>0</v>
      </c>
    </row>
    <row r="309" spans="2:9" s="245" customFormat="1" ht="10.199999999999999">
      <c r="B309" s="756"/>
      <c r="C309" s="757"/>
      <c r="D309" s="266"/>
      <c r="E309" s="267"/>
      <c r="F309" s="267"/>
      <c r="G309" s="268"/>
      <c r="H309" s="269">
        <f t="shared" si="12"/>
        <v>0</v>
      </c>
      <c r="I309" s="270">
        <f t="shared" si="13"/>
        <v>0</v>
      </c>
    </row>
    <row r="310" spans="2:9" s="245" customFormat="1" ht="10.199999999999999">
      <c r="B310" s="756"/>
      <c r="C310" s="757"/>
      <c r="D310" s="266"/>
      <c r="E310" s="267"/>
      <c r="F310" s="267"/>
      <c r="G310" s="268"/>
      <c r="H310" s="269">
        <f t="shared" si="12"/>
        <v>0</v>
      </c>
      <c r="I310" s="270">
        <f t="shared" si="13"/>
        <v>0</v>
      </c>
    </row>
    <row r="311" spans="2:9" s="245" customFormat="1" ht="10.199999999999999">
      <c r="B311" s="756"/>
      <c r="C311" s="757"/>
      <c r="D311" s="266"/>
      <c r="E311" s="267"/>
      <c r="F311" s="267"/>
      <c r="G311" s="268"/>
      <c r="H311" s="269">
        <f t="shared" si="12"/>
        <v>0</v>
      </c>
      <c r="I311" s="270">
        <f t="shared" si="13"/>
        <v>0</v>
      </c>
    </row>
    <row r="312" spans="2:9" s="245" customFormat="1" ht="10.199999999999999">
      <c r="B312" s="756"/>
      <c r="C312" s="757"/>
      <c r="D312" s="266"/>
      <c r="E312" s="267"/>
      <c r="F312" s="267"/>
      <c r="G312" s="268"/>
      <c r="H312" s="269">
        <f t="shared" si="12"/>
        <v>0</v>
      </c>
      <c r="I312" s="270">
        <f t="shared" si="13"/>
        <v>0</v>
      </c>
    </row>
    <row r="313" spans="2:9" s="245" customFormat="1" ht="10.199999999999999">
      <c r="B313" s="756"/>
      <c r="C313" s="757"/>
      <c r="D313" s="266"/>
      <c r="E313" s="267"/>
      <c r="F313" s="267"/>
      <c r="G313" s="268"/>
      <c r="H313" s="269">
        <f t="shared" si="12"/>
        <v>0</v>
      </c>
      <c r="I313" s="270">
        <f t="shared" si="13"/>
        <v>0</v>
      </c>
    </row>
    <row r="314" spans="2:9" s="245" customFormat="1" ht="10.199999999999999">
      <c r="B314" s="756"/>
      <c r="C314" s="757"/>
      <c r="D314" s="266"/>
      <c r="E314" s="267"/>
      <c r="F314" s="267"/>
      <c r="G314" s="268"/>
      <c r="H314" s="269">
        <f t="shared" si="12"/>
        <v>0</v>
      </c>
      <c r="I314" s="270">
        <f t="shared" si="13"/>
        <v>0</v>
      </c>
    </row>
    <row r="315" spans="2:9" s="245" customFormat="1" ht="10.199999999999999">
      <c r="B315" s="756"/>
      <c r="C315" s="757"/>
      <c r="D315" s="266"/>
      <c r="E315" s="267"/>
      <c r="F315" s="267"/>
      <c r="G315" s="268"/>
      <c r="H315" s="269">
        <f t="shared" si="12"/>
        <v>0</v>
      </c>
      <c r="I315" s="270">
        <f t="shared" si="13"/>
        <v>0</v>
      </c>
    </row>
    <row r="316" spans="2:9" s="245" customFormat="1" ht="10.199999999999999">
      <c r="B316" s="756"/>
      <c r="C316" s="757"/>
      <c r="D316" s="266"/>
      <c r="E316" s="267"/>
      <c r="F316" s="267"/>
      <c r="G316" s="268"/>
      <c r="H316" s="269">
        <f t="shared" si="12"/>
        <v>0</v>
      </c>
      <c r="I316" s="270">
        <f t="shared" si="13"/>
        <v>0</v>
      </c>
    </row>
    <row r="317" spans="2:9" s="245" customFormat="1" ht="10.199999999999999">
      <c r="B317" s="756"/>
      <c r="C317" s="757"/>
      <c r="D317" s="266"/>
      <c r="E317" s="267"/>
      <c r="F317" s="267"/>
      <c r="G317" s="268"/>
      <c r="H317" s="269">
        <f t="shared" si="12"/>
        <v>0</v>
      </c>
      <c r="I317" s="270">
        <f t="shared" si="13"/>
        <v>0</v>
      </c>
    </row>
    <row r="318" spans="2:9" s="245" customFormat="1" ht="10.199999999999999">
      <c r="B318" s="756"/>
      <c r="C318" s="757"/>
      <c r="D318" s="266"/>
      <c r="E318" s="267"/>
      <c r="F318" s="267"/>
      <c r="G318" s="268"/>
      <c r="H318" s="269">
        <f t="shared" si="12"/>
        <v>0</v>
      </c>
      <c r="I318" s="270">
        <f t="shared" si="13"/>
        <v>0</v>
      </c>
    </row>
    <row r="319" spans="2:9" s="245" customFormat="1" ht="10.199999999999999">
      <c r="B319" s="756"/>
      <c r="C319" s="757"/>
      <c r="D319" s="266"/>
      <c r="E319" s="267"/>
      <c r="F319" s="267"/>
      <c r="G319" s="268"/>
      <c r="H319" s="269">
        <f t="shared" si="12"/>
        <v>0</v>
      </c>
      <c r="I319" s="270">
        <f t="shared" si="13"/>
        <v>0</v>
      </c>
    </row>
    <row r="320" spans="2:9" s="245" customFormat="1" ht="10.199999999999999">
      <c r="B320" s="756"/>
      <c r="C320" s="757"/>
      <c r="D320" s="266"/>
      <c r="E320" s="267"/>
      <c r="F320" s="267"/>
      <c r="G320" s="268"/>
      <c r="H320" s="269">
        <f t="shared" si="12"/>
        <v>0</v>
      </c>
      <c r="I320" s="270">
        <f t="shared" si="13"/>
        <v>0</v>
      </c>
    </row>
    <row r="321" spans="2:9" s="245" customFormat="1" ht="10.199999999999999">
      <c r="B321" s="756"/>
      <c r="C321" s="757"/>
      <c r="D321" s="266"/>
      <c r="E321" s="267"/>
      <c r="F321" s="267"/>
      <c r="G321" s="268"/>
      <c r="H321" s="269">
        <f t="shared" si="12"/>
        <v>0</v>
      </c>
      <c r="I321" s="270">
        <f t="shared" si="13"/>
        <v>0</v>
      </c>
    </row>
    <row r="322" spans="2:9" s="245" customFormat="1" ht="10.199999999999999">
      <c r="B322" s="756"/>
      <c r="C322" s="757"/>
      <c r="D322" s="266"/>
      <c r="E322" s="267"/>
      <c r="F322" s="267"/>
      <c r="G322" s="268"/>
      <c r="H322" s="269">
        <f t="shared" si="12"/>
        <v>0</v>
      </c>
      <c r="I322" s="270">
        <f t="shared" si="13"/>
        <v>0</v>
      </c>
    </row>
    <row r="323" spans="2:9" s="245" customFormat="1" ht="10.199999999999999">
      <c r="B323" s="756"/>
      <c r="C323" s="757"/>
      <c r="D323" s="266"/>
      <c r="E323" s="267"/>
      <c r="F323" s="267"/>
      <c r="G323" s="268"/>
      <c r="H323" s="269">
        <f t="shared" si="12"/>
        <v>0</v>
      </c>
      <c r="I323" s="270">
        <f t="shared" si="13"/>
        <v>0</v>
      </c>
    </row>
    <row r="324" spans="2:9" s="245" customFormat="1" ht="10.199999999999999">
      <c r="B324" s="756"/>
      <c r="C324" s="757"/>
      <c r="D324" s="266"/>
      <c r="E324" s="267"/>
      <c r="F324" s="267"/>
      <c r="G324" s="268"/>
      <c r="H324" s="269">
        <f t="shared" si="12"/>
        <v>0</v>
      </c>
      <c r="I324" s="270">
        <f t="shared" si="13"/>
        <v>0</v>
      </c>
    </row>
    <row r="325" spans="2:9" s="245" customFormat="1" ht="10.199999999999999">
      <c r="B325" s="756"/>
      <c r="C325" s="757"/>
      <c r="D325" s="266"/>
      <c r="E325" s="267"/>
      <c r="F325" s="267"/>
      <c r="G325" s="268"/>
      <c r="H325" s="269">
        <f t="shared" si="12"/>
        <v>0</v>
      </c>
      <c r="I325" s="270">
        <f t="shared" si="13"/>
        <v>0</v>
      </c>
    </row>
    <row r="326" spans="2:9" s="245" customFormat="1" ht="10.199999999999999">
      <c r="B326" s="756"/>
      <c r="C326" s="757"/>
      <c r="D326" s="266"/>
      <c r="E326" s="267"/>
      <c r="F326" s="267"/>
      <c r="G326" s="268"/>
      <c r="H326" s="269">
        <f t="shared" si="12"/>
        <v>0</v>
      </c>
      <c r="I326" s="270">
        <f t="shared" si="13"/>
        <v>0</v>
      </c>
    </row>
    <row r="327" spans="2:9" s="245" customFormat="1" ht="10.199999999999999">
      <c r="B327" s="756"/>
      <c r="C327" s="757"/>
      <c r="D327" s="266"/>
      <c r="E327" s="267"/>
      <c r="F327" s="267"/>
      <c r="G327" s="268"/>
      <c r="H327" s="269">
        <f t="shared" si="12"/>
        <v>0</v>
      </c>
      <c r="I327" s="270">
        <f t="shared" si="13"/>
        <v>0</v>
      </c>
    </row>
    <row r="328" spans="2:9" s="245" customFormat="1" ht="10.199999999999999">
      <c r="B328" s="756"/>
      <c r="C328" s="757"/>
      <c r="D328" s="266"/>
      <c r="E328" s="267"/>
      <c r="F328" s="267"/>
      <c r="G328" s="268"/>
      <c r="H328" s="269">
        <f t="shared" si="12"/>
        <v>0</v>
      </c>
      <c r="I328" s="270">
        <f t="shared" si="13"/>
        <v>0</v>
      </c>
    </row>
    <row r="329" spans="2:9" s="245" customFormat="1" ht="10.199999999999999">
      <c r="B329" s="756"/>
      <c r="C329" s="757"/>
      <c r="D329" s="266"/>
      <c r="E329" s="267"/>
      <c r="F329" s="267"/>
      <c r="G329" s="268"/>
      <c r="H329" s="269">
        <f t="shared" si="12"/>
        <v>0</v>
      </c>
      <c r="I329" s="270">
        <f t="shared" si="13"/>
        <v>0</v>
      </c>
    </row>
    <row r="330" spans="2:9" s="245" customFormat="1" ht="10.199999999999999">
      <c r="B330" s="756"/>
      <c r="C330" s="757"/>
      <c r="D330" s="266"/>
      <c r="E330" s="267"/>
      <c r="F330" s="267"/>
      <c r="G330" s="268"/>
      <c r="H330" s="269">
        <f t="shared" si="12"/>
        <v>0</v>
      </c>
      <c r="I330" s="270">
        <f t="shared" si="13"/>
        <v>0</v>
      </c>
    </row>
    <row r="331" spans="2:9" s="245" customFormat="1" ht="10.199999999999999">
      <c r="B331" s="756"/>
      <c r="C331" s="757"/>
      <c r="D331" s="266"/>
      <c r="E331" s="267"/>
      <c r="F331" s="267"/>
      <c r="G331" s="268"/>
      <c r="H331" s="269">
        <f t="shared" si="12"/>
        <v>0</v>
      </c>
      <c r="I331" s="270">
        <f t="shared" si="13"/>
        <v>0</v>
      </c>
    </row>
    <row r="332" spans="2:9" s="245" customFormat="1" ht="10.199999999999999">
      <c r="B332" s="756"/>
      <c r="C332" s="757"/>
      <c r="D332" s="266"/>
      <c r="E332" s="267"/>
      <c r="F332" s="267"/>
      <c r="G332" s="268"/>
      <c r="H332" s="269">
        <f t="shared" si="12"/>
        <v>0</v>
      </c>
      <c r="I332" s="270">
        <f t="shared" si="13"/>
        <v>0</v>
      </c>
    </row>
    <row r="333" spans="2:9" s="245" customFormat="1" ht="10.199999999999999">
      <c r="B333" s="756"/>
      <c r="C333" s="757"/>
      <c r="D333" s="266"/>
      <c r="E333" s="267"/>
      <c r="F333" s="267"/>
      <c r="G333" s="268"/>
      <c r="H333" s="269">
        <f t="shared" si="12"/>
        <v>0</v>
      </c>
      <c r="I333" s="270">
        <f t="shared" si="13"/>
        <v>0</v>
      </c>
    </row>
    <row r="334" spans="2:9" s="245" customFormat="1" ht="10.199999999999999">
      <c r="B334" s="756"/>
      <c r="C334" s="757"/>
      <c r="D334" s="266"/>
      <c r="E334" s="267"/>
      <c r="F334" s="267"/>
      <c r="G334" s="268"/>
      <c r="H334" s="269">
        <f t="shared" si="12"/>
        <v>0</v>
      </c>
      <c r="I334" s="270">
        <f t="shared" si="13"/>
        <v>0</v>
      </c>
    </row>
    <row r="335" spans="2:9" s="245" customFormat="1" ht="10.199999999999999">
      <c r="B335" s="756"/>
      <c r="C335" s="757"/>
      <c r="D335" s="266"/>
      <c r="E335" s="267"/>
      <c r="F335" s="267"/>
      <c r="G335" s="268"/>
      <c r="H335" s="269">
        <f t="shared" si="12"/>
        <v>0</v>
      </c>
      <c r="I335" s="270">
        <f t="shared" si="13"/>
        <v>0</v>
      </c>
    </row>
    <row r="336" spans="2:9" s="245" customFormat="1" ht="10.199999999999999">
      <c r="B336" s="756"/>
      <c r="C336" s="757"/>
      <c r="D336" s="266"/>
      <c r="E336" s="267"/>
      <c r="F336" s="267"/>
      <c r="G336" s="268"/>
      <c r="H336" s="269">
        <f t="shared" si="12"/>
        <v>0</v>
      </c>
      <c r="I336" s="270">
        <f t="shared" si="13"/>
        <v>0</v>
      </c>
    </row>
    <row r="337" spans="2:9" s="245" customFormat="1" ht="10.199999999999999">
      <c r="B337" s="756"/>
      <c r="C337" s="757"/>
      <c r="D337" s="266"/>
      <c r="E337" s="267"/>
      <c r="F337" s="267"/>
      <c r="G337" s="268"/>
      <c r="H337" s="269">
        <f t="shared" si="12"/>
        <v>0</v>
      </c>
      <c r="I337" s="270">
        <f t="shared" si="13"/>
        <v>0</v>
      </c>
    </row>
    <row r="338" spans="2:9" s="245" customFormat="1" ht="10.199999999999999">
      <c r="B338" s="756"/>
      <c r="C338" s="757"/>
      <c r="D338" s="266"/>
      <c r="E338" s="267"/>
      <c r="F338" s="267"/>
      <c r="G338" s="268"/>
      <c r="H338" s="269">
        <f t="shared" si="12"/>
        <v>0</v>
      </c>
      <c r="I338" s="270">
        <f t="shared" si="13"/>
        <v>0</v>
      </c>
    </row>
    <row r="339" spans="2:9" s="245" customFormat="1" ht="10.199999999999999">
      <c r="B339" s="756"/>
      <c r="C339" s="757"/>
      <c r="D339" s="266"/>
      <c r="E339" s="267"/>
      <c r="F339" s="267"/>
      <c r="G339" s="268"/>
      <c r="H339" s="269">
        <f t="shared" si="12"/>
        <v>0</v>
      </c>
      <c r="I339" s="270">
        <f t="shared" si="13"/>
        <v>0</v>
      </c>
    </row>
    <row r="340" spans="2:9" s="245" customFormat="1" ht="10.199999999999999">
      <c r="B340" s="756"/>
      <c r="C340" s="757"/>
      <c r="D340" s="266"/>
      <c r="E340" s="267"/>
      <c r="F340" s="267"/>
      <c r="G340" s="268"/>
      <c r="H340" s="269">
        <f t="shared" si="12"/>
        <v>0</v>
      </c>
      <c r="I340" s="270">
        <f t="shared" si="13"/>
        <v>0</v>
      </c>
    </row>
    <row r="341" spans="2:9" s="245" customFormat="1" ht="10.199999999999999">
      <c r="B341" s="756"/>
      <c r="C341" s="757"/>
      <c r="D341" s="266"/>
      <c r="E341" s="267"/>
      <c r="F341" s="267"/>
      <c r="G341" s="268"/>
      <c r="H341" s="269">
        <f t="shared" si="12"/>
        <v>0</v>
      </c>
      <c r="I341" s="270">
        <f t="shared" si="13"/>
        <v>0</v>
      </c>
    </row>
    <row r="342" spans="2:9" s="245" customFormat="1" ht="10.199999999999999">
      <c r="B342" s="756"/>
      <c r="C342" s="757"/>
      <c r="D342" s="266"/>
      <c r="E342" s="267"/>
      <c r="F342" s="267"/>
      <c r="G342" s="268"/>
      <c r="H342" s="269">
        <f t="shared" si="12"/>
        <v>0</v>
      </c>
      <c r="I342" s="270">
        <f t="shared" si="13"/>
        <v>0</v>
      </c>
    </row>
    <row r="343" spans="2:9" s="245" customFormat="1" ht="10.199999999999999">
      <c r="B343" s="756"/>
      <c r="C343" s="757"/>
      <c r="D343" s="266"/>
      <c r="E343" s="267"/>
      <c r="F343" s="267"/>
      <c r="G343" s="268"/>
      <c r="H343" s="269">
        <f t="shared" si="12"/>
        <v>0</v>
      </c>
      <c r="I343" s="270">
        <f t="shared" si="13"/>
        <v>0</v>
      </c>
    </row>
    <row r="344" spans="2:9" s="245" customFormat="1" ht="10.199999999999999">
      <c r="B344" s="756"/>
      <c r="C344" s="757"/>
      <c r="D344" s="266"/>
      <c r="E344" s="267"/>
      <c r="F344" s="267"/>
      <c r="G344" s="268"/>
      <c r="H344" s="269">
        <f t="shared" si="12"/>
        <v>0</v>
      </c>
      <c r="I344" s="270">
        <f t="shared" si="13"/>
        <v>0</v>
      </c>
    </row>
    <row r="345" spans="2:9" s="245" customFormat="1" ht="10.199999999999999">
      <c r="B345" s="756"/>
      <c r="C345" s="757"/>
      <c r="D345" s="266"/>
      <c r="E345" s="267"/>
      <c r="F345" s="267"/>
      <c r="G345" s="268"/>
      <c r="H345" s="269">
        <f t="shared" si="12"/>
        <v>0</v>
      </c>
      <c r="I345" s="270">
        <f t="shared" si="13"/>
        <v>0</v>
      </c>
    </row>
    <row r="346" spans="2:9" s="245" customFormat="1" ht="10.199999999999999">
      <c r="B346" s="756"/>
      <c r="C346" s="757"/>
      <c r="D346" s="266"/>
      <c r="E346" s="267"/>
      <c r="F346" s="267"/>
      <c r="G346" s="268"/>
      <c r="H346" s="269">
        <f t="shared" si="12"/>
        <v>0</v>
      </c>
      <c r="I346" s="270">
        <f t="shared" si="13"/>
        <v>0</v>
      </c>
    </row>
    <row r="347" spans="2:9" s="245" customFormat="1" ht="10.199999999999999">
      <c r="B347" s="756"/>
      <c r="C347" s="757"/>
      <c r="D347" s="266"/>
      <c r="E347" s="267"/>
      <c r="F347" s="267"/>
      <c r="G347" s="268"/>
      <c r="H347" s="269">
        <f t="shared" si="12"/>
        <v>0</v>
      </c>
      <c r="I347" s="270">
        <f t="shared" si="13"/>
        <v>0</v>
      </c>
    </row>
    <row r="348" spans="2:9" s="245" customFormat="1" ht="10.199999999999999">
      <c r="B348" s="756"/>
      <c r="C348" s="757"/>
      <c r="D348" s="266"/>
      <c r="E348" s="267"/>
      <c r="F348" s="267"/>
      <c r="G348" s="268"/>
      <c r="H348" s="269">
        <f t="shared" si="12"/>
        <v>0</v>
      </c>
      <c r="I348" s="270">
        <f t="shared" si="13"/>
        <v>0</v>
      </c>
    </row>
    <row r="349" spans="2:9" s="245" customFormat="1" ht="10.199999999999999">
      <c r="B349" s="756"/>
      <c r="C349" s="757"/>
      <c r="D349" s="266"/>
      <c r="E349" s="267"/>
      <c r="F349" s="267"/>
      <c r="G349" s="268"/>
      <c r="H349" s="269">
        <f t="shared" si="12"/>
        <v>0</v>
      </c>
      <c r="I349" s="270">
        <f t="shared" si="13"/>
        <v>0</v>
      </c>
    </row>
    <row r="350" spans="2:9" s="245" customFormat="1" ht="10.199999999999999">
      <c r="B350" s="758"/>
      <c r="C350" s="759"/>
      <c r="D350" s="271"/>
      <c r="E350" s="272"/>
      <c r="F350" s="272"/>
      <c r="G350" s="273"/>
      <c r="H350" s="274">
        <f t="shared" si="12"/>
        <v>0</v>
      </c>
      <c r="I350" s="275">
        <f t="shared" si="13"/>
        <v>0</v>
      </c>
    </row>
    <row r="351" spans="2:9" s="244" customFormat="1" ht="12">
      <c r="B351" s="762" t="s">
        <v>233</v>
      </c>
      <c r="C351" s="763"/>
      <c r="D351" s="763"/>
      <c r="E351" s="763"/>
      <c r="F351" s="763"/>
      <c r="G351" s="764"/>
      <c r="H351" s="276">
        <f>ROUND(SUM(H301:H350),3)</f>
        <v>0</v>
      </c>
      <c r="I351" s="277">
        <f>ROUND(SUM(I301:I350),3)</f>
        <v>0</v>
      </c>
    </row>
    <row r="352" spans="2:9" s="244" customFormat="1" ht="12.6" thickBot="1">
      <c r="B352" s="765" t="s">
        <v>234</v>
      </c>
      <c r="C352" s="766"/>
      <c r="D352" s="766"/>
      <c r="E352" s="766"/>
      <c r="F352" s="766"/>
      <c r="G352" s="767"/>
      <c r="H352" s="768">
        <f>ROUND(I351-H351+I300,3)</f>
        <v>0</v>
      </c>
      <c r="I352" s="769"/>
    </row>
    <row r="353" spans="2:9" s="245" customFormat="1" ht="10.8" thickTop="1">
      <c r="B353" s="770" t="s">
        <v>5</v>
      </c>
      <c r="C353" s="771"/>
      <c r="D353" s="774" t="s">
        <v>6</v>
      </c>
      <c r="E353" s="775"/>
      <c r="F353" s="775"/>
      <c r="G353" s="775"/>
      <c r="H353" s="775"/>
      <c r="I353" s="776"/>
    </row>
    <row r="354" spans="2:9" s="245" customFormat="1" ht="10.199999999999999">
      <c r="B354" s="772"/>
      <c r="C354" s="773"/>
      <c r="D354" s="777" t="s">
        <v>235</v>
      </c>
      <c r="E354" s="778"/>
      <c r="F354" s="778"/>
      <c r="G354" s="778"/>
      <c r="H354" s="779" t="s">
        <v>236</v>
      </c>
      <c r="I354" s="780"/>
    </row>
    <row r="355" spans="2:9" s="245" customFormat="1" ht="10.199999999999999">
      <c r="B355" s="798" t="str">
        <f>B283</f>
        <v>YENİ YAPI</v>
      </c>
      <c r="C355" s="799"/>
      <c r="D355" s="802" t="str">
        <f>D283</f>
        <v>Emrah Kulaklı</v>
      </c>
      <c r="E355" s="803"/>
      <c r="F355" s="803"/>
      <c r="G355" s="803"/>
      <c r="H355" s="802" t="str">
        <f>H283</f>
        <v>Emrullah Yavaş</v>
      </c>
      <c r="I355" s="804"/>
    </row>
    <row r="356" spans="2:9" s="245" customFormat="1" ht="10.199999999999999">
      <c r="B356" s="800"/>
      <c r="C356" s="801"/>
      <c r="D356" s="802" t="str">
        <f>D284</f>
        <v>İnşaat Mühendisi</v>
      </c>
      <c r="E356" s="803"/>
      <c r="F356" s="803"/>
      <c r="G356" s="803"/>
      <c r="H356" s="802" t="str">
        <f>H284</f>
        <v>İnşaat Mühendisi</v>
      </c>
      <c r="I356" s="804"/>
    </row>
    <row r="357" spans="2:9" s="245" customFormat="1" ht="10.199999999999999">
      <c r="B357" s="800"/>
      <c r="C357" s="801"/>
      <c r="D357" s="259"/>
      <c r="H357" s="259"/>
      <c r="I357" s="254"/>
    </row>
    <row r="358" spans="2:9" s="245" customFormat="1" ht="10.199999999999999">
      <c r="B358" s="253"/>
      <c r="D358" s="259"/>
      <c r="H358" s="259"/>
      <c r="I358" s="254"/>
    </row>
    <row r="359" spans="2:9" s="245" customFormat="1" ht="10.8" thickBot="1">
      <c r="B359" s="255"/>
      <c r="C359" s="256"/>
      <c r="D359" s="260"/>
      <c r="E359" s="256"/>
      <c r="F359" s="256"/>
      <c r="G359" s="256"/>
      <c r="H359" s="260"/>
      <c r="I359" s="257"/>
    </row>
    <row r="360" spans="2:9" s="245" customFormat="1" ht="6" customHeight="1" thickTop="1"/>
    <row r="361" spans="2:9" ht="3.75" customHeight="1"/>
    <row r="362" spans="2:9" ht="9.75" customHeight="1" thickBot="1">
      <c r="B362" s="246"/>
      <c r="C362" s="246"/>
      <c r="D362" s="245"/>
      <c r="H362" s="247" t="s">
        <v>232</v>
      </c>
      <c r="I362" s="248">
        <f>I290+1</f>
        <v>5</v>
      </c>
    </row>
    <row r="363" spans="2:9" s="244" customFormat="1" ht="12" customHeight="1" thickTop="1">
      <c r="B363" s="278" t="s">
        <v>6</v>
      </c>
      <c r="C363" s="760" t="str">
        <f>C291</f>
        <v>:FARSYAPI</v>
      </c>
      <c r="D363" s="760"/>
      <c r="E363" s="760"/>
      <c r="F363" s="760"/>
      <c r="G363" s="760"/>
      <c r="H363" s="760"/>
      <c r="I363" s="761"/>
    </row>
    <row r="364" spans="2:9" s="244" customFormat="1" ht="12">
      <c r="B364" s="279" t="s">
        <v>5</v>
      </c>
      <c r="C364" s="783" t="str">
        <f t="shared" ref="C364:C367" si="14">C292</f>
        <v>:YENİ YAPI</v>
      </c>
      <c r="D364" s="783"/>
      <c r="E364" s="783"/>
      <c r="F364" s="783"/>
      <c r="G364" s="783"/>
      <c r="H364" s="783"/>
      <c r="I364" s="784"/>
    </row>
    <row r="365" spans="2:9" s="244" customFormat="1" ht="12" customHeight="1">
      <c r="B365" s="279" t="s">
        <v>230</v>
      </c>
      <c r="C365" s="785" t="str">
        <f t="shared" si="14"/>
        <v xml:space="preserve">:PANDROS </v>
      </c>
      <c r="D365" s="785"/>
      <c r="E365" s="785"/>
      <c r="F365" s="785"/>
      <c r="G365" s="785"/>
      <c r="H365" s="785"/>
      <c r="I365" s="786"/>
    </row>
    <row r="366" spans="2:9" s="244" customFormat="1" ht="12" customHeight="1">
      <c r="B366" s="279" t="s">
        <v>231</v>
      </c>
      <c r="C366" s="783" t="str">
        <f t="shared" si="14"/>
        <v>:İNCE İŞLER</v>
      </c>
      <c r="D366" s="783"/>
      <c r="E366" s="783"/>
      <c r="F366" s="783"/>
      <c r="G366" s="783"/>
      <c r="H366" s="783"/>
      <c r="I366" s="784"/>
    </row>
    <row r="367" spans="2:9" s="244" customFormat="1" ht="33" customHeight="1">
      <c r="B367" s="280" t="s">
        <v>228</v>
      </c>
      <c r="C367" s="787" t="str">
        <f t="shared" si="14"/>
        <v>:Elektrik Kesintisi</v>
      </c>
      <c r="D367" s="787"/>
      <c r="E367" s="787"/>
      <c r="F367" s="787"/>
      <c r="G367" s="787"/>
      <c r="H367" s="787"/>
      <c r="I367" s="788"/>
    </row>
    <row r="368" spans="2:9" s="244" customFormat="1" ht="12.6" thickBot="1">
      <c r="B368" s="281" t="s">
        <v>9</v>
      </c>
      <c r="C368" s="282" t="str">
        <f>C296</f>
        <v>:KES.05</v>
      </c>
      <c r="D368" s="283" t="s">
        <v>1</v>
      </c>
      <c r="E368" s="283" t="str">
        <f>E296</f>
        <v>:pkt</v>
      </c>
      <c r="F368" s="283"/>
      <c r="G368" s="283"/>
      <c r="H368" s="283" t="s">
        <v>198</v>
      </c>
      <c r="I368" s="284" t="str">
        <f>I296</f>
        <v>:1TL</v>
      </c>
    </row>
    <row r="369" spans="2:10" s="249" customFormat="1" ht="24" customHeight="1" thickTop="1" thickBot="1">
      <c r="B369" s="789" t="s">
        <v>229</v>
      </c>
      <c r="C369" s="790"/>
      <c r="D369" s="790"/>
      <c r="E369" s="790"/>
      <c r="F369" s="790"/>
      <c r="G369" s="790"/>
      <c r="H369" s="790"/>
      <c r="I369" s="791"/>
    </row>
    <row r="370" spans="2:10" s="244" customFormat="1" ht="12.6" thickTop="1">
      <c r="B370" s="792" t="s">
        <v>223</v>
      </c>
      <c r="C370" s="793"/>
      <c r="D370" s="793" t="s">
        <v>145</v>
      </c>
      <c r="E370" s="793"/>
      <c r="F370" s="793"/>
      <c r="G370" s="793"/>
      <c r="H370" s="796" t="s">
        <v>3</v>
      </c>
      <c r="I370" s="797"/>
    </row>
    <row r="371" spans="2:10" s="244" customFormat="1" ht="12">
      <c r="B371" s="794"/>
      <c r="C371" s="795"/>
      <c r="D371" s="251" t="s">
        <v>147</v>
      </c>
      <c r="E371" s="251" t="s">
        <v>224</v>
      </c>
      <c r="F371" s="251" t="s">
        <v>225</v>
      </c>
      <c r="G371" s="251" t="s">
        <v>148</v>
      </c>
      <c r="H371" s="258" t="s">
        <v>226</v>
      </c>
      <c r="I371" s="252" t="s">
        <v>227</v>
      </c>
      <c r="J371" s="250"/>
    </row>
    <row r="372" spans="2:10" s="244" customFormat="1" ht="12">
      <c r="B372" s="781" t="s">
        <v>237</v>
      </c>
      <c r="C372" s="782"/>
      <c r="D372" s="261"/>
      <c r="E372" s="262"/>
      <c r="F372" s="262"/>
      <c r="G372" s="263"/>
      <c r="H372" s="264"/>
      <c r="I372" s="265">
        <f>H352</f>
        <v>0</v>
      </c>
      <c r="J372" s="250"/>
    </row>
    <row r="373" spans="2:10" s="245" customFormat="1" ht="10.199999999999999">
      <c r="B373" s="756"/>
      <c r="C373" s="757"/>
      <c r="D373" s="266"/>
      <c r="E373" s="267"/>
      <c r="F373" s="267"/>
      <c r="G373" s="268"/>
      <c r="H373" s="269">
        <f>ROUND(IF(MID(B373,1,5)="MİNHA",PRODUCT(D373:G373),0),3)</f>
        <v>0</v>
      </c>
      <c r="I373" s="270">
        <f>ROUND(IF(MID(B373,1,5)&lt;&gt;"MİNHA",PRODUCT(D373:G373),0),3)</f>
        <v>0</v>
      </c>
    </row>
    <row r="374" spans="2:10" s="245" customFormat="1" ht="10.199999999999999">
      <c r="B374" s="756"/>
      <c r="C374" s="757"/>
      <c r="D374" s="266"/>
      <c r="E374" s="267"/>
      <c r="F374" s="267"/>
      <c r="G374" s="268"/>
      <c r="H374" s="269">
        <f t="shared" ref="H374:H422" si="15">ROUND(IF(MID(B374,1,5)="MİNHA",PRODUCT(D374:G374),0),3)</f>
        <v>0</v>
      </c>
      <c r="I374" s="270">
        <f t="shared" ref="I374:I422" si="16">ROUND(IF(MID(B374,1,5)&lt;&gt;"MİNHA",PRODUCT(D374:G374),0),3)</f>
        <v>0</v>
      </c>
    </row>
    <row r="375" spans="2:10" s="245" customFormat="1" ht="10.199999999999999">
      <c r="B375" s="756"/>
      <c r="C375" s="757"/>
      <c r="D375" s="266"/>
      <c r="E375" s="267"/>
      <c r="F375" s="267"/>
      <c r="G375" s="268"/>
      <c r="H375" s="269">
        <f t="shared" si="15"/>
        <v>0</v>
      </c>
      <c r="I375" s="270">
        <f t="shared" si="16"/>
        <v>0</v>
      </c>
    </row>
    <row r="376" spans="2:10" s="245" customFormat="1" ht="10.199999999999999">
      <c r="B376" s="756"/>
      <c r="C376" s="757"/>
      <c r="D376" s="266"/>
      <c r="E376" s="267"/>
      <c r="F376" s="267"/>
      <c r="G376" s="268"/>
      <c r="H376" s="269">
        <f t="shared" si="15"/>
        <v>0</v>
      </c>
      <c r="I376" s="270">
        <f t="shared" si="16"/>
        <v>0</v>
      </c>
    </row>
    <row r="377" spans="2:10" s="245" customFormat="1" ht="10.199999999999999">
      <c r="B377" s="756"/>
      <c r="C377" s="757"/>
      <c r="D377" s="266"/>
      <c r="E377" s="267"/>
      <c r="F377" s="267"/>
      <c r="G377" s="268"/>
      <c r="H377" s="269">
        <f t="shared" si="15"/>
        <v>0</v>
      </c>
      <c r="I377" s="270">
        <f t="shared" si="16"/>
        <v>0</v>
      </c>
    </row>
    <row r="378" spans="2:10" s="245" customFormat="1" ht="10.199999999999999">
      <c r="B378" s="756"/>
      <c r="C378" s="757"/>
      <c r="D378" s="266"/>
      <c r="E378" s="267"/>
      <c r="F378" s="267"/>
      <c r="G378" s="268"/>
      <c r="H378" s="269">
        <f t="shared" si="15"/>
        <v>0</v>
      </c>
      <c r="I378" s="270">
        <f t="shared" si="16"/>
        <v>0</v>
      </c>
    </row>
    <row r="379" spans="2:10" s="245" customFormat="1" ht="10.199999999999999">
      <c r="B379" s="756"/>
      <c r="C379" s="757"/>
      <c r="D379" s="266"/>
      <c r="E379" s="267"/>
      <c r="F379" s="267"/>
      <c r="G379" s="268"/>
      <c r="H379" s="269">
        <f t="shared" si="15"/>
        <v>0</v>
      </c>
      <c r="I379" s="270">
        <f t="shared" si="16"/>
        <v>0</v>
      </c>
    </row>
    <row r="380" spans="2:10" s="245" customFormat="1" ht="10.199999999999999">
      <c r="B380" s="756"/>
      <c r="C380" s="757"/>
      <c r="D380" s="266"/>
      <c r="E380" s="267"/>
      <c r="F380" s="267"/>
      <c r="G380" s="268"/>
      <c r="H380" s="269">
        <f t="shared" si="15"/>
        <v>0</v>
      </c>
      <c r="I380" s="270">
        <f t="shared" si="16"/>
        <v>0</v>
      </c>
    </row>
    <row r="381" spans="2:10" s="245" customFormat="1" ht="10.199999999999999">
      <c r="B381" s="756"/>
      <c r="C381" s="757"/>
      <c r="D381" s="266"/>
      <c r="E381" s="267"/>
      <c r="F381" s="267"/>
      <c r="G381" s="268"/>
      <c r="H381" s="269">
        <f t="shared" si="15"/>
        <v>0</v>
      </c>
      <c r="I381" s="270">
        <f t="shared" si="16"/>
        <v>0</v>
      </c>
    </row>
    <row r="382" spans="2:10" s="245" customFormat="1" ht="10.199999999999999">
      <c r="B382" s="756"/>
      <c r="C382" s="757"/>
      <c r="D382" s="266"/>
      <c r="E382" s="267"/>
      <c r="F382" s="267"/>
      <c r="G382" s="268"/>
      <c r="H382" s="269">
        <f t="shared" si="15"/>
        <v>0</v>
      </c>
      <c r="I382" s="270">
        <f t="shared" si="16"/>
        <v>0</v>
      </c>
    </row>
    <row r="383" spans="2:10" s="245" customFormat="1" ht="10.199999999999999">
      <c r="B383" s="756"/>
      <c r="C383" s="757"/>
      <c r="D383" s="266"/>
      <c r="E383" s="267"/>
      <c r="F383" s="267"/>
      <c r="G383" s="268"/>
      <c r="H383" s="269">
        <f t="shared" si="15"/>
        <v>0</v>
      </c>
      <c r="I383" s="270">
        <f t="shared" si="16"/>
        <v>0</v>
      </c>
    </row>
    <row r="384" spans="2:10" s="245" customFormat="1" ht="10.199999999999999">
      <c r="B384" s="756"/>
      <c r="C384" s="757"/>
      <c r="D384" s="266"/>
      <c r="E384" s="267"/>
      <c r="F384" s="267"/>
      <c r="G384" s="268"/>
      <c r="H384" s="269">
        <f t="shared" si="15"/>
        <v>0</v>
      </c>
      <c r="I384" s="270">
        <f t="shared" si="16"/>
        <v>0</v>
      </c>
    </row>
    <row r="385" spans="2:9" s="245" customFormat="1" ht="10.199999999999999">
      <c r="B385" s="756"/>
      <c r="C385" s="757"/>
      <c r="D385" s="266"/>
      <c r="E385" s="267"/>
      <c r="F385" s="267"/>
      <c r="G385" s="268"/>
      <c r="H385" s="269">
        <f t="shared" si="15"/>
        <v>0</v>
      </c>
      <c r="I385" s="270">
        <f t="shared" si="16"/>
        <v>0</v>
      </c>
    </row>
    <row r="386" spans="2:9" s="245" customFormat="1" ht="10.199999999999999">
      <c r="B386" s="756"/>
      <c r="C386" s="757"/>
      <c r="D386" s="266"/>
      <c r="E386" s="267"/>
      <c r="F386" s="267"/>
      <c r="G386" s="268"/>
      <c r="H386" s="269">
        <f t="shared" si="15"/>
        <v>0</v>
      </c>
      <c r="I386" s="270">
        <f t="shared" si="16"/>
        <v>0</v>
      </c>
    </row>
    <row r="387" spans="2:9" s="245" customFormat="1" ht="10.199999999999999">
      <c r="B387" s="756"/>
      <c r="C387" s="757"/>
      <c r="D387" s="266"/>
      <c r="E387" s="267"/>
      <c r="F387" s="267"/>
      <c r="G387" s="268"/>
      <c r="H387" s="269">
        <f t="shared" si="15"/>
        <v>0</v>
      </c>
      <c r="I387" s="270">
        <f t="shared" si="16"/>
        <v>0</v>
      </c>
    </row>
    <row r="388" spans="2:9" s="245" customFormat="1" ht="10.199999999999999">
      <c r="B388" s="756"/>
      <c r="C388" s="757"/>
      <c r="D388" s="266"/>
      <c r="E388" s="267"/>
      <c r="F388" s="267"/>
      <c r="G388" s="268"/>
      <c r="H388" s="269">
        <f t="shared" si="15"/>
        <v>0</v>
      </c>
      <c r="I388" s="270">
        <f t="shared" si="16"/>
        <v>0</v>
      </c>
    </row>
    <row r="389" spans="2:9" s="245" customFormat="1" ht="10.199999999999999">
      <c r="B389" s="756"/>
      <c r="C389" s="757"/>
      <c r="D389" s="266"/>
      <c r="E389" s="267"/>
      <c r="F389" s="267"/>
      <c r="G389" s="268"/>
      <c r="H389" s="269">
        <f t="shared" si="15"/>
        <v>0</v>
      </c>
      <c r="I389" s="270">
        <f t="shared" si="16"/>
        <v>0</v>
      </c>
    </row>
    <row r="390" spans="2:9" s="245" customFormat="1" ht="10.199999999999999">
      <c r="B390" s="756"/>
      <c r="C390" s="757"/>
      <c r="D390" s="266"/>
      <c r="E390" s="267"/>
      <c r="F390" s="267"/>
      <c r="G390" s="268"/>
      <c r="H390" s="269">
        <f t="shared" si="15"/>
        <v>0</v>
      </c>
      <c r="I390" s="270">
        <f t="shared" si="16"/>
        <v>0</v>
      </c>
    </row>
    <row r="391" spans="2:9" s="245" customFormat="1" ht="10.199999999999999">
      <c r="B391" s="756"/>
      <c r="C391" s="757"/>
      <c r="D391" s="266"/>
      <c r="E391" s="267"/>
      <c r="F391" s="267"/>
      <c r="G391" s="268"/>
      <c r="H391" s="269">
        <f t="shared" si="15"/>
        <v>0</v>
      </c>
      <c r="I391" s="270">
        <f t="shared" si="16"/>
        <v>0</v>
      </c>
    </row>
    <row r="392" spans="2:9" s="245" customFormat="1" ht="10.199999999999999">
      <c r="B392" s="756"/>
      <c r="C392" s="757"/>
      <c r="D392" s="266"/>
      <c r="E392" s="267"/>
      <c r="F392" s="267"/>
      <c r="G392" s="268"/>
      <c r="H392" s="269">
        <f t="shared" si="15"/>
        <v>0</v>
      </c>
      <c r="I392" s="270">
        <f t="shared" si="16"/>
        <v>0</v>
      </c>
    </row>
    <row r="393" spans="2:9" s="245" customFormat="1" ht="10.199999999999999">
      <c r="B393" s="756"/>
      <c r="C393" s="757"/>
      <c r="D393" s="266"/>
      <c r="E393" s="267"/>
      <c r="F393" s="267"/>
      <c r="G393" s="268"/>
      <c r="H393" s="269">
        <f t="shared" si="15"/>
        <v>0</v>
      </c>
      <c r="I393" s="270">
        <f t="shared" si="16"/>
        <v>0</v>
      </c>
    </row>
    <row r="394" spans="2:9" s="245" customFormat="1" ht="10.199999999999999">
      <c r="B394" s="756"/>
      <c r="C394" s="757"/>
      <c r="D394" s="266"/>
      <c r="E394" s="267"/>
      <c r="F394" s="267"/>
      <c r="G394" s="268"/>
      <c r="H394" s="269">
        <f t="shared" si="15"/>
        <v>0</v>
      </c>
      <c r="I394" s="270">
        <f t="shared" si="16"/>
        <v>0</v>
      </c>
    </row>
    <row r="395" spans="2:9" s="245" customFormat="1" ht="10.199999999999999">
      <c r="B395" s="756"/>
      <c r="C395" s="757"/>
      <c r="D395" s="266"/>
      <c r="E395" s="267"/>
      <c r="F395" s="267"/>
      <c r="G395" s="268"/>
      <c r="H395" s="269">
        <f t="shared" si="15"/>
        <v>0</v>
      </c>
      <c r="I395" s="270">
        <f t="shared" si="16"/>
        <v>0</v>
      </c>
    </row>
    <row r="396" spans="2:9" s="245" customFormat="1" ht="10.199999999999999">
      <c r="B396" s="756"/>
      <c r="C396" s="757"/>
      <c r="D396" s="266"/>
      <c r="E396" s="267"/>
      <c r="F396" s="267"/>
      <c r="G396" s="268"/>
      <c r="H396" s="269">
        <f t="shared" si="15"/>
        <v>0</v>
      </c>
      <c r="I396" s="270">
        <f t="shared" si="16"/>
        <v>0</v>
      </c>
    </row>
    <row r="397" spans="2:9" s="245" customFormat="1" ht="10.199999999999999">
      <c r="B397" s="756"/>
      <c r="C397" s="757"/>
      <c r="D397" s="266"/>
      <c r="E397" s="267"/>
      <c r="F397" s="267"/>
      <c r="G397" s="268"/>
      <c r="H397" s="269">
        <f t="shared" si="15"/>
        <v>0</v>
      </c>
      <c r="I397" s="270">
        <f t="shared" si="16"/>
        <v>0</v>
      </c>
    </row>
    <row r="398" spans="2:9" s="245" customFormat="1" ht="10.199999999999999">
      <c r="B398" s="756"/>
      <c r="C398" s="757"/>
      <c r="D398" s="266"/>
      <c r="E398" s="267"/>
      <c r="F398" s="267"/>
      <c r="G398" s="268"/>
      <c r="H398" s="269">
        <f t="shared" si="15"/>
        <v>0</v>
      </c>
      <c r="I398" s="270">
        <f t="shared" si="16"/>
        <v>0</v>
      </c>
    </row>
    <row r="399" spans="2:9" s="245" customFormat="1" ht="10.199999999999999">
      <c r="B399" s="756"/>
      <c r="C399" s="757"/>
      <c r="D399" s="266"/>
      <c r="E399" s="267"/>
      <c r="F399" s="267"/>
      <c r="G399" s="268"/>
      <c r="H399" s="269">
        <f t="shared" si="15"/>
        <v>0</v>
      </c>
      <c r="I399" s="270">
        <f t="shared" si="16"/>
        <v>0</v>
      </c>
    </row>
    <row r="400" spans="2:9" s="245" customFormat="1" ht="10.199999999999999">
      <c r="B400" s="756"/>
      <c r="C400" s="757"/>
      <c r="D400" s="266"/>
      <c r="E400" s="267"/>
      <c r="F400" s="267"/>
      <c r="G400" s="268"/>
      <c r="H400" s="269">
        <f t="shared" si="15"/>
        <v>0</v>
      </c>
      <c r="I400" s="270">
        <f t="shared" si="16"/>
        <v>0</v>
      </c>
    </row>
    <row r="401" spans="2:9" s="245" customFormat="1" ht="10.199999999999999">
      <c r="B401" s="756"/>
      <c r="C401" s="757"/>
      <c r="D401" s="266"/>
      <c r="E401" s="267"/>
      <c r="F401" s="267"/>
      <c r="G401" s="268"/>
      <c r="H401" s="269">
        <f t="shared" si="15"/>
        <v>0</v>
      </c>
      <c r="I401" s="270">
        <f t="shared" si="16"/>
        <v>0</v>
      </c>
    </row>
    <row r="402" spans="2:9" s="245" customFormat="1" ht="10.199999999999999">
      <c r="B402" s="756"/>
      <c r="C402" s="757"/>
      <c r="D402" s="266"/>
      <c r="E402" s="267"/>
      <c r="F402" s="267"/>
      <c r="G402" s="268"/>
      <c r="H402" s="269">
        <f t="shared" si="15"/>
        <v>0</v>
      </c>
      <c r="I402" s="270">
        <f t="shared" si="16"/>
        <v>0</v>
      </c>
    </row>
    <row r="403" spans="2:9" s="245" customFormat="1" ht="10.199999999999999">
      <c r="B403" s="756"/>
      <c r="C403" s="757"/>
      <c r="D403" s="266"/>
      <c r="E403" s="267"/>
      <c r="F403" s="267"/>
      <c r="G403" s="268"/>
      <c r="H403" s="269">
        <f t="shared" si="15"/>
        <v>0</v>
      </c>
      <c r="I403" s="270">
        <f t="shared" si="16"/>
        <v>0</v>
      </c>
    </row>
    <row r="404" spans="2:9" s="245" customFormat="1" ht="10.199999999999999">
      <c r="B404" s="756"/>
      <c r="C404" s="757"/>
      <c r="D404" s="266"/>
      <c r="E404" s="267"/>
      <c r="F404" s="267"/>
      <c r="G404" s="268"/>
      <c r="H404" s="269">
        <f t="shared" si="15"/>
        <v>0</v>
      </c>
      <c r="I404" s="270">
        <f t="shared" si="16"/>
        <v>0</v>
      </c>
    </row>
    <row r="405" spans="2:9" s="245" customFormat="1" ht="10.199999999999999">
      <c r="B405" s="756"/>
      <c r="C405" s="757"/>
      <c r="D405" s="266"/>
      <c r="E405" s="267"/>
      <c r="F405" s="267"/>
      <c r="G405" s="268"/>
      <c r="H405" s="269">
        <f t="shared" si="15"/>
        <v>0</v>
      </c>
      <c r="I405" s="270">
        <f t="shared" si="16"/>
        <v>0</v>
      </c>
    </row>
    <row r="406" spans="2:9" s="245" customFormat="1" ht="10.199999999999999">
      <c r="B406" s="756"/>
      <c r="C406" s="757"/>
      <c r="D406" s="266"/>
      <c r="E406" s="267"/>
      <c r="F406" s="267"/>
      <c r="G406" s="268"/>
      <c r="H406" s="269">
        <f t="shared" si="15"/>
        <v>0</v>
      </c>
      <c r="I406" s="270">
        <f t="shared" si="16"/>
        <v>0</v>
      </c>
    </row>
    <row r="407" spans="2:9" s="245" customFormat="1" ht="10.199999999999999">
      <c r="B407" s="756"/>
      <c r="C407" s="757"/>
      <c r="D407" s="266"/>
      <c r="E407" s="267"/>
      <c r="F407" s="267"/>
      <c r="G407" s="268"/>
      <c r="H407" s="269">
        <f t="shared" si="15"/>
        <v>0</v>
      </c>
      <c r="I407" s="270">
        <f t="shared" si="16"/>
        <v>0</v>
      </c>
    </row>
    <row r="408" spans="2:9" s="245" customFormat="1" ht="10.199999999999999">
      <c r="B408" s="756"/>
      <c r="C408" s="757"/>
      <c r="D408" s="266"/>
      <c r="E408" s="267"/>
      <c r="F408" s="267"/>
      <c r="G408" s="268"/>
      <c r="H408" s="269">
        <f t="shared" si="15"/>
        <v>0</v>
      </c>
      <c r="I408" s="270">
        <f t="shared" si="16"/>
        <v>0</v>
      </c>
    </row>
    <row r="409" spans="2:9" s="245" customFormat="1" ht="10.199999999999999">
      <c r="B409" s="756"/>
      <c r="C409" s="757"/>
      <c r="D409" s="266"/>
      <c r="E409" s="267"/>
      <c r="F409" s="267"/>
      <c r="G409" s="268"/>
      <c r="H409" s="269">
        <f t="shared" si="15"/>
        <v>0</v>
      </c>
      <c r="I409" s="270">
        <f t="shared" si="16"/>
        <v>0</v>
      </c>
    </row>
    <row r="410" spans="2:9" s="245" customFormat="1" ht="10.199999999999999">
      <c r="B410" s="756"/>
      <c r="C410" s="757"/>
      <c r="D410" s="266"/>
      <c r="E410" s="267"/>
      <c r="F410" s="267"/>
      <c r="G410" s="268"/>
      <c r="H410" s="269">
        <f t="shared" si="15"/>
        <v>0</v>
      </c>
      <c r="I410" s="270">
        <f t="shared" si="16"/>
        <v>0</v>
      </c>
    </row>
    <row r="411" spans="2:9" s="245" customFormat="1" ht="10.199999999999999">
      <c r="B411" s="756"/>
      <c r="C411" s="757"/>
      <c r="D411" s="266"/>
      <c r="E411" s="267"/>
      <c r="F411" s="267"/>
      <c r="G411" s="268"/>
      <c r="H411" s="269">
        <f t="shared" si="15"/>
        <v>0</v>
      </c>
      <c r="I411" s="270">
        <f t="shared" si="16"/>
        <v>0</v>
      </c>
    </row>
    <row r="412" spans="2:9" s="245" customFormat="1" ht="10.199999999999999">
      <c r="B412" s="756"/>
      <c r="C412" s="757"/>
      <c r="D412" s="266"/>
      <c r="E412" s="267"/>
      <c r="F412" s="267"/>
      <c r="G412" s="268"/>
      <c r="H412" s="269">
        <f t="shared" si="15"/>
        <v>0</v>
      </c>
      <c r="I412" s="270">
        <f t="shared" si="16"/>
        <v>0</v>
      </c>
    </row>
    <row r="413" spans="2:9" s="245" customFormat="1" ht="10.199999999999999">
      <c r="B413" s="756"/>
      <c r="C413" s="757"/>
      <c r="D413" s="266"/>
      <c r="E413" s="267"/>
      <c r="F413" s="267"/>
      <c r="G413" s="268"/>
      <c r="H413" s="269">
        <f t="shared" si="15"/>
        <v>0</v>
      </c>
      <c r="I413" s="270">
        <f t="shared" si="16"/>
        <v>0</v>
      </c>
    </row>
    <row r="414" spans="2:9" s="245" customFormat="1" ht="10.199999999999999">
      <c r="B414" s="756"/>
      <c r="C414" s="757"/>
      <c r="D414" s="266"/>
      <c r="E414" s="267"/>
      <c r="F414" s="267"/>
      <c r="G414" s="268"/>
      <c r="H414" s="269">
        <f t="shared" si="15"/>
        <v>0</v>
      </c>
      <c r="I414" s="270">
        <f t="shared" si="16"/>
        <v>0</v>
      </c>
    </row>
    <row r="415" spans="2:9" s="245" customFormat="1" ht="10.199999999999999">
      <c r="B415" s="756"/>
      <c r="C415" s="757"/>
      <c r="D415" s="266"/>
      <c r="E415" s="267"/>
      <c r="F415" s="267"/>
      <c r="G415" s="268"/>
      <c r="H415" s="269">
        <f t="shared" si="15"/>
        <v>0</v>
      </c>
      <c r="I415" s="270">
        <f t="shared" si="16"/>
        <v>0</v>
      </c>
    </row>
    <row r="416" spans="2:9" s="245" customFormat="1" ht="10.199999999999999">
      <c r="B416" s="756"/>
      <c r="C416" s="757"/>
      <c r="D416" s="266"/>
      <c r="E416" s="267"/>
      <c r="F416" s="267"/>
      <c r="G416" s="268"/>
      <c r="H416" s="269">
        <f t="shared" si="15"/>
        <v>0</v>
      </c>
      <c r="I416" s="270">
        <f t="shared" si="16"/>
        <v>0</v>
      </c>
    </row>
    <row r="417" spans="2:9" s="245" customFormat="1" ht="10.199999999999999">
      <c r="B417" s="756"/>
      <c r="C417" s="757"/>
      <c r="D417" s="266"/>
      <c r="E417" s="267"/>
      <c r="F417" s="267"/>
      <c r="G417" s="268"/>
      <c r="H417" s="269">
        <f t="shared" si="15"/>
        <v>0</v>
      </c>
      <c r="I417" s="270">
        <f t="shared" si="16"/>
        <v>0</v>
      </c>
    </row>
    <row r="418" spans="2:9" s="245" customFormat="1" ht="10.199999999999999">
      <c r="B418" s="756"/>
      <c r="C418" s="757"/>
      <c r="D418" s="266"/>
      <c r="E418" s="267"/>
      <c r="F418" s="267"/>
      <c r="G418" s="268"/>
      <c r="H418" s="269">
        <f t="shared" si="15"/>
        <v>0</v>
      </c>
      <c r="I418" s="270">
        <f t="shared" si="16"/>
        <v>0</v>
      </c>
    </row>
    <row r="419" spans="2:9" s="245" customFormat="1" ht="10.199999999999999">
      <c r="B419" s="756"/>
      <c r="C419" s="757"/>
      <c r="D419" s="266"/>
      <c r="E419" s="267"/>
      <c r="F419" s="267"/>
      <c r="G419" s="268"/>
      <c r="H419" s="269">
        <f t="shared" si="15"/>
        <v>0</v>
      </c>
      <c r="I419" s="270">
        <f t="shared" si="16"/>
        <v>0</v>
      </c>
    </row>
    <row r="420" spans="2:9" s="245" customFormat="1" ht="10.199999999999999">
      <c r="B420" s="756"/>
      <c r="C420" s="757"/>
      <c r="D420" s="266"/>
      <c r="E420" s="267"/>
      <c r="F420" s="267"/>
      <c r="G420" s="268"/>
      <c r="H420" s="269">
        <f t="shared" si="15"/>
        <v>0</v>
      </c>
      <c r="I420" s="270">
        <f t="shared" si="16"/>
        <v>0</v>
      </c>
    </row>
    <row r="421" spans="2:9" s="245" customFormat="1" ht="10.199999999999999">
      <c r="B421" s="756"/>
      <c r="C421" s="757"/>
      <c r="D421" s="266"/>
      <c r="E421" s="267"/>
      <c r="F421" s="267"/>
      <c r="G421" s="268"/>
      <c r="H421" s="269">
        <f t="shared" si="15"/>
        <v>0</v>
      </c>
      <c r="I421" s="270">
        <f t="shared" si="16"/>
        <v>0</v>
      </c>
    </row>
    <row r="422" spans="2:9" s="245" customFormat="1" ht="10.199999999999999">
      <c r="B422" s="758"/>
      <c r="C422" s="759"/>
      <c r="D422" s="271"/>
      <c r="E422" s="272"/>
      <c r="F422" s="272"/>
      <c r="G422" s="273"/>
      <c r="H422" s="274">
        <f t="shared" si="15"/>
        <v>0</v>
      </c>
      <c r="I422" s="275">
        <f t="shared" si="16"/>
        <v>0</v>
      </c>
    </row>
    <row r="423" spans="2:9" s="244" customFormat="1" ht="12">
      <c r="B423" s="762" t="s">
        <v>233</v>
      </c>
      <c r="C423" s="763"/>
      <c r="D423" s="763"/>
      <c r="E423" s="763"/>
      <c r="F423" s="763"/>
      <c r="G423" s="764"/>
      <c r="H423" s="276">
        <f>ROUND(SUM(H373:H422),3)</f>
        <v>0</v>
      </c>
      <c r="I423" s="277">
        <f>ROUND(SUM(I373:I422),3)</f>
        <v>0</v>
      </c>
    </row>
    <row r="424" spans="2:9" s="244" customFormat="1" ht="12.6" thickBot="1">
      <c r="B424" s="765" t="s">
        <v>234</v>
      </c>
      <c r="C424" s="766"/>
      <c r="D424" s="766"/>
      <c r="E424" s="766"/>
      <c r="F424" s="766"/>
      <c r="G424" s="767"/>
      <c r="H424" s="768">
        <f>ROUND(I423-H423+I372,3)</f>
        <v>0</v>
      </c>
      <c r="I424" s="769"/>
    </row>
    <row r="425" spans="2:9" s="245" customFormat="1" ht="10.8" thickTop="1">
      <c r="B425" s="770" t="s">
        <v>5</v>
      </c>
      <c r="C425" s="771"/>
      <c r="D425" s="774" t="s">
        <v>6</v>
      </c>
      <c r="E425" s="775"/>
      <c r="F425" s="775"/>
      <c r="G425" s="775"/>
      <c r="H425" s="775"/>
      <c r="I425" s="776"/>
    </row>
    <row r="426" spans="2:9" s="245" customFormat="1" ht="10.199999999999999">
      <c r="B426" s="772"/>
      <c r="C426" s="773"/>
      <c r="D426" s="777" t="s">
        <v>235</v>
      </c>
      <c r="E426" s="778"/>
      <c r="F426" s="778"/>
      <c r="G426" s="778"/>
      <c r="H426" s="779" t="s">
        <v>236</v>
      </c>
      <c r="I426" s="780"/>
    </row>
    <row r="427" spans="2:9" s="245" customFormat="1" ht="10.199999999999999">
      <c r="B427" s="798" t="str">
        <f>B355</f>
        <v>YENİ YAPI</v>
      </c>
      <c r="C427" s="799"/>
      <c r="D427" s="802" t="str">
        <f>D355</f>
        <v>Emrah Kulaklı</v>
      </c>
      <c r="E427" s="803"/>
      <c r="F427" s="803"/>
      <c r="G427" s="803"/>
      <c r="H427" s="802" t="str">
        <f>H355</f>
        <v>Emrullah Yavaş</v>
      </c>
      <c r="I427" s="804"/>
    </row>
    <row r="428" spans="2:9" s="245" customFormat="1" ht="10.199999999999999">
      <c r="B428" s="800"/>
      <c r="C428" s="801"/>
      <c r="D428" s="802" t="str">
        <f>D356</f>
        <v>İnşaat Mühendisi</v>
      </c>
      <c r="E428" s="803"/>
      <c r="F428" s="803"/>
      <c r="G428" s="803"/>
      <c r="H428" s="802" t="str">
        <f>H356</f>
        <v>İnşaat Mühendisi</v>
      </c>
      <c r="I428" s="804"/>
    </row>
    <row r="429" spans="2:9" s="245" customFormat="1" ht="10.199999999999999">
      <c r="B429" s="800"/>
      <c r="C429" s="801"/>
      <c r="D429" s="259"/>
      <c r="H429" s="259"/>
      <c r="I429" s="254"/>
    </row>
    <row r="430" spans="2:9" s="245" customFormat="1" ht="10.199999999999999">
      <c r="B430" s="253"/>
      <c r="D430" s="259"/>
      <c r="H430" s="259"/>
      <c r="I430" s="254"/>
    </row>
    <row r="431" spans="2:9" s="245" customFormat="1" ht="10.8" thickBot="1">
      <c r="B431" s="255"/>
      <c r="C431" s="256"/>
      <c r="D431" s="260"/>
      <c r="E431" s="256"/>
      <c r="F431" s="256"/>
      <c r="G431" s="256"/>
      <c r="H431" s="260"/>
      <c r="I431" s="257"/>
    </row>
    <row r="432" spans="2:9" s="245" customFormat="1" ht="6" customHeight="1" thickTop="1"/>
    <row r="433" spans="2:10" ht="3.75" customHeight="1"/>
    <row r="434" spans="2:10" ht="9.75" customHeight="1" thickBot="1">
      <c r="B434" s="246"/>
      <c r="C434" s="246"/>
      <c r="D434" s="245"/>
      <c r="H434" s="247" t="s">
        <v>232</v>
      </c>
      <c r="I434" s="248">
        <f>I362+1</f>
        <v>6</v>
      </c>
    </row>
    <row r="435" spans="2:10" s="244" customFormat="1" ht="12" customHeight="1" thickTop="1">
      <c r="B435" s="278" t="s">
        <v>6</v>
      </c>
      <c r="C435" s="760" t="str">
        <f>C363</f>
        <v>:FARSYAPI</v>
      </c>
      <c r="D435" s="760"/>
      <c r="E435" s="760"/>
      <c r="F435" s="760"/>
      <c r="G435" s="760"/>
      <c r="H435" s="760"/>
      <c r="I435" s="761"/>
    </row>
    <row r="436" spans="2:10" s="244" customFormat="1" ht="12">
      <c r="B436" s="279" t="s">
        <v>5</v>
      </c>
      <c r="C436" s="783" t="str">
        <f t="shared" ref="C436:C439" si="17">C364</f>
        <v>:YENİ YAPI</v>
      </c>
      <c r="D436" s="783"/>
      <c r="E436" s="783"/>
      <c r="F436" s="783"/>
      <c r="G436" s="783"/>
      <c r="H436" s="783"/>
      <c r="I436" s="784"/>
    </row>
    <row r="437" spans="2:10" s="244" customFormat="1" ht="12" customHeight="1">
      <c r="B437" s="279" t="s">
        <v>230</v>
      </c>
      <c r="C437" s="785" t="str">
        <f t="shared" si="17"/>
        <v xml:space="preserve">:PANDROS </v>
      </c>
      <c r="D437" s="785"/>
      <c r="E437" s="785"/>
      <c r="F437" s="785"/>
      <c r="G437" s="785"/>
      <c r="H437" s="785"/>
      <c r="I437" s="786"/>
    </row>
    <row r="438" spans="2:10" s="244" customFormat="1" ht="12" customHeight="1">
      <c r="B438" s="279" t="s">
        <v>231</v>
      </c>
      <c r="C438" s="783" t="str">
        <f t="shared" si="17"/>
        <v>:İNCE İŞLER</v>
      </c>
      <c r="D438" s="783"/>
      <c r="E438" s="783"/>
      <c r="F438" s="783"/>
      <c r="G438" s="783"/>
      <c r="H438" s="783"/>
      <c r="I438" s="784"/>
    </row>
    <row r="439" spans="2:10" s="244" customFormat="1" ht="33" customHeight="1">
      <c r="B439" s="280" t="s">
        <v>228</v>
      </c>
      <c r="C439" s="787" t="str">
        <f t="shared" si="17"/>
        <v>:Elektrik Kesintisi</v>
      </c>
      <c r="D439" s="787"/>
      <c r="E439" s="787"/>
      <c r="F439" s="787"/>
      <c r="G439" s="787"/>
      <c r="H439" s="787"/>
      <c r="I439" s="788"/>
    </row>
    <row r="440" spans="2:10" s="244" customFormat="1" ht="12.6" thickBot="1">
      <c r="B440" s="281" t="s">
        <v>9</v>
      </c>
      <c r="C440" s="282" t="str">
        <f>C368</f>
        <v>:KES.05</v>
      </c>
      <c r="D440" s="283" t="s">
        <v>1</v>
      </c>
      <c r="E440" s="283" t="str">
        <f>E368</f>
        <v>:pkt</v>
      </c>
      <c r="F440" s="283"/>
      <c r="G440" s="283"/>
      <c r="H440" s="283" t="s">
        <v>198</v>
      </c>
      <c r="I440" s="284" t="str">
        <f>I368</f>
        <v>:1TL</v>
      </c>
    </row>
    <row r="441" spans="2:10" s="249" customFormat="1" ht="24" customHeight="1" thickTop="1" thickBot="1">
      <c r="B441" s="789" t="s">
        <v>229</v>
      </c>
      <c r="C441" s="790"/>
      <c r="D441" s="790"/>
      <c r="E441" s="790"/>
      <c r="F441" s="790"/>
      <c r="G441" s="790"/>
      <c r="H441" s="790"/>
      <c r="I441" s="791"/>
    </row>
    <row r="442" spans="2:10" s="244" customFormat="1" ht="12.6" thickTop="1">
      <c r="B442" s="792" t="s">
        <v>223</v>
      </c>
      <c r="C442" s="793"/>
      <c r="D442" s="793" t="s">
        <v>145</v>
      </c>
      <c r="E442" s="793"/>
      <c r="F442" s="793"/>
      <c r="G442" s="793"/>
      <c r="H442" s="796" t="s">
        <v>3</v>
      </c>
      <c r="I442" s="797"/>
    </row>
    <row r="443" spans="2:10" s="244" customFormat="1" ht="12">
      <c r="B443" s="794"/>
      <c r="C443" s="795"/>
      <c r="D443" s="251" t="s">
        <v>147</v>
      </c>
      <c r="E443" s="251" t="s">
        <v>224</v>
      </c>
      <c r="F443" s="251" t="s">
        <v>225</v>
      </c>
      <c r="G443" s="251" t="s">
        <v>148</v>
      </c>
      <c r="H443" s="258" t="s">
        <v>226</v>
      </c>
      <c r="I443" s="252" t="s">
        <v>227</v>
      </c>
      <c r="J443" s="250"/>
    </row>
    <row r="444" spans="2:10" s="244" customFormat="1" ht="12">
      <c r="B444" s="781" t="s">
        <v>237</v>
      </c>
      <c r="C444" s="782"/>
      <c r="D444" s="261"/>
      <c r="E444" s="262"/>
      <c r="F444" s="262"/>
      <c r="G444" s="263"/>
      <c r="H444" s="264"/>
      <c r="I444" s="265">
        <f>H424</f>
        <v>0</v>
      </c>
      <c r="J444" s="250"/>
    </row>
    <row r="445" spans="2:10" s="245" customFormat="1" ht="10.199999999999999">
      <c r="B445" s="756"/>
      <c r="C445" s="757"/>
      <c r="D445" s="266"/>
      <c r="E445" s="267"/>
      <c r="F445" s="267"/>
      <c r="G445" s="268"/>
      <c r="H445" s="269">
        <f>ROUND(IF(MID(B445,1,5)="MİNHA",PRODUCT(D445:G445),0),3)</f>
        <v>0</v>
      </c>
      <c r="I445" s="270">
        <f>ROUND(IF(MID(B445,1,5)&lt;&gt;"MİNHA",PRODUCT(D445:G445),0),3)</f>
        <v>0</v>
      </c>
    </row>
    <row r="446" spans="2:10" s="245" customFormat="1" ht="10.199999999999999">
      <c r="B446" s="756"/>
      <c r="C446" s="757"/>
      <c r="D446" s="266"/>
      <c r="E446" s="267"/>
      <c r="F446" s="267"/>
      <c r="G446" s="268"/>
      <c r="H446" s="269">
        <f t="shared" ref="H446:H494" si="18">ROUND(IF(MID(B446,1,5)="MİNHA",PRODUCT(D446:G446),0),3)</f>
        <v>0</v>
      </c>
      <c r="I446" s="270">
        <f t="shared" ref="I446:I494" si="19">ROUND(IF(MID(B446,1,5)&lt;&gt;"MİNHA",PRODUCT(D446:G446),0),3)</f>
        <v>0</v>
      </c>
    </row>
    <row r="447" spans="2:10" s="245" customFormat="1" ht="10.199999999999999">
      <c r="B447" s="756"/>
      <c r="C447" s="757"/>
      <c r="D447" s="266"/>
      <c r="E447" s="267"/>
      <c r="F447" s="267"/>
      <c r="G447" s="268"/>
      <c r="H447" s="269">
        <f t="shared" si="18"/>
        <v>0</v>
      </c>
      <c r="I447" s="270">
        <f t="shared" si="19"/>
        <v>0</v>
      </c>
    </row>
    <row r="448" spans="2:10" s="245" customFormat="1" ht="10.199999999999999">
      <c r="B448" s="756"/>
      <c r="C448" s="757"/>
      <c r="D448" s="266"/>
      <c r="E448" s="267"/>
      <c r="F448" s="267"/>
      <c r="G448" s="268"/>
      <c r="H448" s="269">
        <f t="shared" si="18"/>
        <v>0</v>
      </c>
      <c r="I448" s="270">
        <f t="shared" si="19"/>
        <v>0</v>
      </c>
    </row>
    <row r="449" spans="2:9" s="245" customFormat="1" ht="10.199999999999999">
      <c r="B449" s="756"/>
      <c r="C449" s="757"/>
      <c r="D449" s="266"/>
      <c r="E449" s="267"/>
      <c r="F449" s="267"/>
      <c r="G449" s="268"/>
      <c r="H449" s="269">
        <f t="shared" si="18"/>
        <v>0</v>
      </c>
      <c r="I449" s="270">
        <f t="shared" si="19"/>
        <v>0</v>
      </c>
    </row>
    <row r="450" spans="2:9" s="245" customFormat="1" ht="10.199999999999999">
      <c r="B450" s="756"/>
      <c r="C450" s="757"/>
      <c r="D450" s="266"/>
      <c r="E450" s="267"/>
      <c r="F450" s="267"/>
      <c r="G450" s="268"/>
      <c r="H450" s="269">
        <f t="shared" si="18"/>
        <v>0</v>
      </c>
      <c r="I450" s="270">
        <f t="shared" si="19"/>
        <v>0</v>
      </c>
    </row>
    <row r="451" spans="2:9" s="245" customFormat="1" ht="10.199999999999999">
      <c r="B451" s="756"/>
      <c r="C451" s="757"/>
      <c r="D451" s="266"/>
      <c r="E451" s="267"/>
      <c r="F451" s="267"/>
      <c r="G451" s="268"/>
      <c r="H451" s="269">
        <f t="shared" si="18"/>
        <v>0</v>
      </c>
      <c r="I451" s="270">
        <f t="shared" si="19"/>
        <v>0</v>
      </c>
    </row>
    <row r="452" spans="2:9" s="245" customFormat="1" ht="10.199999999999999">
      <c r="B452" s="756"/>
      <c r="C452" s="757"/>
      <c r="D452" s="266"/>
      <c r="E452" s="267"/>
      <c r="F452" s="267"/>
      <c r="G452" s="268"/>
      <c r="H452" s="269">
        <f t="shared" si="18"/>
        <v>0</v>
      </c>
      <c r="I452" s="270">
        <f t="shared" si="19"/>
        <v>0</v>
      </c>
    </row>
    <row r="453" spans="2:9" s="245" customFormat="1" ht="10.199999999999999">
      <c r="B453" s="756"/>
      <c r="C453" s="757"/>
      <c r="D453" s="266"/>
      <c r="E453" s="267"/>
      <c r="F453" s="267"/>
      <c r="G453" s="268"/>
      <c r="H453" s="269">
        <f t="shared" si="18"/>
        <v>0</v>
      </c>
      <c r="I453" s="270">
        <f t="shared" si="19"/>
        <v>0</v>
      </c>
    </row>
    <row r="454" spans="2:9" s="245" customFormat="1" ht="10.199999999999999">
      <c r="B454" s="756"/>
      <c r="C454" s="757"/>
      <c r="D454" s="266"/>
      <c r="E454" s="267"/>
      <c r="F454" s="267"/>
      <c r="G454" s="268"/>
      <c r="H454" s="269">
        <f t="shared" si="18"/>
        <v>0</v>
      </c>
      <c r="I454" s="270">
        <f t="shared" si="19"/>
        <v>0</v>
      </c>
    </row>
    <row r="455" spans="2:9" s="245" customFormat="1" ht="10.199999999999999">
      <c r="B455" s="756"/>
      <c r="C455" s="757"/>
      <c r="D455" s="266"/>
      <c r="E455" s="267"/>
      <c r="F455" s="267"/>
      <c r="G455" s="268"/>
      <c r="H455" s="269">
        <f t="shared" si="18"/>
        <v>0</v>
      </c>
      <c r="I455" s="270">
        <f t="shared" si="19"/>
        <v>0</v>
      </c>
    </row>
    <row r="456" spans="2:9" s="245" customFormat="1" ht="10.199999999999999">
      <c r="B456" s="756"/>
      <c r="C456" s="757"/>
      <c r="D456" s="266"/>
      <c r="E456" s="267"/>
      <c r="F456" s="267"/>
      <c r="G456" s="268"/>
      <c r="H456" s="269">
        <f t="shared" si="18"/>
        <v>0</v>
      </c>
      <c r="I456" s="270">
        <f t="shared" si="19"/>
        <v>0</v>
      </c>
    </row>
    <row r="457" spans="2:9" s="245" customFormat="1" ht="10.199999999999999">
      <c r="B457" s="756"/>
      <c r="C457" s="757"/>
      <c r="D457" s="266"/>
      <c r="E457" s="267"/>
      <c r="F457" s="267"/>
      <c r="G457" s="268"/>
      <c r="H457" s="269">
        <f t="shared" si="18"/>
        <v>0</v>
      </c>
      <c r="I457" s="270">
        <f t="shared" si="19"/>
        <v>0</v>
      </c>
    </row>
    <row r="458" spans="2:9" s="245" customFormat="1" ht="10.199999999999999">
      <c r="B458" s="756"/>
      <c r="C458" s="757"/>
      <c r="D458" s="266"/>
      <c r="E458" s="267"/>
      <c r="F458" s="267"/>
      <c r="G458" s="268"/>
      <c r="H458" s="269">
        <f t="shared" si="18"/>
        <v>0</v>
      </c>
      <c r="I458" s="270">
        <f t="shared" si="19"/>
        <v>0</v>
      </c>
    </row>
    <row r="459" spans="2:9" s="245" customFormat="1" ht="10.199999999999999">
      <c r="B459" s="756"/>
      <c r="C459" s="757"/>
      <c r="D459" s="266"/>
      <c r="E459" s="267"/>
      <c r="F459" s="267"/>
      <c r="G459" s="268"/>
      <c r="H459" s="269">
        <f t="shared" si="18"/>
        <v>0</v>
      </c>
      <c r="I459" s="270">
        <f t="shared" si="19"/>
        <v>0</v>
      </c>
    </row>
    <row r="460" spans="2:9" s="245" customFormat="1" ht="10.199999999999999">
      <c r="B460" s="756"/>
      <c r="C460" s="757"/>
      <c r="D460" s="266"/>
      <c r="E460" s="267"/>
      <c r="F460" s="267"/>
      <c r="G460" s="268"/>
      <c r="H460" s="269">
        <f t="shared" si="18"/>
        <v>0</v>
      </c>
      <c r="I460" s="270">
        <f t="shared" si="19"/>
        <v>0</v>
      </c>
    </row>
    <row r="461" spans="2:9" s="245" customFormat="1" ht="10.199999999999999">
      <c r="B461" s="756"/>
      <c r="C461" s="757"/>
      <c r="D461" s="266"/>
      <c r="E461" s="267"/>
      <c r="F461" s="267"/>
      <c r="G461" s="268"/>
      <c r="H461" s="269">
        <f t="shared" si="18"/>
        <v>0</v>
      </c>
      <c r="I461" s="270">
        <f t="shared" si="19"/>
        <v>0</v>
      </c>
    </row>
    <row r="462" spans="2:9" s="245" customFormat="1" ht="10.199999999999999">
      <c r="B462" s="756"/>
      <c r="C462" s="757"/>
      <c r="D462" s="266"/>
      <c r="E462" s="267"/>
      <c r="F462" s="267"/>
      <c r="G462" s="268"/>
      <c r="H462" s="269">
        <f t="shared" si="18"/>
        <v>0</v>
      </c>
      <c r="I462" s="270">
        <f t="shared" si="19"/>
        <v>0</v>
      </c>
    </row>
    <row r="463" spans="2:9" s="245" customFormat="1" ht="10.199999999999999">
      <c r="B463" s="756"/>
      <c r="C463" s="757"/>
      <c r="D463" s="266"/>
      <c r="E463" s="267"/>
      <c r="F463" s="267"/>
      <c r="G463" s="268"/>
      <c r="H463" s="269">
        <f t="shared" si="18"/>
        <v>0</v>
      </c>
      <c r="I463" s="270">
        <f t="shared" si="19"/>
        <v>0</v>
      </c>
    </row>
    <row r="464" spans="2:9" s="245" customFormat="1" ht="10.199999999999999">
      <c r="B464" s="756"/>
      <c r="C464" s="757"/>
      <c r="D464" s="266"/>
      <c r="E464" s="267"/>
      <c r="F464" s="267"/>
      <c r="G464" s="268"/>
      <c r="H464" s="269">
        <f t="shared" si="18"/>
        <v>0</v>
      </c>
      <c r="I464" s="270">
        <f t="shared" si="19"/>
        <v>0</v>
      </c>
    </row>
    <row r="465" spans="2:9" s="245" customFormat="1" ht="10.199999999999999">
      <c r="B465" s="756"/>
      <c r="C465" s="757"/>
      <c r="D465" s="266"/>
      <c r="E465" s="267"/>
      <c r="F465" s="267"/>
      <c r="G465" s="268"/>
      <c r="H465" s="269">
        <f t="shared" si="18"/>
        <v>0</v>
      </c>
      <c r="I465" s="270">
        <f t="shared" si="19"/>
        <v>0</v>
      </c>
    </row>
    <row r="466" spans="2:9" s="245" customFormat="1" ht="10.199999999999999">
      <c r="B466" s="756"/>
      <c r="C466" s="757"/>
      <c r="D466" s="266"/>
      <c r="E466" s="267"/>
      <c r="F466" s="267"/>
      <c r="G466" s="268"/>
      <c r="H466" s="269">
        <f t="shared" si="18"/>
        <v>0</v>
      </c>
      <c r="I466" s="270">
        <f t="shared" si="19"/>
        <v>0</v>
      </c>
    </row>
    <row r="467" spans="2:9" s="245" customFormat="1" ht="10.199999999999999">
      <c r="B467" s="756"/>
      <c r="C467" s="757"/>
      <c r="D467" s="266"/>
      <c r="E467" s="267"/>
      <c r="F467" s="267"/>
      <c r="G467" s="268"/>
      <c r="H467" s="269">
        <f t="shared" si="18"/>
        <v>0</v>
      </c>
      <c r="I467" s="270">
        <f t="shared" si="19"/>
        <v>0</v>
      </c>
    </row>
    <row r="468" spans="2:9" s="245" customFormat="1" ht="10.199999999999999">
      <c r="B468" s="756"/>
      <c r="C468" s="757"/>
      <c r="D468" s="266"/>
      <c r="E468" s="267"/>
      <c r="F468" s="267"/>
      <c r="G468" s="268"/>
      <c r="H468" s="269">
        <f t="shared" si="18"/>
        <v>0</v>
      </c>
      <c r="I468" s="270">
        <f t="shared" si="19"/>
        <v>0</v>
      </c>
    </row>
    <row r="469" spans="2:9" s="245" customFormat="1" ht="10.199999999999999">
      <c r="B469" s="756"/>
      <c r="C469" s="757"/>
      <c r="D469" s="266"/>
      <c r="E469" s="267"/>
      <c r="F469" s="267"/>
      <c r="G469" s="268"/>
      <c r="H469" s="269">
        <f t="shared" si="18"/>
        <v>0</v>
      </c>
      <c r="I469" s="270">
        <f t="shared" si="19"/>
        <v>0</v>
      </c>
    </row>
    <row r="470" spans="2:9" s="245" customFormat="1" ht="10.199999999999999">
      <c r="B470" s="756"/>
      <c r="C470" s="757"/>
      <c r="D470" s="266"/>
      <c r="E470" s="267"/>
      <c r="F470" s="267"/>
      <c r="G470" s="268"/>
      <c r="H470" s="269">
        <f t="shared" si="18"/>
        <v>0</v>
      </c>
      <c r="I470" s="270">
        <f t="shared" si="19"/>
        <v>0</v>
      </c>
    </row>
    <row r="471" spans="2:9" s="245" customFormat="1" ht="10.199999999999999">
      <c r="B471" s="756"/>
      <c r="C471" s="757"/>
      <c r="D471" s="266"/>
      <c r="E471" s="267"/>
      <c r="F471" s="267"/>
      <c r="G471" s="268"/>
      <c r="H471" s="269">
        <f t="shared" si="18"/>
        <v>0</v>
      </c>
      <c r="I471" s="270">
        <f t="shared" si="19"/>
        <v>0</v>
      </c>
    </row>
    <row r="472" spans="2:9" s="245" customFormat="1" ht="10.199999999999999">
      <c r="B472" s="756"/>
      <c r="C472" s="757"/>
      <c r="D472" s="266"/>
      <c r="E472" s="267"/>
      <c r="F472" s="267"/>
      <c r="G472" s="268"/>
      <c r="H472" s="269">
        <f t="shared" si="18"/>
        <v>0</v>
      </c>
      <c r="I472" s="270">
        <f t="shared" si="19"/>
        <v>0</v>
      </c>
    </row>
    <row r="473" spans="2:9" s="245" customFormat="1" ht="10.199999999999999">
      <c r="B473" s="756"/>
      <c r="C473" s="757"/>
      <c r="D473" s="266"/>
      <c r="E473" s="267"/>
      <c r="F473" s="267"/>
      <c r="G473" s="268"/>
      <c r="H473" s="269">
        <f t="shared" si="18"/>
        <v>0</v>
      </c>
      <c r="I473" s="270">
        <f t="shared" si="19"/>
        <v>0</v>
      </c>
    </row>
    <row r="474" spans="2:9" s="245" customFormat="1" ht="10.199999999999999">
      <c r="B474" s="756"/>
      <c r="C474" s="757"/>
      <c r="D474" s="266"/>
      <c r="E474" s="267"/>
      <c r="F474" s="267"/>
      <c r="G474" s="268"/>
      <c r="H474" s="269">
        <f t="shared" si="18"/>
        <v>0</v>
      </c>
      <c r="I474" s="270">
        <f t="shared" si="19"/>
        <v>0</v>
      </c>
    </row>
    <row r="475" spans="2:9" s="245" customFormat="1" ht="10.199999999999999">
      <c r="B475" s="756"/>
      <c r="C475" s="757"/>
      <c r="D475" s="266"/>
      <c r="E475" s="267"/>
      <c r="F475" s="267"/>
      <c r="G475" s="268"/>
      <c r="H475" s="269">
        <f t="shared" si="18"/>
        <v>0</v>
      </c>
      <c r="I475" s="270">
        <f t="shared" si="19"/>
        <v>0</v>
      </c>
    </row>
    <row r="476" spans="2:9" s="245" customFormat="1" ht="10.199999999999999">
      <c r="B476" s="756"/>
      <c r="C476" s="757"/>
      <c r="D476" s="266"/>
      <c r="E476" s="267"/>
      <c r="F476" s="267"/>
      <c r="G476" s="268"/>
      <c r="H476" s="269">
        <f t="shared" si="18"/>
        <v>0</v>
      </c>
      <c r="I476" s="270">
        <f t="shared" si="19"/>
        <v>0</v>
      </c>
    </row>
    <row r="477" spans="2:9" s="245" customFormat="1" ht="10.199999999999999">
      <c r="B477" s="756"/>
      <c r="C477" s="757"/>
      <c r="D477" s="266"/>
      <c r="E477" s="267"/>
      <c r="F477" s="267"/>
      <c r="G477" s="268"/>
      <c r="H477" s="269">
        <f t="shared" si="18"/>
        <v>0</v>
      </c>
      <c r="I477" s="270">
        <f t="shared" si="19"/>
        <v>0</v>
      </c>
    </row>
    <row r="478" spans="2:9" s="245" customFormat="1" ht="10.199999999999999">
      <c r="B478" s="756"/>
      <c r="C478" s="757"/>
      <c r="D478" s="266"/>
      <c r="E478" s="267"/>
      <c r="F478" s="267"/>
      <c r="G478" s="268"/>
      <c r="H478" s="269">
        <f t="shared" si="18"/>
        <v>0</v>
      </c>
      <c r="I478" s="270">
        <f t="shared" si="19"/>
        <v>0</v>
      </c>
    </row>
    <row r="479" spans="2:9" s="245" customFormat="1" ht="10.199999999999999">
      <c r="B479" s="756"/>
      <c r="C479" s="757"/>
      <c r="D479" s="266"/>
      <c r="E479" s="267"/>
      <c r="F479" s="267"/>
      <c r="G479" s="268"/>
      <c r="H479" s="269">
        <f t="shared" si="18"/>
        <v>0</v>
      </c>
      <c r="I479" s="270">
        <f t="shared" si="19"/>
        <v>0</v>
      </c>
    </row>
    <row r="480" spans="2:9" s="245" customFormat="1" ht="10.199999999999999">
      <c r="B480" s="756"/>
      <c r="C480" s="757"/>
      <c r="D480" s="266"/>
      <c r="E480" s="267"/>
      <c r="F480" s="267"/>
      <c r="G480" s="268"/>
      <c r="H480" s="269">
        <f t="shared" si="18"/>
        <v>0</v>
      </c>
      <c r="I480" s="270">
        <f t="shared" si="19"/>
        <v>0</v>
      </c>
    </row>
    <row r="481" spans="2:9" s="245" customFormat="1" ht="10.199999999999999">
      <c r="B481" s="756"/>
      <c r="C481" s="757"/>
      <c r="D481" s="266"/>
      <c r="E481" s="267"/>
      <c r="F481" s="267"/>
      <c r="G481" s="268"/>
      <c r="H481" s="269">
        <f t="shared" si="18"/>
        <v>0</v>
      </c>
      <c r="I481" s="270">
        <f t="shared" si="19"/>
        <v>0</v>
      </c>
    </row>
    <row r="482" spans="2:9" s="245" customFormat="1" ht="10.199999999999999">
      <c r="B482" s="756"/>
      <c r="C482" s="757"/>
      <c r="D482" s="266"/>
      <c r="E482" s="267"/>
      <c r="F482" s="267"/>
      <c r="G482" s="268"/>
      <c r="H482" s="269">
        <f t="shared" si="18"/>
        <v>0</v>
      </c>
      <c r="I482" s="270">
        <f t="shared" si="19"/>
        <v>0</v>
      </c>
    </row>
    <row r="483" spans="2:9" s="245" customFormat="1" ht="10.199999999999999">
      <c r="B483" s="756"/>
      <c r="C483" s="757"/>
      <c r="D483" s="266"/>
      <c r="E483" s="267"/>
      <c r="F483" s="267"/>
      <c r="G483" s="268"/>
      <c r="H483" s="269">
        <f t="shared" si="18"/>
        <v>0</v>
      </c>
      <c r="I483" s="270">
        <f t="shared" si="19"/>
        <v>0</v>
      </c>
    </row>
    <row r="484" spans="2:9" s="245" customFormat="1" ht="10.199999999999999">
      <c r="B484" s="756"/>
      <c r="C484" s="757"/>
      <c r="D484" s="266"/>
      <c r="E484" s="267"/>
      <c r="F484" s="267"/>
      <c r="G484" s="268"/>
      <c r="H484" s="269">
        <f t="shared" si="18"/>
        <v>0</v>
      </c>
      <c r="I484" s="270">
        <f t="shared" si="19"/>
        <v>0</v>
      </c>
    </row>
    <row r="485" spans="2:9" s="245" customFormat="1" ht="10.199999999999999">
      <c r="B485" s="756"/>
      <c r="C485" s="757"/>
      <c r="D485" s="266"/>
      <c r="E485" s="267"/>
      <c r="F485" s="267"/>
      <c r="G485" s="268"/>
      <c r="H485" s="269">
        <f t="shared" si="18"/>
        <v>0</v>
      </c>
      <c r="I485" s="270">
        <f t="shared" si="19"/>
        <v>0</v>
      </c>
    </row>
    <row r="486" spans="2:9" s="245" customFormat="1" ht="10.199999999999999">
      <c r="B486" s="756"/>
      <c r="C486" s="757"/>
      <c r="D486" s="266"/>
      <c r="E486" s="267"/>
      <c r="F486" s="267"/>
      <c r="G486" s="268"/>
      <c r="H486" s="269">
        <f t="shared" si="18"/>
        <v>0</v>
      </c>
      <c r="I486" s="270">
        <f t="shared" si="19"/>
        <v>0</v>
      </c>
    </row>
    <row r="487" spans="2:9" s="245" customFormat="1" ht="10.199999999999999">
      <c r="B487" s="756"/>
      <c r="C487" s="757"/>
      <c r="D487" s="266"/>
      <c r="E487" s="267"/>
      <c r="F487" s="267"/>
      <c r="G487" s="268"/>
      <c r="H487" s="269">
        <f t="shared" si="18"/>
        <v>0</v>
      </c>
      <c r="I487" s="270">
        <f t="shared" si="19"/>
        <v>0</v>
      </c>
    </row>
    <row r="488" spans="2:9" s="245" customFormat="1" ht="10.199999999999999">
      <c r="B488" s="756"/>
      <c r="C488" s="757"/>
      <c r="D488" s="266"/>
      <c r="E488" s="267"/>
      <c r="F488" s="267"/>
      <c r="G488" s="268"/>
      <c r="H488" s="269">
        <f t="shared" si="18"/>
        <v>0</v>
      </c>
      <c r="I488" s="270">
        <f t="shared" si="19"/>
        <v>0</v>
      </c>
    </row>
    <row r="489" spans="2:9" s="245" customFormat="1" ht="10.199999999999999">
      <c r="B489" s="756"/>
      <c r="C489" s="757"/>
      <c r="D489" s="266"/>
      <c r="E489" s="267"/>
      <c r="F489" s="267"/>
      <c r="G489" s="268"/>
      <c r="H489" s="269">
        <f t="shared" si="18"/>
        <v>0</v>
      </c>
      <c r="I489" s="270">
        <f t="shared" si="19"/>
        <v>0</v>
      </c>
    </row>
    <row r="490" spans="2:9" s="245" customFormat="1" ht="10.199999999999999">
      <c r="B490" s="756"/>
      <c r="C490" s="757"/>
      <c r="D490" s="266"/>
      <c r="E490" s="267"/>
      <c r="F490" s="267"/>
      <c r="G490" s="268"/>
      <c r="H490" s="269">
        <f t="shared" si="18"/>
        <v>0</v>
      </c>
      <c r="I490" s="270">
        <f t="shared" si="19"/>
        <v>0</v>
      </c>
    </row>
    <row r="491" spans="2:9" s="245" customFormat="1" ht="10.199999999999999">
      <c r="B491" s="756"/>
      <c r="C491" s="757"/>
      <c r="D491" s="266"/>
      <c r="E491" s="267"/>
      <c r="F491" s="267"/>
      <c r="G491" s="268"/>
      <c r="H491" s="269">
        <f t="shared" si="18"/>
        <v>0</v>
      </c>
      <c r="I491" s="270">
        <f t="shared" si="19"/>
        <v>0</v>
      </c>
    </row>
    <row r="492" spans="2:9" s="245" customFormat="1" ht="10.199999999999999">
      <c r="B492" s="756"/>
      <c r="C492" s="757"/>
      <c r="D492" s="266"/>
      <c r="E492" s="267"/>
      <c r="F492" s="267"/>
      <c r="G492" s="268"/>
      <c r="H492" s="269">
        <f t="shared" si="18"/>
        <v>0</v>
      </c>
      <c r="I492" s="270">
        <f t="shared" si="19"/>
        <v>0</v>
      </c>
    </row>
    <row r="493" spans="2:9" s="245" customFormat="1" ht="10.199999999999999">
      <c r="B493" s="756"/>
      <c r="C493" s="757"/>
      <c r="D493" s="266"/>
      <c r="E493" s="267"/>
      <c r="F493" s="267"/>
      <c r="G493" s="268"/>
      <c r="H493" s="269">
        <f t="shared" si="18"/>
        <v>0</v>
      </c>
      <c r="I493" s="270">
        <f t="shared" si="19"/>
        <v>0</v>
      </c>
    </row>
    <row r="494" spans="2:9" s="245" customFormat="1" ht="10.199999999999999">
      <c r="B494" s="758"/>
      <c r="C494" s="759"/>
      <c r="D494" s="271"/>
      <c r="E494" s="272"/>
      <c r="F494" s="272"/>
      <c r="G494" s="273"/>
      <c r="H494" s="274">
        <f t="shared" si="18"/>
        <v>0</v>
      </c>
      <c r="I494" s="275">
        <f t="shared" si="19"/>
        <v>0</v>
      </c>
    </row>
    <row r="495" spans="2:9" s="244" customFormat="1" ht="12">
      <c r="B495" s="762" t="s">
        <v>233</v>
      </c>
      <c r="C495" s="763"/>
      <c r="D495" s="763"/>
      <c r="E495" s="763"/>
      <c r="F495" s="763"/>
      <c r="G495" s="764"/>
      <c r="H495" s="276">
        <f>ROUND(SUM(H445:H494),3)</f>
        <v>0</v>
      </c>
      <c r="I495" s="277">
        <f>ROUND(SUM(I445:I494),3)</f>
        <v>0</v>
      </c>
    </row>
    <row r="496" spans="2:9" s="244" customFormat="1" ht="12.6" thickBot="1">
      <c r="B496" s="765" t="s">
        <v>234</v>
      </c>
      <c r="C496" s="766"/>
      <c r="D496" s="766"/>
      <c r="E496" s="766"/>
      <c r="F496" s="766"/>
      <c r="G496" s="767"/>
      <c r="H496" s="768">
        <f>ROUND(I495-H495+I444,3)</f>
        <v>0</v>
      </c>
      <c r="I496" s="769"/>
    </row>
    <row r="497" spans="2:9" s="245" customFormat="1" ht="10.8" thickTop="1">
      <c r="B497" s="770" t="s">
        <v>5</v>
      </c>
      <c r="C497" s="771"/>
      <c r="D497" s="774" t="s">
        <v>6</v>
      </c>
      <c r="E497" s="775"/>
      <c r="F497" s="775"/>
      <c r="G497" s="775"/>
      <c r="H497" s="775"/>
      <c r="I497" s="776"/>
    </row>
    <row r="498" spans="2:9" s="245" customFormat="1" ht="10.199999999999999">
      <c r="B498" s="772"/>
      <c r="C498" s="773"/>
      <c r="D498" s="777" t="s">
        <v>235</v>
      </c>
      <c r="E498" s="778"/>
      <c r="F498" s="778"/>
      <c r="G498" s="778"/>
      <c r="H498" s="779" t="s">
        <v>236</v>
      </c>
      <c r="I498" s="780"/>
    </row>
    <row r="499" spans="2:9" s="245" customFormat="1" ht="10.199999999999999">
      <c r="B499" s="798" t="str">
        <f>B427</f>
        <v>YENİ YAPI</v>
      </c>
      <c r="C499" s="799"/>
      <c r="D499" s="802" t="str">
        <f>D427</f>
        <v>Emrah Kulaklı</v>
      </c>
      <c r="E499" s="803"/>
      <c r="F499" s="803"/>
      <c r="G499" s="803"/>
      <c r="H499" s="802" t="str">
        <f>H427</f>
        <v>Emrullah Yavaş</v>
      </c>
      <c r="I499" s="804"/>
    </row>
    <row r="500" spans="2:9" s="245" customFormat="1" ht="10.199999999999999">
      <c r="B500" s="800"/>
      <c r="C500" s="801"/>
      <c r="D500" s="802" t="str">
        <f>D428</f>
        <v>İnşaat Mühendisi</v>
      </c>
      <c r="E500" s="803"/>
      <c r="F500" s="803"/>
      <c r="G500" s="803"/>
      <c r="H500" s="802" t="str">
        <f>H428</f>
        <v>İnşaat Mühendisi</v>
      </c>
      <c r="I500" s="804"/>
    </row>
    <row r="501" spans="2:9" s="245" customFormat="1" ht="10.199999999999999">
      <c r="B501" s="800"/>
      <c r="C501" s="801"/>
      <c r="D501" s="259"/>
      <c r="H501" s="259"/>
      <c r="I501" s="254"/>
    </row>
    <row r="502" spans="2:9" s="245" customFormat="1" ht="10.199999999999999">
      <c r="B502" s="253"/>
      <c r="D502" s="259"/>
      <c r="H502" s="259"/>
      <c r="I502" s="254"/>
    </row>
    <row r="503" spans="2:9" s="245" customFormat="1" ht="10.8" thickBot="1">
      <c r="B503" s="255"/>
      <c r="C503" s="256"/>
      <c r="D503" s="260"/>
      <c r="E503" s="256"/>
      <c r="F503" s="256"/>
      <c r="G503" s="256"/>
      <c r="H503" s="260"/>
      <c r="I503" s="257"/>
    </row>
    <row r="504" spans="2:9" s="245" customFormat="1" ht="6" customHeight="1" thickTop="1"/>
    <row r="505" spans="2:9" ht="3.75" customHeight="1"/>
    <row r="506" spans="2:9" ht="9.75" customHeight="1" thickBot="1">
      <c r="B506" s="246"/>
      <c r="C506" s="246"/>
      <c r="D506" s="245"/>
      <c r="H506" s="247" t="s">
        <v>232</v>
      </c>
      <c r="I506" s="248">
        <f>I434+1</f>
        <v>7</v>
      </c>
    </row>
    <row r="507" spans="2:9" s="244" customFormat="1" ht="12" customHeight="1" thickTop="1">
      <c r="B507" s="278" t="s">
        <v>6</v>
      </c>
      <c r="C507" s="760" t="str">
        <f>C435</f>
        <v>:FARSYAPI</v>
      </c>
      <c r="D507" s="760"/>
      <c r="E507" s="760"/>
      <c r="F507" s="760"/>
      <c r="G507" s="760"/>
      <c r="H507" s="760"/>
      <c r="I507" s="761"/>
    </row>
    <row r="508" spans="2:9" s="244" customFormat="1" ht="12">
      <c r="B508" s="279" t="s">
        <v>5</v>
      </c>
      <c r="C508" s="783" t="str">
        <f t="shared" ref="C508:C511" si="20">C436</f>
        <v>:YENİ YAPI</v>
      </c>
      <c r="D508" s="783"/>
      <c r="E508" s="783"/>
      <c r="F508" s="783"/>
      <c r="G508" s="783"/>
      <c r="H508" s="783"/>
      <c r="I508" s="784"/>
    </row>
    <row r="509" spans="2:9" s="244" customFormat="1" ht="12" customHeight="1">
      <c r="B509" s="279" t="s">
        <v>230</v>
      </c>
      <c r="C509" s="785" t="str">
        <f t="shared" si="20"/>
        <v xml:space="preserve">:PANDROS </v>
      </c>
      <c r="D509" s="785"/>
      <c r="E509" s="785"/>
      <c r="F509" s="785"/>
      <c r="G509" s="785"/>
      <c r="H509" s="785"/>
      <c r="I509" s="786"/>
    </row>
    <row r="510" spans="2:9" s="244" customFormat="1" ht="12" customHeight="1">
      <c r="B510" s="279" t="s">
        <v>231</v>
      </c>
      <c r="C510" s="783" t="str">
        <f t="shared" si="20"/>
        <v>:İNCE İŞLER</v>
      </c>
      <c r="D510" s="783"/>
      <c r="E510" s="783"/>
      <c r="F510" s="783"/>
      <c r="G510" s="783"/>
      <c r="H510" s="783"/>
      <c r="I510" s="784"/>
    </row>
    <row r="511" spans="2:9" s="244" customFormat="1" ht="33" customHeight="1">
      <c r="B511" s="280" t="s">
        <v>228</v>
      </c>
      <c r="C511" s="787" t="str">
        <f t="shared" si="20"/>
        <v>:Elektrik Kesintisi</v>
      </c>
      <c r="D511" s="787"/>
      <c r="E511" s="787"/>
      <c r="F511" s="787"/>
      <c r="G511" s="787"/>
      <c r="H511" s="787"/>
      <c r="I511" s="788"/>
    </row>
    <row r="512" spans="2:9" s="244" customFormat="1" ht="12.6" thickBot="1">
      <c r="B512" s="281" t="s">
        <v>9</v>
      </c>
      <c r="C512" s="282" t="str">
        <f>C440</f>
        <v>:KES.05</v>
      </c>
      <c r="D512" s="283" t="s">
        <v>1</v>
      </c>
      <c r="E512" s="283" t="str">
        <f>E440</f>
        <v>:pkt</v>
      </c>
      <c r="F512" s="283"/>
      <c r="G512" s="283"/>
      <c r="H512" s="283" t="s">
        <v>198</v>
      </c>
      <c r="I512" s="284" t="str">
        <f>I440</f>
        <v>:1TL</v>
      </c>
    </row>
    <row r="513" spans="2:10" s="249" customFormat="1" ht="24" customHeight="1" thickTop="1" thickBot="1">
      <c r="B513" s="789" t="s">
        <v>229</v>
      </c>
      <c r="C513" s="790"/>
      <c r="D513" s="790"/>
      <c r="E513" s="790"/>
      <c r="F513" s="790"/>
      <c r="G513" s="790"/>
      <c r="H513" s="790"/>
      <c r="I513" s="791"/>
    </row>
    <row r="514" spans="2:10" s="244" customFormat="1" ht="12.6" thickTop="1">
      <c r="B514" s="792" t="s">
        <v>223</v>
      </c>
      <c r="C514" s="793"/>
      <c r="D514" s="793" t="s">
        <v>145</v>
      </c>
      <c r="E514" s="793"/>
      <c r="F514" s="793"/>
      <c r="G514" s="793"/>
      <c r="H514" s="796" t="s">
        <v>3</v>
      </c>
      <c r="I514" s="797"/>
    </row>
    <row r="515" spans="2:10" s="244" customFormat="1" ht="12">
      <c r="B515" s="794"/>
      <c r="C515" s="795"/>
      <c r="D515" s="251" t="s">
        <v>147</v>
      </c>
      <c r="E515" s="251" t="s">
        <v>224</v>
      </c>
      <c r="F515" s="251" t="s">
        <v>225</v>
      </c>
      <c r="G515" s="251" t="s">
        <v>148</v>
      </c>
      <c r="H515" s="258" t="s">
        <v>226</v>
      </c>
      <c r="I515" s="252" t="s">
        <v>227</v>
      </c>
      <c r="J515" s="250"/>
    </row>
    <row r="516" spans="2:10" s="244" customFormat="1" ht="12">
      <c r="B516" s="781" t="s">
        <v>237</v>
      </c>
      <c r="C516" s="782"/>
      <c r="D516" s="261"/>
      <c r="E516" s="262"/>
      <c r="F516" s="262"/>
      <c r="G516" s="263"/>
      <c r="H516" s="264"/>
      <c r="I516" s="265">
        <f>H496</f>
        <v>0</v>
      </c>
      <c r="J516" s="250"/>
    </row>
    <row r="517" spans="2:10" s="245" customFormat="1" ht="10.199999999999999">
      <c r="B517" s="756"/>
      <c r="C517" s="757"/>
      <c r="D517" s="266"/>
      <c r="E517" s="267"/>
      <c r="F517" s="267"/>
      <c r="G517" s="268"/>
      <c r="H517" s="269">
        <f>ROUND(IF(MID(B517,1,5)="MİNHA",PRODUCT(D517:G517),0),3)</f>
        <v>0</v>
      </c>
      <c r="I517" s="270">
        <f>ROUND(IF(MID(B517,1,5)&lt;&gt;"MİNHA",PRODUCT(D517:G517),0),3)</f>
        <v>0</v>
      </c>
    </row>
    <row r="518" spans="2:10" s="245" customFormat="1" ht="10.199999999999999">
      <c r="B518" s="756"/>
      <c r="C518" s="757"/>
      <c r="D518" s="266"/>
      <c r="E518" s="267"/>
      <c r="F518" s="267"/>
      <c r="G518" s="268"/>
      <c r="H518" s="269">
        <f t="shared" ref="H518:H566" si="21">ROUND(IF(MID(B518,1,5)="MİNHA",PRODUCT(D518:G518),0),3)</f>
        <v>0</v>
      </c>
      <c r="I518" s="270">
        <f t="shared" ref="I518:I566" si="22">ROUND(IF(MID(B518,1,5)&lt;&gt;"MİNHA",PRODUCT(D518:G518),0),3)</f>
        <v>0</v>
      </c>
    </row>
    <row r="519" spans="2:10" s="245" customFormat="1" ht="10.199999999999999">
      <c r="B519" s="756"/>
      <c r="C519" s="757"/>
      <c r="D519" s="266"/>
      <c r="E519" s="267"/>
      <c r="F519" s="267"/>
      <c r="G519" s="268"/>
      <c r="H519" s="269">
        <f t="shared" si="21"/>
        <v>0</v>
      </c>
      <c r="I519" s="270">
        <f t="shared" si="22"/>
        <v>0</v>
      </c>
    </row>
    <row r="520" spans="2:10" s="245" customFormat="1" ht="10.199999999999999">
      <c r="B520" s="756"/>
      <c r="C520" s="757"/>
      <c r="D520" s="266"/>
      <c r="E520" s="267"/>
      <c r="F520" s="267"/>
      <c r="G520" s="268"/>
      <c r="H520" s="269">
        <f t="shared" si="21"/>
        <v>0</v>
      </c>
      <c r="I520" s="270">
        <f t="shared" si="22"/>
        <v>0</v>
      </c>
    </row>
    <row r="521" spans="2:10" s="245" customFormat="1" ht="10.199999999999999">
      <c r="B521" s="756"/>
      <c r="C521" s="757"/>
      <c r="D521" s="266"/>
      <c r="E521" s="267"/>
      <c r="F521" s="267"/>
      <c r="G521" s="268"/>
      <c r="H521" s="269">
        <f t="shared" si="21"/>
        <v>0</v>
      </c>
      <c r="I521" s="270">
        <f t="shared" si="22"/>
        <v>0</v>
      </c>
    </row>
    <row r="522" spans="2:10" s="245" customFormat="1" ht="10.199999999999999">
      <c r="B522" s="756"/>
      <c r="C522" s="757"/>
      <c r="D522" s="266"/>
      <c r="E522" s="267"/>
      <c r="F522" s="267"/>
      <c r="G522" s="268"/>
      <c r="H522" s="269">
        <f t="shared" si="21"/>
        <v>0</v>
      </c>
      <c r="I522" s="270">
        <f t="shared" si="22"/>
        <v>0</v>
      </c>
    </row>
    <row r="523" spans="2:10" s="245" customFormat="1" ht="10.199999999999999">
      <c r="B523" s="756"/>
      <c r="C523" s="757"/>
      <c r="D523" s="266"/>
      <c r="E523" s="267"/>
      <c r="F523" s="267"/>
      <c r="G523" s="268"/>
      <c r="H523" s="269">
        <f t="shared" si="21"/>
        <v>0</v>
      </c>
      <c r="I523" s="270">
        <f t="shared" si="22"/>
        <v>0</v>
      </c>
    </row>
    <row r="524" spans="2:10" s="245" customFormat="1" ht="10.199999999999999">
      <c r="B524" s="756"/>
      <c r="C524" s="757"/>
      <c r="D524" s="266"/>
      <c r="E524" s="267"/>
      <c r="F524" s="267"/>
      <c r="G524" s="268"/>
      <c r="H524" s="269">
        <f t="shared" si="21"/>
        <v>0</v>
      </c>
      <c r="I524" s="270">
        <f t="shared" si="22"/>
        <v>0</v>
      </c>
    </row>
    <row r="525" spans="2:10" s="245" customFormat="1" ht="10.199999999999999">
      <c r="B525" s="756"/>
      <c r="C525" s="757"/>
      <c r="D525" s="266"/>
      <c r="E525" s="267"/>
      <c r="F525" s="267"/>
      <c r="G525" s="268"/>
      <c r="H525" s="269">
        <f t="shared" si="21"/>
        <v>0</v>
      </c>
      <c r="I525" s="270">
        <f t="shared" si="22"/>
        <v>0</v>
      </c>
    </row>
    <row r="526" spans="2:10" s="245" customFormat="1" ht="10.199999999999999">
      <c r="B526" s="756"/>
      <c r="C526" s="757"/>
      <c r="D526" s="266"/>
      <c r="E526" s="267"/>
      <c r="F526" s="267"/>
      <c r="G526" s="268"/>
      <c r="H526" s="269">
        <f t="shared" si="21"/>
        <v>0</v>
      </c>
      <c r="I526" s="270">
        <f t="shared" si="22"/>
        <v>0</v>
      </c>
    </row>
    <row r="527" spans="2:10" s="245" customFormat="1" ht="10.199999999999999">
      <c r="B527" s="756"/>
      <c r="C527" s="757"/>
      <c r="D527" s="266"/>
      <c r="E527" s="267"/>
      <c r="F527" s="267"/>
      <c r="G527" s="268"/>
      <c r="H527" s="269">
        <f t="shared" si="21"/>
        <v>0</v>
      </c>
      <c r="I527" s="270">
        <f t="shared" si="22"/>
        <v>0</v>
      </c>
    </row>
    <row r="528" spans="2:10" s="245" customFormat="1" ht="10.199999999999999">
      <c r="B528" s="756"/>
      <c r="C528" s="757"/>
      <c r="D528" s="266"/>
      <c r="E528" s="267"/>
      <c r="F528" s="267"/>
      <c r="G528" s="268"/>
      <c r="H528" s="269">
        <f t="shared" si="21"/>
        <v>0</v>
      </c>
      <c r="I528" s="270">
        <f t="shared" si="22"/>
        <v>0</v>
      </c>
    </row>
    <row r="529" spans="2:9" s="245" customFormat="1" ht="10.199999999999999">
      <c r="B529" s="756"/>
      <c r="C529" s="757"/>
      <c r="D529" s="266"/>
      <c r="E529" s="267"/>
      <c r="F529" s="267"/>
      <c r="G529" s="268"/>
      <c r="H529" s="269">
        <f t="shared" si="21"/>
        <v>0</v>
      </c>
      <c r="I529" s="270">
        <f t="shared" si="22"/>
        <v>0</v>
      </c>
    </row>
    <row r="530" spans="2:9" s="245" customFormat="1" ht="10.199999999999999">
      <c r="B530" s="756"/>
      <c r="C530" s="757"/>
      <c r="D530" s="266"/>
      <c r="E530" s="267"/>
      <c r="F530" s="267"/>
      <c r="G530" s="268"/>
      <c r="H530" s="269">
        <f t="shared" si="21"/>
        <v>0</v>
      </c>
      <c r="I530" s="270">
        <f t="shared" si="22"/>
        <v>0</v>
      </c>
    </row>
    <row r="531" spans="2:9" s="245" customFormat="1" ht="10.199999999999999">
      <c r="B531" s="756"/>
      <c r="C531" s="757"/>
      <c r="D531" s="266"/>
      <c r="E531" s="267"/>
      <c r="F531" s="267"/>
      <c r="G531" s="268"/>
      <c r="H531" s="269">
        <f t="shared" si="21"/>
        <v>0</v>
      </c>
      <c r="I531" s="270">
        <f t="shared" si="22"/>
        <v>0</v>
      </c>
    </row>
    <row r="532" spans="2:9" s="245" customFormat="1" ht="10.199999999999999">
      <c r="B532" s="756"/>
      <c r="C532" s="757"/>
      <c r="D532" s="266"/>
      <c r="E532" s="267"/>
      <c r="F532" s="267"/>
      <c r="G532" s="268"/>
      <c r="H532" s="269">
        <f t="shared" si="21"/>
        <v>0</v>
      </c>
      <c r="I532" s="270">
        <f t="shared" si="22"/>
        <v>0</v>
      </c>
    </row>
    <row r="533" spans="2:9" s="245" customFormat="1" ht="10.199999999999999">
      <c r="B533" s="756"/>
      <c r="C533" s="757"/>
      <c r="D533" s="266"/>
      <c r="E533" s="267"/>
      <c r="F533" s="267"/>
      <c r="G533" s="268"/>
      <c r="H533" s="269">
        <f t="shared" si="21"/>
        <v>0</v>
      </c>
      <c r="I533" s="270">
        <f t="shared" si="22"/>
        <v>0</v>
      </c>
    </row>
    <row r="534" spans="2:9" s="245" customFormat="1" ht="10.199999999999999">
      <c r="B534" s="756"/>
      <c r="C534" s="757"/>
      <c r="D534" s="266"/>
      <c r="E534" s="267"/>
      <c r="F534" s="267"/>
      <c r="G534" s="268"/>
      <c r="H534" s="269">
        <f t="shared" si="21"/>
        <v>0</v>
      </c>
      <c r="I534" s="270">
        <f t="shared" si="22"/>
        <v>0</v>
      </c>
    </row>
    <row r="535" spans="2:9" s="245" customFormat="1" ht="10.199999999999999">
      <c r="B535" s="756"/>
      <c r="C535" s="757"/>
      <c r="D535" s="266"/>
      <c r="E535" s="267"/>
      <c r="F535" s="267"/>
      <c r="G535" s="268"/>
      <c r="H535" s="269">
        <f t="shared" si="21"/>
        <v>0</v>
      </c>
      <c r="I535" s="270">
        <f t="shared" si="22"/>
        <v>0</v>
      </c>
    </row>
    <row r="536" spans="2:9" s="245" customFormat="1" ht="10.199999999999999">
      <c r="B536" s="756"/>
      <c r="C536" s="757"/>
      <c r="D536" s="266"/>
      <c r="E536" s="267"/>
      <c r="F536" s="267"/>
      <c r="G536" s="268"/>
      <c r="H536" s="269">
        <f t="shared" si="21"/>
        <v>0</v>
      </c>
      <c r="I536" s="270">
        <f t="shared" si="22"/>
        <v>0</v>
      </c>
    </row>
    <row r="537" spans="2:9" s="245" customFormat="1" ht="10.199999999999999">
      <c r="B537" s="756"/>
      <c r="C537" s="757"/>
      <c r="D537" s="266"/>
      <c r="E537" s="267"/>
      <c r="F537" s="267"/>
      <c r="G537" s="268"/>
      <c r="H537" s="269">
        <f t="shared" si="21"/>
        <v>0</v>
      </c>
      <c r="I537" s="270">
        <f t="shared" si="22"/>
        <v>0</v>
      </c>
    </row>
    <row r="538" spans="2:9" s="245" customFormat="1" ht="10.199999999999999">
      <c r="B538" s="756"/>
      <c r="C538" s="757"/>
      <c r="D538" s="266"/>
      <c r="E538" s="267"/>
      <c r="F538" s="267"/>
      <c r="G538" s="268"/>
      <c r="H538" s="269">
        <f t="shared" si="21"/>
        <v>0</v>
      </c>
      <c r="I538" s="270">
        <f t="shared" si="22"/>
        <v>0</v>
      </c>
    </row>
    <row r="539" spans="2:9" s="245" customFormat="1" ht="10.199999999999999">
      <c r="B539" s="756"/>
      <c r="C539" s="757"/>
      <c r="D539" s="266"/>
      <c r="E539" s="267"/>
      <c r="F539" s="267"/>
      <c r="G539" s="268"/>
      <c r="H539" s="269">
        <f t="shared" si="21"/>
        <v>0</v>
      </c>
      <c r="I539" s="270">
        <f t="shared" si="22"/>
        <v>0</v>
      </c>
    </row>
    <row r="540" spans="2:9" s="245" customFormat="1" ht="10.199999999999999">
      <c r="B540" s="756"/>
      <c r="C540" s="757"/>
      <c r="D540" s="266"/>
      <c r="E540" s="267"/>
      <c r="F540" s="267"/>
      <c r="G540" s="268"/>
      <c r="H540" s="269">
        <f t="shared" si="21"/>
        <v>0</v>
      </c>
      <c r="I540" s="270">
        <f t="shared" si="22"/>
        <v>0</v>
      </c>
    </row>
    <row r="541" spans="2:9" s="245" customFormat="1" ht="10.199999999999999">
      <c r="B541" s="756"/>
      <c r="C541" s="757"/>
      <c r="D541" s="266"/>
      <c r="E541" s="267"/>
      <c r="F541" s="267"/>
      <c r="G541" s="268"/>
      <c r="H541" s="269">
        <f t="shared" si="21"/>
        <v>0</v>
      </c>
      <c r="I541" s="270">
        <f t="shared" si="22"/>
        <v>0</v>
      </c>
    </row>
    <row r="542" spans="2:9" s="245" customFormat="1" ht="10.199999999999999">
      <c r="B542" s="756"/>
      <c r="C542" s="757"/>
      <c r="D542" s="266"/>
      <c r="E542" s="267"/>
      <c r="F542" s="267"/>
      <c r="G542" s="268"/>
      <c r="H542" s="269">
        <f t="shared" si="21"/>
        <v>0</v>
      </c>
      <c r="I542" s="270">
        <f t="shared" si="22"/>
        <v>0</v>
      </c>
    </row>
    <row r="543" spans="2:9" s="245" customFormat="1" ht="10.199999999999999">
      <c r="B543" s="756"/>
      <c r="C543" s="757"/>
      <c r="D543" s="266"/>
      <c r="E543" s="267"/>
      <c r="F543" s="267"/>
      <c r="G543" s="268"/>
      <c r="H543" s="269">
        <f t="shared" si="21"/>
        <v>0</v>
      </c>
      <c r="I543" s="270">
        <f t="shared" si="22"/>
        <v>0</v>
      </c>
    </row>
    <row r="544" spans="2:9" s="245" customFormat="1" ht="10.199999999999999">
      <c r="B544" s="756"/>
      <c r="C544" s="757"/>
      <c r="D544" s="266"/>
      <c r="E544" s="267"/>
      <c r="F544" s="267"/>
      <c r="G544" s="268"/>
      <c r="H544" s="269">
        <f t="shared" si="21"/>
        <v>0</v>
      </c>
      <c r="I544" s="270">
        <f t="shared" si="22"/>
        <v>0</v>
      </c>
    </row>
    <row r="545" spans="2:9" s="245" customFormat="1" ht="10.199999999999999">
      <c r="B545" s="756"/>
      <c r="C545" s="757"/>
      <c r="D545" s="266"/>
      <c r="E545" s="267"/>
      <c r="F545" s="267"/>
      <c r="G545" s="268"/>
      <c r="H545" s="269">
        <f t="shared" si="21"/>
        <v>0</v>
      </c>
      <c r="I545" s="270">
        <f t="shared" si="22"/>
        <v>0</v>
      </c>
    </row>
    <row r="546" spans="2:9" s="245" customFormat="1" ht="10.199999999999999">
      <c r="B546" s="756"/>
      <c r="C546" s="757"/>
      <c r="D546" s="266"/>
      <c r="E546" s="267"/>
      <c r="F546" s="267"/>
      <c r="G546" s="268"/>
      <c r="H546" s="269">
        <f t="shared" si="21"/>
        <v>0</v>
      </c>
      <c r="I546" s="270">
        <f t="shared" si="22"/>
        <v>0</v>
      </c>
    </row>
    <row r="547" spans="2:9" s="245" customFormat="1" ht="10.199999999999999">
      <c r="B547" s="756"/>
      <c r="C547" s="757"/>
      <c r="D547" s="266"/>
      <c r="E547" s="267"/>
      <c r="F547" s="267"/>
      <c r="G547" s="268"/>
      <c r="H547" s="269">
        <f t="shared" si="21"/>
        <v>0</v>
      </c>
      <c r="I547" s="270">
        <f t="shared" si="22"/>
        <v>0</v>
      </c>
    </row>
    <row r="548" spans="2:9" s="245" customFormat="1" ht="10.199999999999999">
      <c r="B548" s="756"/>
      <c r="C548" s="757"/>
      <c r="D548" s="266"/>
      <c r="E548" s="267"/>
      <c r="F548" s="267"/>
      <c r="G548" s="268"/>
      <c r="H548" s="269">
        <f t="shared" si="21"/>
        <v>0</v>
      </c>
      <c r="I548" s="270">
        <f t="shared" si="22"/>
        <v>0</v>
      </c>
    </row>
    <row r="549" spans="2:9" s="245" customFormat="1" ht="10.199999999999999">
      <c r="B549" s="756"/>
      <c r="C549" s="757"/>
      <c r="D549" s="266"/>
      <c r="E549" s="267"/>
      <c r="F549" s="267"/>
      <c r="G549" s="268"/>
      <c r="H549" s="269">
        <f t="shared" si="21"/>
        <v>0</v>
      </c>
      <c r="I549" s="270">
        <f t="shared" si="22"/>
        <v>0</v>
      </c>
    </row>
    <row r="550" spans="2:9" s="245" customFormat="1" ht="10.199999999999999">
      <c r="B550" s="756"/>
      <c r="C550" s="757"/>
      <c r="D550" s="266"/>
      <c r="E550" s="267"/>
      <c r="F550" s="267"/>
      <c r="G550" s="268"/>
      <c r="H550" s="269">
        <f t="shared" si="21"/>
        <v>0</v>
      </c>
      <c r="I550" s="270">
        <f t="shared" si="22"/>
        <v>0</v>
      </c>
    </row>
    <row r="551" spans="2:9" s="245" customFormat="1" ht="10.199999999999999">
      <c r="B551" s="756"/>
      <c r="C551" s="757"/>
      <c r="D551" s="266"/>
      <c r="E551" s="267"/>
      <c r="F551" s="267"/>
      <c r="G551" s="268"/>
      <c r="H551" s="269">
        <f t="shared" si="21"/>
        <v>0</v>
      </c>
      <c r="I551" s="270">
        <f t="shared" si="22"/>
        <v>0</v>
      </c>
    </row>
    <row r="552" spans="2:9" s="245" customFormat="1" ht="10.199999999999999">
      <c r="B552" s="756"/>
      <c r="C552" s="757"/>
      <c r="D552" s="266"/>
      <c r="E552" s="267"/>
      <c r="F552" s="267"/>
      <c r="G552" s="268"/>
      <c r="H552" s="269">
        <f t="shared" si="21"/>
        <v>0</v>
      </c>
      <c r="I552" s="270">
        <f t="shared" si="22"/>
        <v>0</v>
      </c>
    </row>
    <row r="553" spans="2:9" s="245" customFormat="1" ht="10.199999999999999">
      <c r="B553" s="756"/>
      <c r="C553" s="757"/>
      <c r="D553" s="266"/>
      <c r="E553" s="267"/>
      <c r="F553" s="267"/>
      <c r="G553" s="268"/>
      <c r="H553" s="269">
        <f t="shared" si="21"/>
        <v>0</v>
      </c>
      <c r="I553" s="270">
        <f t="shared" si="22"/>
        <v>0</v>
      </c>
    </row>
    <row r="554" spans="2:9" s="245" customFormat="1" ht="10.199999999999999">
      <c r="B554" s="756"/>
      <c r="C554" s="757"/>
      <c r="D554" s="266"/>
      <c r="E554" s="267"/>
      <c r="F554" s="267"/>
      <c r="G554" s="268"/>
      <c r="H554" s="269">
        <f t="shared" si="21"/>
        <v>0</v>
      </c>
      <c r="I554" s="270">
        <f t="shared" si="22"/>
        <v>0</v>
      </c>
    </row>
    <row r="555" spans="2:9" s="245" customFormat="1" ht="10.199999999999999">
      <c r="B555" s="756"/>
      <c r="C555" s="757"/>
      <c r="D555" s="266"/>
      <c r="E555" s="267"/>
      <c r="F555" s="267"/>
      <c r="G555" s="268"/>
      <c r="H555" s="269">
        <f t="shared" si="21"/>
        <v>0</v>
      </c>
      <c r="I555" s="270">
        <f t="shared" si="22"/>
        <v>0</v>
      </c>
    </row>
    <row r="556" spans="2:9" s="245" customFormat="1" ht="10.199999999999999">
      <c r="B556" s="756"/>
      <c r="C556" s="757"/>
      <c r="D556" s="266"/>
      <c r="E556" s="267"/>
      <c r="F556" s="267"/>
      <c r="G556" s="268"/>
      <c r="H556" s="269">
        <f t="shared" si="21"/>
        <v>0</v>
      </c>
      <c r="I556" s="270">
        <f t="shared" si="22"/>
        <v>0</v>
      </c>
    </row>
    <row r="557" spans="2:9" s="245" customFormat="1" ht="10.199999999999999">
      <c r="B557" s="756"/>
      <c r="C557" s="757"/>
      <c r="D557" s="266"/>
      <c r="E557" s="267"/>
      <c r="F557" s="267"/>
      <c r="G557" s="268"/>
      <c r="H557" s="269">
        <f t="shared" si="21"/>
        <v>0</v>
      </c>
      <c r="I557" s="270">
        <f t="shared" si="22"/>
        <v>0</v>
      </c>
    </row>
    <row r="558" spans="2:9" s="245" customFormat="1" ht="10.199999999999999">
      <c r="B558" s="756"/>
      <c r="C558" s="757"/>
      <c r="D558" s="266"/>
      <c r="E558" s="267"/>
      <c r="F558" s="267"/>
      <c r="G558" s="268"/>
      <c r="H558" s="269">
        <f t="shared" si="21"/>
        <v>0</v>
      </c>
      <c r="I558" s="270">
        <f t="shared" si="22"/>
        <v>0</v>
      </c>
    </row>
    <row r="559" spans="2:9" s="245" customFormat="1" ht="10.199999999999999">
      <c r="B559" s="756"/>
      <c r="C559" s="757"/>
      <c r="D559" s="266"/>
      <c r="E559" s="267"/>
      <c r="F559" s="267"/>
      <c r="G559" s="268"/>
      <c r="H559" s="269">
        <f t="shared" si="21"/>
        <v>0</v>
      </c>
      <c r="I559" s="270">
        <f t="shared" si="22"/>
        <v>0</v>
      </c>
    </row>
    <row r="560" spans="2:9" s="245" customFormat="1" ht="10.199999999999999">
      <c r="B560" s="756"/>
      <c r="C560" s="757"/>
      <c r="D560" s="266"/>
      <c r="E560" s="267"/>
      <c r="F560" s="267"/>
      <c r="G560" s="268"/>
      <c r="H560" s="269">
        <f t="shared" si="21"/>
        <v>0</v>
      </c>
      <c r="I560" s="270">
        <f t="shared" si="22"/>
        <v>0</v>
      </c>
    </row>
    <row r="561" spans="2:9" s="245" customFormat="1" ht="10.199999999999999">
      <c r="B561" s="756"/>
      <c r="C561" s="757"/>
      <c r="D561" s="266"/>
      <c r="E561" s="267"/>
      <c r="F561" s="267"/>
      <c r="G561" s="268"/>
      <c r="H561" s="269">
        <f t="shared" si="21"/>
        <v>0</v>
      </c>
      <c r="I561" s="270">
        <f t="shared" si="22"/>
        <v>0</v>
      </c>
    </row>
    <row r="562" spans="2:9" s="245" customFormat="1" ht="10.199999999999999">
      <c r="B562" s="756"/>
      <c r="C562" s="757"/>
      <c r="D562" s="266"/>
      <c r="E562" s="267"/>
      <c r="F562" s="267"/>
      <c r="G562" s="268"/>
      <c r="H562" s="269">
        <f t="shared" si="21"/>
        <v>0</v>
      </c>
      <c r="I562" s="270">
        <f t="shared" si="22"/>
        <v>0</v>
      </c>
    </row>
    <row r="563" spans="2:9" s="245" customFormat="1" ht="10.199999999999999">
      <c r="B563" s="756"/>
      <c r="C563" s="757"/>
      <c r="D563" s="266"/>
      <c r="E563" s="267"/>
      <c r="F563" s="267"/>
      <c r="G563" s="268"/>
      <c r="H563" s="269">
        <f t="shared" si="21"/>
        <v>0</v>
      </c>
      <c r="I563" s="270">
        <f t="shared" si="22"/>
        <v>0</v>
      </c>
    </row>
    <row r="564" spans="2:9" s="245" customFormat="1" ht="10.199999999999999">
      <c r="B564" s="756"/>
      <c r="C564" s="757"/>
      <c r="D564" s="266"/>
      <c r="E564" s="267"/>
      <c r="F564" s="267"/>
      <c r="G564" s="268"/>
      <c r="H564" s="269">
        <f t="shared" si="21"/>
        <v>0</v>
      </c>
      <c r="I564" s="270">
        <f t="shared" si="22"/>
        <v>0</v>
      </c>
    </row>
    <row r="565" spans="2:9" s="245" customFormat="1" ht="10.199999999999999">
      <c r="B565" s="756"/>
      <c r="C565" s="757"/>
      <c r="D565" s="266"/>
      <c r="E565" s="267"/>
      <c r="F565" s="267"/>
      <c r="G565" s="268"/>
      <c r="H565" s="269">
        <f t="shared" si="21"/>
        <v>0</v>
      </c>
      <c r="I565" s="270">
        <f t="shared" si="22"/>
        <v>0</v>
      </c>
    </row>
    <row r="566" spans="2:9" s="245" customFormat="1" ht="10.199999999999999">
      <c r="B566" s="758"/>
      <c r="C566" s="759"/>
      <c r="D566" s="271"/>
      <c r="E566" s="272"/>
      <c r="F566" s="272"/>
      <c r="G566" s="273"/>
      <c r="H566" s="274">
        <f t="shared" si="21"/>
        <v>0</v>
      </c>
      <c r="I566" s="275">
        <f t="shared" si="22"/>
        <v>0</v>
      </c>
    </row>
    <row r="567" spans="2:9" s="244" customFormat="1" ht="12">
      <c r="B567" s="762" t="s">
        <v>233</v>
      </c>
      <c r="C567" s="763"/>
      <c r="D567" s="763"/>
      <c r="E567" s="763"/>
      <c r="F567" s="763"/>
      <c r="G567" s="764"/>
      <c r="H567" s="276">
        <f>ROUND(SUM(H517:H566),3)</f>
        <v>0</v>
      </c>
      <c r="I567" s="277">
        <f>ROUND(SUM(I517:I566),3)</f>
        <v>0</v>
      </c>
    </row>
    <row r="568" spans="2:9" s="244" customFormat="1" ht="12.6" thickBot="1">
      <c r="B568" s="765" t="s">
        <v>234</v>
      </c>
      <c r="C568" s="766"/>
      <c r="D568" s="766"/>
      <c r="E568" s="766"/>
      <c r="F568" s="766"/>
      <c r="G568" s="767"/>
      <c r="H568" s="768">
        <f>ROUND(I567-H567+I516,3)</f>
        <v>0</v>
      </c>
      <c r="I568" s="769"/>
    </row>
    <row r="569" spans="2:9" s="245" customFormat="1" ht="10.8" thickTop="1">
      <c r="B569" s="770" t="s">
        <v>5</v>
      </c>
      <c r="C569" s="771"/>
      <c r="D569" s="774" t="s">
        <v>6</v>
      </c>
      <c r="E569" s="775"/>
      <c r="F569" s="775"/>
      <c r="G569" s="775"/>
      <c r="H569" s="775"/>
      <c r="I569" s="776"/>
    </row>
    <row r="570" spans="2:9" s="245" customFormat="1" ht="10.199999999999999">
      <c r="B570" s="772"/>
      <c r="C570" s="773"/>
      <c r="D570" s="777" t="s">
        <v>235</v>
      </c>
      <c r="E570" s="778"/>
      <c r="F570" s="778"/>
      <c r="G570" s="778"/>
      <c r="H570" s="779" t="s">
        <v>236</v>
      </c>
      <c r="I570" s="780"/>
    </row>
    <row r="571" spans="2:9" s="245" customFormat="1" ht="10.199999999999999">
      <c r="B571" s="798" t="str">
        <f>B499</f>
        <v>YENİ YAPI</v>
      </c>
      <c r="C571" s="799"/>
      <c r="D571" s="802" t="str">
        <f>D499</f>
        <v>Emrah Kulaklı</v>
      </c>
      <c r="E571" s="803"/>
      <c r="F571" s="803"/>
      <c r="G571" s="803"/>
      <c r="H571" s="802" t="str">
        <f>H499</f>
        <v>Emrullah Yavaş</v>
      </c>
      <c r="I571" s="804"/>
    </row>
    <row r="572" spans="2:9" s="245" customFormat="1" ht="10.199999999999999">
      <c r="B572" s="800"/>
      <c r="C572" s="801"/>
      <c r="D572" s="802" t="str">
        <f>D500</f>
        <v>İnşaat Mühendisi</v>
      </c>
      <c r="E572" s="803"/>
      <c r="F572" s="803"/>
      <c r="G572" s="803"/>
      <c r="H572" s="802" t="str">
        <f>H500</f>
        <v>İnşaat Mühendisi</v>
      </c>
      <c r="I572" s="804"/>
    </row>
    <row r="573" spans="2:9" s="245" customFormat="1" ht="10.199999999999999">
      <c r="B573" s="800"/>
      <c r="C573" s="801"/>
      <c r="D573" s="259"/>
      <c r="H573" s="259"/>
      <c r="I573" s="254"/>
    </row>
    <row r="574" spans="2:9" s="245" customFormat="1" ht="10.199999999999999">
      <c r="B574" s="253"/>
      <c r="D574" s="259"/>
      <c r="H574" s="259"/>
      <c r="I574" s="254"/>
    </row>
    <row r="575" spans="2:9" s="245" customFormat="1" ht="10.8" thickBot="1">
      <c r="B575" s="255"/>
      <c r="C575" s="256"/>
      <c r="D575" s="260"/>
      <c r="E575" s="256"/>
      <c r="F575" s="256"/>
      <c r="G575" s="256"/>
      <c r="H575" s="260"/>
      <c r="I575" s="257"/>
    </row>
    <row r="576" spans="2:9" s="245" customFormat="1" ht="6" customHeight="1" thickTop="1"/>
    <row r="577" spans="2:10" ht="3.75" customHeight="1"/>
    <row r="578" spans="2:10" ht="9.75" customHeight="1" thickBot="1">
      <c r="B578" s="246"/>
      <c r="C578" s="246"/>
      <c r="D578" s="245"/>
      <c r="H578" s="247" t="s">
        <v>232</v>
      </c>
      <c r="I578" s="248">
        <f>I506+1</f>
        <v>8</v>
      </c>
    </row>
    <row r="579" spans="2:10" s="244" customFormat="1" ht="12" customHeight="1" thickTop="1">
      <c r="B579" s="278" t="s">
        <v>6</v>
      </c>
      <c r="C579" s="760" t="str">
        <f>C507</f>
        <v>:FARSYAPI</v>
      </c>
      <c r="D579" s="760"/>
      <c r="E579" s="760"/>
      <c r="F579" s="760"/>
      <c r="G579" s="760"/>
      <c r="H579" s="760"/>
      <c r="I579" s="761"/>
    </row>
    <row r="580" spans="2:10" s="244" customFormat="1" ht="12">
      <c r="B580" s="279" t="s">
        <v>5</v>
      </c>
      <c r="C580" s="783" t="str">
        <f t="shared" ref="C580:C583" si="23">C508</f>
        <v>:YENİ YAPI</v>
      </c>
      <c r="D580" s="783"/>
      <c r="E580" s="783"/>
      <c r="F580" s="783"/>
      <c r="G580" s="783"/>
      <c r="H580" s="783"/>
      <c r="I580" s="784"/>
    </row>
    <row r="581" spans="2:10" s="244" customFormat="1" ht="12" customHeight="1">
      <c r="B581" s="279" t="s">
        <v>230</v>
      </c>
      <c r="C581" s="785" t="str">
        <f t="shared" si="23"/>
        <v xml:space="preserve">:PANDROS </v>
      </c>
      <c r="D581" s="785"/>
      <c r="E581" s="785"/>
      <c r="F581" s="785"/>
      <c r="G581" s="785"/>
      <c r="H581" s="785"/>
      <c r="I581" s="786"/>
    </row>
    <row r="582" spans="2:10" s="244" customFormat="1" ht="12" customHeight="1">
      <c r="B582" s="279" t="s">
        <v>231</v>
      </c>
      <c r="C582" s="783" t="str">
        <f t="shared" si="23"/>
        <v>:İNCE İŞLER</v>
      </c>
      <c r="D582" s="783"/>
      <c r="E582" s="783"/>
      <c r="F582" s="783"/>
      <c r="G582" s="783"/>
      <c r="H582" s="783"/>
      <c r="I582" s="784"/>
    </row>
    <row r="583" spans="2:10" s="244" customFormat="1" ht="33" customHeight="1">
      <c r="B583" s="280" t="s">
        <v>228</v>
      </c>
      <c r="C583" s="787" t="str">
        <f t="shared" si="23"/>
        <v>:Elektrik Kesintisi</v>
      </c>
      <c r="D583" s="787"/>
      <c r="E583" s="787"/>
      <c r="F583" s="787"/>
      <c r="G583" s="787"/>
      <c r="H583" s="787"/>
      <c r="I583" s="788"/>
    </row>
    <row r="584" spans="2:10" s="244" customFormat="1" ht="12.6" thickBot="1">
      <c r="B584" s="281" t="s">
        <v>9</v>
      </c>
      <c r="C584" s="282" t="str">
        <f>C512</f>
        <v>:KES.05</v>
      </c>
      <c r="D584" s="283" t="s">
        <v>1</v>
      </c>
      <c r="E584" s="283" t="str">
        <f>E512</f>
        <v>:pkt</v>
      </c>
      <c r="F584" s="283"/>
      <c r="G584" s="283"/>
      <c r="H584" s="283" t="s">
        <v>198</v>
      </c>
      <c r="I584" s="284" t="str">
        <f>I512</f>
        <v>:1TL</v>
      </c>
    </row>
    <row r="585" spans="2:10" s="249" customFormat="1" ht="24" customHeight="1" thickTop="1" thickBot="1">
      <c r="B585" s="789" t="s">
        <v>229</v>
      </c>
      <c r="C585" s="790"/>
      <c r="D585" s="790"/>
      <c r="E585" s="790"/>
      <c r="F585" s="790"/>
      <c r="G585" s="790"/>
      <c r="H585" s="790"/>
      <c r="I585" s="791"/>
    </row>
    <row r="586" spans="2:10" s="244" customFormat="1" ht="12.6" thickTop="1">
      <c r="B586" s="792" t="s">
        <v>223</v>
      </c>
      <c r="C586" s="793"/>
      <c r="D586" s="793" t="s">
        <v>145</v>
      </c>
      <c r="E586" s="793"/>
      <c r="F586" s="793"/>
      <c r="G586" s="793"/>
      <c r="H586" s="796" t="s">
        <v>3</v>
      </c>
      <c r="I586" s="797"/>
    </row>
    <row r="587" spans="2:10" s="244" customFormat="1" ht="12">
      <c r="B587" s="794"/>
      <c r="C587" s="795"/>
      <c r="D587" s="251" t="s">
        <v>147</v>
      </c>
      <c r="E587" s="251" t="s">
        <v>224</v>
      </c>
      <c r="F587" s="251" t="s">
        <v>225</v>
      </c>
      <c r="G587" s="251" t="s">
        <v>148</v>
      </c>
      <c r="H587" s="258" t="s">
        <v>226</v>
      </c>
      <c r="I587" s="252" t="s">
        <v>227</v>
      </c>
      <c r="J587" s="250"/>
    </row>
    <row r="588" spans="2:10" s="244" customFormat="1" ht="12">
      <c r="B588" s="781" t="s">
        <v>237</v>
      </c>
      <c r="C588" s="782"/>
      <c r="D588" s="261"/>
      <c r="E588" s="262"/>
      <c r="F588" s="262"/>
      <c r="G588" s="263"/>
      <c r="H588" s="264"/>
      <c r="I588" s="265">
        <f>H568</f>
        <v>0</v>
      </c>
      <c r="J588" s="250"/>
    </row>
    <row r="589" spans="2:10" s="245" customFormat="1" ht="10.199999999999999">
      <c r="B589" s="756"/>
      <c r="C589" s="757"/>
      <c r="D589" s="266"/>
      <c r="E589" s="267"/>
      <c r="F589" s="267"/>
      <c r="G589" s="268"/>
      <c r="H589" s="269">
        <f>ROUND(IF(MID(B589,1,5)="MİNHA",PRODUCT(D589:G589),0),3)</f>
        <v>0</v>
      </c>
      <c r="I589" s="270">
        <f>ROUND(IF(MID(B589,1,5)&lt;&gt;"MİNHA",PRODUCT(D589:G589),0),3)</f>
        <v>0</v>
      </c>
    </row>
    <row r="590" spans="2:10" s="245" customFormat="1" ht="10.199999999999999">
      <c r="B590" s="756"/>
      <c r="C590" s="757"/>
      <c r="D590" s="266"/>
      <c r="E590" s="267"/>
      <c r="F590" s="267"/>
      <c r="G590" s="268"/>
      <c r="H590" s="269">
        <f t="shared" ref="H590:H638" si="24">ROUND(IF(MID(B590,1,5)="MİNHA",PRODUCT(D590:G590),0),3)</f>
        <v>0</v>
      </c>
      <c r="I590" s="270">
        <f t="shared" ref="I590:I638" si="25">ROUND(IF(MID(B590,1,5)&lt;&gt;"MİNHA",PRODUCT(D590:G590),0),3)</f>
        <v>0</v>
      </c>
    </row>
    <row r="591" spans="2:10" s="245" customFormat="1" ht="10.199999999999999">
      <c r="B591" s="756"/>
      <c r="C591" s="757"/>
      <c r="D591" s="266"/>
      <c r="E591" s="267"/>
      <c r="F591" s="267"/>
      <c r="G591" s="268"/>
      <c r="H591" s="269">
        <f t="shared" si="24"/>
        <v>0</v>
      </c>
      <c r="I591" s="270">
        <f t="shared" si="25"/>
        <v>0</v>
      </c>
    </row>
    <row r="592" spans="2:10" s="245" customFormat="1" ht="10.199999999999999">
      <c r="B592" s="756"/>
      <c r="C592" s="757"/>
      <c r="D592" s="266"/>
      <c r="E592" s="267"/>
      <c r="F592" s="267"/>
      <c r="G592" s="268"/>
      <c r="H592" s="269">
        <f t="shared" si="24"/>
        <v>0</v>
      </c>
      <c r="I592" s="270">
        <f t="shared" si="25"/>
        <v>0</v>
      </c>
    </row>
    <row r="593" spans="2:9" s="245" customFormat="1" ht="10.199999999999999">
      <c r="B593" s="756"/>
      <c r="C593" s="757"/>
      <c r="D593" s="266"/>
      <c r="E593" s="267"/>
      <c r="F593" s="267"/>
      <c r="G593" s="268"/>
      <c r="H593" s="269">
        <f t="shared" si="24"/>
        <v>0</v>
      </c>
      <c r="I593" s="270">
        <f t="shared" si="25"/>
        <v>0</v>
      </c>
    </row>
    <row r="594" spans="2:9" s="245" customFormat="1" ht="10.199999999999999">
      <c r="B594" s="756"/>
      <c r="C594" s="757"/>
      <c r="D594" s="266"/>
      <c r="E594" s="267"/>
      <c r="F594" s="267"/>
      <c r="G594" s="268"/>
      <c r="H594" s="269">
        <f t="shared" si="24"/>
        <v>0</v>
      </c>
      <c r="I594" s="270">
        <f t="shared" si="25"/>
        <v>0</v>
      </c>
    </row>
    <row r="595" spans="2:9" s="245" customFormat="1" ht="10.199999999999999">
      <c r="B595" s="756"/>
      <c r="C595" s="757"/>
      <c r="D595" s="266"/>
      <c r="E595" s="267"/>
      <c r="F595" s="267"/>
      <c r="G595" s="268"/>
      <c r="H595" s="269">
        <f t="shared" si="24"/>
        <v>0</v>
      </c>
      <c r="I595" s="270">
        <f t="shared" si="25"/>
        <v>0</v>
      </c>
    </row>
    <row r="596" spans="2:9" s="245" customFormat="1" ht="10.199999999999999">
      <c r="B596" s="756"/>
      <c r="C596" s="757"/>
      <c r="D596" s="266"/>
      <c r="E596" s="267"/>
      <c r="F596" s="267"/>
      <c r="G596" s="268"/>
      <c r="H596" s="269">
        <f t="shared" si="24"/>
        <v>0</v>
      </c>
      <c r="I596" s="270">
        <f t="shared" si="25"/>
        <v>0</v>
      </c>
    </row>
    <row r="597" spans="2:9" s="245" customFormat="1" ht="10.199999999999999">
      <c r="B597" s="756"/>
      <c r="C597" s="757"/>
      <c r="D597" s="266"/>
      <c r="E597" s="267"/>
      <c r="F597" s="267"/>
      <c r="G597" s="268"/>
      <c r="H597" s="269">
        <f t="shared" si="24"/>
        <v>0</v>
      </c>
      <c r="I597" s="270">
        <f t="shared" si="25"/>
        <v>0</v>
      </c>
    </row>
    <row r="598" spans="2:9" s="245" customFormat="1" ht="10.199999999999999">
      <c r="B598" s="756"/>
      <c r="C598" s="757"/>
      <c r="D598" s="266"/>
      <c r="E598" s="267"/>
      <c r="F598" s="267"/>
      <c r="G598" s="268"/>
      <c r="H598" s="269">
        <f t="shared" si="24"/>
        <v>0</v>
      </c>
      <c r="I598" s="270">
        <f t="shared" si="25"/>
        <v>0</v>
      </c>
    </row>
    <row r="599" spans="2:9" s="245" customFormat="1" ht="10.199999999999999">
      <c r="B599" s="756"/>
      <c r="C599" s="757"/>
      <c r="D599" s="266"/>
      <c r="E599" s="267"/>
      <c r="F599" s="267"/>
      <c r="G599" s="268"/>
      <c r="H599" s="269">
        <f t="shared" si="24"/>
        <v>0</v>
      </c>
      <c r="I599" s="270">
        <f t="shared" si="25"/>
        <v>0</v>
      </c>
    </row>
    <row r="600" spans="2:9" s="245" customFormat="1" ht="10.199999999999999">
      <c r="B600" s="756"/>
      <c r="C600" s="757"/>
      <c r="D600" s="266"/>
      <c r="E600" s="267"/>
      <c r="F600" s="267"/>
      <c r="G600" s="268"/>
      <c r="H600" s="269">
        <f t="shared" si="24"/>
        <v>0</v>
      </c>
      <c r="I600" s="270">
        <f t="shared" si="25"/>
        <v>0</v>
      </c>
    </row>
    <row r="601" spans="2:9" s="245" customFormat="1" ht="10.199999999999999">
      <c r="B601" s="756"/>
      <c r="C601" s="757"/>
      <c r="D601" s="266"/>
      <c r="E601" s="267"/>
      <c r="F601" s="267"/>
      <c r="G601" s="268"/>
      <c r="H601" s="269">
        <f t="shared" si="24"/>
        <v>0</v>
      </c>
      <c r="I601" s="270">
        <f t="shared" si="25"/>
        <v>0</v>
      </c>
    </row>
    <row r="602" spans="2:9" s="245" customFormat="1" ht="10.199999999999999">
      <c r="B602" s="756"/>
      <c r="C602" s="757"/>
      <c r="D602" s="266"/>
      <c r="E602" s="267"/>
      <c r="F602" s="267"/>
      <c r="G602" s="268"/>
      <c r="H602" s="269">
        <f t="shared" si="24"/>
        <v>0</v>
      </c>
      <c r="I602" s="270">
        <f t="shared" si="25"/>
        <v>0</v>
      </c>
    </row>
    <row r="603" spans="2:9" s="245" customFormat="1" ht="10.199999999999999">
      <c r="B603" s="756"/>
      <c r="C603" s="757"/>
      <c r="D603" s="266"/>
      <c r="E603" s="267"/>
      <c r="F603" s="267"/>
      <c r="G603" s="268"/>
      <c r="H603" s="269">
        <f t="shared" si="24"/>
        <v>0</v>
      </c>
      <c r="I603" s="270">
        <f t="shared" si="25"/>
        <v>0</v>
      </c>
    </row>
    <row r="604" spans="2:9" s="245" customFormat="1" ht="10.199999999999999">
      <c r="B604" s="756"/>
      <c r="C604" s="757"/>
      <c r="D604" s="266"/>
      <c r="E604" s="267"/>
      <c r="F604" s="267"/>
      <c r="G604" s="268"/>
      <c r="H604" s="269">
        <f t="shared" si="24"/>
        <v>0</v>
      </c>
      <c r="I604" s="270">
        <f t="shared" si="25"/>
        <v>0</v>
      </c>
    </row>
    <row r="605" spans="2:9" s="245" customFormat="1" ht="10.199999999999999">
      <c r="B605" s="756"/>
      <c r="C605" s="757"/>
      <c r="D605" s="266"/>
      <c r="E605" s="267"/>
      <c r="F605" s="267"/>
      <c r="G605" s="268"/>
      <c r="H605" s="269">
        <f t="shared" si="24"/>
        <v>0</v>
      </c>
      <c r="I605" s="270">
        <f t="shared" si="25"/>
        <v>0</v>
      </c>
    </row>
    <row r="606" spans="2:9" s="245" customFormat="1" ht="10.199999999999999">
      <c r="B606" s="756"/>
      <c r="C606" s="757"/>
      <c r="D606" s="266"/>
      <c r="E606" s="267"/>
      <c r="F606" s="267"/>
      <c r="G606" s="268"/>
      <c r="H606" s="269">
        <f t="shared" si="24"/>
        <v>0</v>
      </c>
      <c r="I606" s="270">
        <f t="shared" si="25"/>
        <v>0</v>
      </c>
    </row>
    <row r="607" spans="2:9" s="245" customFormat="1" ht="10.199999999999999">
      <c r="B607" s="756"/>
      <c r="C607" s="757"/>
      <c r="D607" s="266"/>
      <c r="E607" s="267"/>
      <c r="F607" s="267"/>
      <c r="G607" s="268"/>
      <c r="H607" s="269">
        <f t="shared" si="24"/>
        <v>0</v>
      </c>
      <c r="I607" s="270">
        <f t="shared" si="25"/>
        <v>0</v>
      </c>
    </row>
    <row r="608" spans="2:9" s="245" customFormat="1" ht="10.199999999999999">
      <c r="B608" s="756"/>
      <c r="C608" s="757"/>
      <c r="D608" s="266"/>
      <c r="E608" s="267"/>
      <c r="F608" s="267"/>
      <c r="G608" s="268"/>
      <c r="H608" s="269">
        <f t="shared" si="24"/>
        <v>0</v>
      </c>
      <c r="I608" s="270">
        <f t="shared" si="25"/>
        <v>0</v>
      </c>
    </row>
    <row r="609" spans="2:9" s="245" customFormat="1" ht="10.199999999999999">
      <c r="B609" s="756"/>
      <c r="C609" s="757"/>
      <c r="D609" s="266"/>
      <c r="E609" s="267"/>
      <c r="F609" s="267"/>
      <c r="G609" s="268"/>
      <c r="H609" s="269">
        <f t="shared" si="24"/>
        <v>0</v>
      </c>
      <c r="I609" s="270">
        <f t="shared" si="25"/>
        <v>0</v>
      </c>
    </row>
    <row r="610" spans="2:9" s="245" customFormat="1" ht="10.199999999999999">
      <c r="B610" s="756"/>
      <c r="C610" s="757"/>
      <c r="D610" s="266"/>
      <c r="E610" s="267"/>
      <c r="F610" s="267"/>
      <c r="G610" s="268"/>
      <c r="H610" s="269">
        <f t="shared" si="24"/>
        <v>0</v>
      </c>
      <c r="I610" s="270">
        <f t="shared" si="25"/>
        <v>0</v>
      </c>
    </row>
    <row r="611" spans="2:9" s="245" customFormat="1" ht="10.199999999999999">
      <c r="B611" s="756"/>
      <c r="C611" s="757"/>
      <c r="D611" s="266"/>
      <c r="E611" s="267"/>
      <c r="F611" s="267"/>
      <c r="G611" s="268"/>
      <c r="H611" s="269">
        <f t="shared" si="24"/>
        <v>0</v>
      </c>
      <c r="I611" s="270">
        <f t="shared" si="25"/>
        <v>0</v>
      </c>
    </row>
    <row r="612" spans="2:9" s="245" customFormat="1" ht="10.199999999999999">
      <c r="B612" s="756"/>
      <c r="C612" s="757"/>
      <c r="D612" s="266"/>
      <c r="E612" s="267"/>
      <c r="F612" s="267"/>
      <c r="G612" s="268"/>
      <c r="H612" s="269">
        <f t="shared" si="24"/>
        <v>0</v>
      </c>
      <c r="I612" s="270">
        <f t="shared" si="25"/>
        <v>0</v>
      </c>
    </row>
    <row r="613" spans="2:9" s="245" customFormat="1" ht="10.199999999999999">
      <c r="B613" s="756"/>
      <c r="C613" s="757"/>
      <c r="D613" s="266"/>
      <c r="E613" s="267"/>
      <c r="F613" s="267"/>
      <c r="G613" s="268"/>
      <c r="H613" s="269">
        <f t="shared" si="24"/>
        <v>0</v>
      </c>
      <c r="I613" s="270">
        <f t="shared" si="25"/>
        <v>0</v>
      </c>
    </row>
    <row r="614" spans="2:9" s="245" customFormat="1" ht="10.199999999999999">
      <c r="B614" s="756"/>
      <c r="C614" s="757"/>
      <c r="D614" s="266"/>
      <c r="E614" s="267"/>
      <c r="F614" s="267"/>
      <c r="G614" s="268"/>
      <c r="H614" s="269">
        <f t="shared" si="24"/>
        <v>0</v>
      </c>
      <c r="I614" s="270">
        <f t="shared" si="25"/>
        <v>0</v>
      </c>
    </row>
    <row r="615" spans="2:9" s="245" customFormat="1" ht="10.199999999999999">
      <c r="B615" s="756"/>
      <c r="C615" s="757"/>
      <c r="D615" s="266"/>
      <c r="E615" s="267"/>
      <c r="F615" s="267"/>
      <c r="G615" s="268"/>
      <c r="H615" s="269">
        <f t="shared" si="24"/>
        <v>0</v>
      </c>
      <c r="I615" s="270">
        <f t="shared" si="25"/>
        <v>0</v>
      </c>
    </row>
    <row r="616" spans="2:9" s="245" customFormat="1" ht="10.199999999999999">
      <c r="B616" s="756"/>
      <c r="C616" s="757"/>
      <c r="D616" s="266"/>
      <c r="E616" s="267"/>
      <c r="F616" s="267"/>
      <c r="G616" s="268"/>
      <c r="H616" s="269">
        <f t="shared" si="24"/>
        <v>0</v>
      </c>
      <c r="I616" s="270">
        <f t="shared" si="25"/>
        <v>0</v>
      </c>
    </row>
    <row r="617" spans="2:9" s="245" customFormat="1" ht="10.199999999999999">
      <c r="B617" s="756"/>
      <c r="C617" s="757"/>
      <c r="D617" s="266"/>
      <c r="E617" s="267"/>
      <c r="F617" s="267"/>
      <c r="G617" s="268"/>
      <c r="H617" s="269">
        <f t="shared" si="24"/>
        <v>0</v>
      </c>
      <c r="I617" s="270">
        <f t="shared" si="25"/>
        <v>0</v>
      </c>
    </row>
    <row r="618" spans="2:9" s="245" customFormat="1" ht="10.199999999999999">
      <c r="B618" s="756"/>
      <c r="C618" s="757"/>
      <c r="D618" s="266"/>
      <c r="E618" s="267"/>
      <c r="F618" s="267"/>
      <c r="G618" s="268"/>
      <c r="H618" s="269">
        <f t="shared" si="24"/>
        <v>0</v>
      </c>
      <c r="I618" s="270">
        <f t="shared" si="25"/>
        <v>0</v>
      </c>
    </row>
    <row r="619" spans="2:9" s="245" customFormat="1" ht="10.199999999999999">
      <c r="B619" s="756"/>
      <c r="C619" s="757"/>
      <c r="D619" s="266"/>
      <c r="E619" s="267"/>
      <c r="F619" s="267"/>
      <c r="G619" s="268"/>
      <c r="H619" s="269">
        <f t="shared" si="24"/>
        <v>0</v>
      </c>
      <c r="I619" s="270">
        <f t="shared" si="25"/>
        <v>0</v>
      </c>
    </row>
    <row r="620" spans="2:9" s="245" customFormat="1" ht="10.199999999999999">
      <c r="B620" s="756"/>
      <c r="C620" s="757"/>
      <c r="D620" s="266"/>
      <c r="E620" s="267"/>
      <c r="F620" s="267"/>
      <c r="G620" s="268"/>
      <c r="H620" s="269">
        <f t="shared" si="24"/>
        <v>0</v>
      </c>
      <c r="I620" s="270">
        <f t="shared" si="25"/>
        <v>0</v>
      </c>
    </row>
    <row r="621" spans="2:9" s="245" customFormat="1" ht="10.199999999999999">
      <c r="B621" s="756"/>
      <c r="C621" s="757"/>
      <c r="D621" s="266"/>
      <c r="E621" s="267"/>
      <c r="F621" s="267"/>
      <c r="G621" s="268"/>
      <c r="H621" s="269">
        <f t="shared" si="24"/>
        <v>0</v>
      </c>
      <c r="I621" s="270">
        <f t="shared" si="25"/>
        <v>0</v>
      </c>
    </row>
    <row r="622" spans="2:9" s="245" customFormat="1" ht="10.199999999999999">
      <c r="B622" s="756"/>
      <c r="C622" s="757"/>
      <c r="D622" s="266"/>
      <c r="E622" s="267"/>
      <c r="F622" s="267"/>
      <c r="G622" s="268"/>
      <c r="H622" s="269">
        <f t="shared" si="24"/>
        <v>0</v>
      </c>
      <c r="I622" s="270">
        <f t="shared" si="25"/>
        <v>0</v>
      </c>
    </row>
    <row r="623" spans="2:9" s="245" customFormat="1" ht="10.199999999999999">
      <c r="B623" s="756"/>
      <c r="C623" s="757"/>
      <c r="D623" s="266"/>
      <c r="E623" s="267"/>
      <c r="F623" s="267"/>
      <c r="G623" s="268"/>
      <c r="H623" s="269">
        <f t="shared" si="24"/>
        <v>0</v>
      </c>
      <c r="I623" s="270">
        <f t="shared" si="25"/>
        <v>0</v>
      </c>
    </row>
    <row r="624" spans="2:9" s="245" customFormat="1" ht="10.199999999999999">
      <c r="B624" s="756"/>
      <c r="C624" s="757"/>
      <c r="D624" s="266"/>
      <c r="E624" s="267"/>
      <c r="F624" s="267"/>
      <c r="G624" s="268"/>
      <c r="H624" s="269">
        <f t="shared" si="24"/>
        <v>0</v>
      </c>
      <c r="I624" s="270">
        <f t="shared" si="25"/>
        <v>0</v>
      </c>
    </row>
    <row r="625" spans="2:9" s="245" customFormat="1" ht="10.199999999999999">
      <c r="B625" s="756"/>
      <c r="C625" s="757"/>
      <c r="D625" s="266"/>
      <c r="E625" s="267"/>
      <c r="F625" s="267"/>
      <c r="G625" s="268"/>
      <c r="H625" s="269">
        <f t="shared" si="24"/>
        <v>0</v>
      </c>
      <c r="I625" s="270">
        <f t="shared" si="25"/>
        <v>0</v>
      </c>
    </row>
    <row r="626" spans="2:9" s="245" customFormat="1" ht="10.199999999999999">
      <c r="B626" s="756"/>
      <c r="C626" s="757"/>
      <c r="D626" s="266"/>
      <c r="E626" s="267"/>
      <c r="F626" s="267"/>
      <c r="G626" s="268"/>
      <c r="H626" s="269">
        <f t="shared" si="24"/>
        <v>0</v>
      </c>
      <c r="I626" s="270">
        <f t="shared" si="25"/>
        <v>0</v>
      </c>
    </row>
    <row r="627" spans="2:9" s="245" customFormat="1" ht="10.199999999999999">
      <c r="B627" s="756"/>
      <c r="C627" s="757"/>
      <c r="D627" s="266"/>
      <c r="E627" s="267"/>
      <c r="F627" s="267"/>
      <c r="G627" s="268"/>
      <c r="H627" s="269">
        <f t="shared" si="24"/>
        <v>0</v>
      </c>
      <c r="I627" s="270">
        <f t="shared" si="25"/>
        <v>0</v>
      </c>
    </row>
    <row r="628" spans="2:9" s="245" customFormat="1" ht="10.199999999999999">
      <c r="B628" s="756"/>
      <c r="C628" s="757"/>
      <c r="D628" s="266"/>
      <c r="E628" s="267"/>
      <c r="F628" s="267"/>
      <c r="G628" s="268"/>
      <c r="H628" s="269">
        <f t="shared" si="24"/>
        <v>0</v>
      </c>
      <c r="I628" s="270">
        <f t="shared" si="25"/>
        <v>0</v>
      </c>
    </row>
    <row r="629" spans="2:9" s="245" customFormat="1" ht="10.199999999999999">
      <c r="B629" s="756"/>
      <c r="C629" s="757"/>
      <c r="D629" s="266"/>
      <c r="E629" s="267"/>
      <c r="F629" s="267"/>
      <c r="G629" s="268"/>
      <c r="H629" s="269">
        <f t="shared" si="24"/>
        <v>0</v>
      </c>
      <c r="I629" s="270">
        <f t="shared" si="25"/>
        <v>0</v>
      </c>
    </row>
    <row r="630" spans="2:9" s="245" customFormat="1" ht="10.199999999999999">
      <c r="B630" s="756"/>
      <c r="C630" s="757"/>
      <c r="D630" s="266"/>
      <c r="E630" s="267"/>
      <c r="F630" s="267"/>
      <c r="G630" s="268"/>
      <c r="H630" s="269">
        <f t="shared" si="24"/>
        <v>0</v>
      </c>
      <c r="I630" s="270">
        <f t="shared" si="25"/>
        <v>0</v>
      </c>
    </row>
    <row r="631" spans="2:9" s="245" customFormat="1" ht="10.199999999999999">
      <c r="B631" s="756"/>
      <c r="C631" s="757"/>
      <c r="D631" s="266"/>
      <c r="E631" s="267"/>
      <c r="F631" s="267"/>
      <c r="G631" s="268"/>
      <c r="H631" s="269">
        <f t="shared" si="24"/>
        <v>0</v>
      </c>
      <c r="I631" s="270">
        <f t="shared" si="25"/>
        <v>0</v>
      </c>
    </row>
    <row r="632" spans="2:9" s="245" customFormat="1" ht="10.199999999999999">
      <c r="B632" s="756"/>
      <c r="C632" s="757"/>
      <c r="D632" s="266"/>
      <c r="E632" s="267"/>
      <c r="F632" s="267"/>
      <c r="G632" s="268"/>
      <c r="H632" s="269">
        <f t="shared" si="24"/>
        <v>0</v>
      </c>
      <c r="I632" s="270">
        <f t="shared" si="25"/>
        <v>0</v>
      </c>
    </row>
    <row r="633" spans="2:9" s="245" customFormat="1" ht="10.199999999999999">
      <c r="B633" s="756"/>
      <c r="C633" s="757"/>
      <c r="D633" s="266"/>
      <c r="E633" s="267"/>
      <c r="F633" s="267"/>
      <c r="G633" s="268"/>
      <c r="H633" s="269">
        <f t="shared" si="24"/>
        <v>0</v>
      </c>
      <c r="I633" s="270">
        <f t="shared" si="25"/>
        <v>0</v>
      </c>
    </row>
    <row r="634" spans="2:9" s="245" customFormat="1" ht="10.199999999999999">
      <c r="B634" s="756"/>
      <c r="C634" s="757"/>
      <c r="D634" s="266"/>
      <c r="E634" s="267"/>
      <c r="F634" s="267"/>
      <c r="G634" s="268"/>
      <c r="H634" s="269">
        <f t="shared" si="24"/>
        <v>0</v>
      </c>
      <c r="I634" s="270">
        <f t="shared" si="25"/>
        <v>0</v>
      </c>
    </row>
    <row r="635" spans="2:9" s="245" customFormat="1" ht="10.199999999999999">
      <c r="B635" s="756"/>
      <c r="C635" s="757"/>
      <c r="D635" s="266"/>
      <c r="E635" s="267"/>
      <c r="F635" s="267"/>
      <c r="G635" s="268"/>
      <c r="H635" s="269">
        <f t="shared" si="24"/>
        <v>0</v>
      </c>
      <c r="I635" s="270">
        <f t="shared" si="25"/>
        <v>0</v>
      </c>
    </row>
    <row r="636" spans="2:9" s="245" customFormat="1" ht="10.199999999999999">
      <c r="B636" s="756"/>
      <c r="C636" s="757"/>
      <c r="D636" s="266"/>
      <c r="E636" s="267"/>
      <c r="F636" s="267"/>
      <c r="G636" s="268"/>
      <c r="H636" s="269">
        <f t="shared" si="24"/>
        <v>0</v>
      </c>
      <c r="I636" s="270">
        <f t="shared" si="25"/>
        <v>0</v>
      </c>
    </row>
    <row r="637" spans="2:9" s="245" customFormat="1" ht="10.199999999999999">
      <c r="B637" s="756"/>
      <c r="C637" s="757"/>
      <c r="D637" s="266"/>
      <c r="E637" s="267"/>
      <c r="F637" s="267"/>
      <c r="G637" s="268"/>
      <c r="H637" s="269">
        <f t="shared" si="24"/>
        <v>0</v>
      </c>
      <c r="I637" s="270">
        <f t="shared" si="25"/>
        <v>0</v>
      </c>
    </row>
    <row r="638" spans="2:9" s="245" customFormat="1" ht="10.199999999999999">
      <c r="B638" s="758"/>
      <c r="C638" s="759"/>
      <c r="D638" s="271"/>
      <c r="E638" s="272"/>
      <c r="F638" s="272"/>
      <c r="G638" s="273"/>
      <c r="H638" s="274">
        <f t="shared" si="24"/>
        <v>0</v>
      </c>
      <c r="I638" s="275">
        <f t="shared" si="25"/>
        <v>0</v>
      </c>
    </row>
    <row r="639" spans="2:9" s="244" customFormat="1" ht="12">
      <c r="B639" s="762" t="s">
        <v>233</v>
      </c>
      <c r="C639" s="763"/>
      <c r="D639" s="763"/>
      <c r="E639" s="763"/>
      <c r="F639" s="763"/>
      <c r="G639" s="764"/>
      <c r="H639" s="276">
        <f>ROUND(SUM(H589:H638),3)</f>
        <v>0</v>
      </c>
      <c r="I639" s="277">
        <f>ROUND(SUM(I589:I638),3)</f>
        <v>0</v>
      </c>
    </row>
    <row r="640" spans="2:9" s="244" customFormat="1" ht="12.6" thickBot="1">
      <c r="B640" s="765" t="s">
        <v>234</v>
      </c>
      <c r="C640" s="766"/>
      <c r="D640" s="766"/>
      <c r="E640" s="766"/>
      <c r="F640" s="766"/>
      <c r="G640" s="767"/>
      <c r="H640" s="768">
        <f>ROUND(I639-H639+I588,3)</f>
        <v>0</v>
      </c>
      <c r="I640" s="769"/>
    </row>
    <row r="641" spans="2:9" s="245" customFormat="1" ht="10.8" thickTop="1">
      <c r="B641" s="770" t="s">
        <v>5</v>
      </c>
      <c r="C641" s="771"/>
      <c r="D641" s="774" t="s">
        <v>6</v>
      </c>
      <c r="E641" s="775"/>
      <c r="F641" s="775"/>
      <c r="G641" s="775"/>
      <c r="H641" s="775"/>
      <c r="I641" s="776"/>
    </row>
    <row r="642" spans="2:9" s="245" customFormat="1" ht="10.199999999999999">
      <c r="B642" s="772"/>
      <c r="C642" s="773"/>
      <c r="D642" s="777" t="s">
        <v>235</v>
      </c>
      <c r="E642" s="778"/>
      <c r="F642" s="778"/>
      <c r="G642" s="778"/>
      <c r="H642" s="779" t="s">
        <v>236</v>
      </c>
      <c r="I642" s="780"/>
    </row>
    <row r="643" spans="2:9" s="245" customFormat="1" ht="10.199999999999999">
      <c r="B643" s="798" t="str">
        <f>B571</f>
        <v>YENİ YAPI</v>
      </c>
      <c r="C643" s="799"/>
      <c r="D643" s="802" t="str">
        <f>D571</f>
        <v>Emrah Kulaklı</v>
      </c>
      <c r="E643" s="803"/>
      <c r="F643" s="803"/>
      <c r="G643" s="803"/>
      <c r="H643" s="802" t="str">
        <f>H571</f>
        <v>Emrullah Yavaş</v>
      </c>
      <c r="I643" s="804"/>
    </row>
    <row r="644" spans="2:9" s="245" customFormat="1" ht="10.199999999999999">
      <c r="B644" s="800"/>
      <c r="C644" s="801"/>
      <c r="D644" s="802" t="str">
        <f>D572</f>
        <v>İnşaat Mühendisi</v>
      </c>
      <c r="E644" s="803"/>
      <c r="F644" s="803"/>
      <c r="G644" s="803"/>
      <c r="H644" s="802" t="str">
        <f>H572</f>
        <v>İnşaat Mühendisi</v>
      </c>
      <c r="I644" s="804"/>
    </row>
    <row r="645" spans="2:9" s="245" customFormat="1" ht="10.199999999999999">
      <c r="B645" s="800"/>
      <c r="C645" s="801"/>
      <c r="D645" s="259"/>
      <c r="H645" s="259"/>
      <c r="I645" s="254"/>
    </row>
    <row r="646" spans="2:9" s="245" customFormat="1" ht="10.199999999999999">
      <c r="B646" s="253"/>
      <c r="D646" s="259"/>
      <c r="H646" s="259"/>
      <c r="I646" s="254"/>
    </row>
    <row r="647" spans="2:9" s="245" customFormat="1" ht="10.8" thickBot="1">
      <c r="B647" s="255"/>
      <c r="C647" s="256"/>
      <c r="D647" s="260"/>
      <c r="E647" s="256"/>
      <c r="F647" s="256"/>
      <c r="G647" s="256"/>
      <c r="H647" s="260"/>
      <c r="I647" s="257"/>
    </row>
    <row r="648" spans="2:9" s="245" customFormat="1" ht="6" customHeight="1" thickTop="1"/>
    <row r="649" spans="2:9" ht="3.75" customHeight="1"/>
    <row r="650" spans="2:9" ht="9.75" customHeight="1" thickBot="1">
      <c r="B650" s="246"/>
      <c r="C650" s="246"/>
      <c r="D650" s="245"/>
      <c r="H650" s="247" t="s">
        <v>232</v>
      </c>
      <c r="I650" s="248">
        <f>I578+1</f>
        <v>9</v>
      </c>
    </row>
    <row r="651" spans="2:9" s="244" customFormat="1" ht="12" customHeight="1" thickTop="1">
      <c r="B651" s="278" t="s">
        <v>6</v>
      </c>
      <c r="C651" s="760" t="str">
        <f>C579</f>
        <v>:FARSYAPI</v>
      </c>
      <c r="D651" s="760"/>
      <c r="E651" s="760"/>
      <c r="F651" s="760"/>
      <c r="G651" s="760"/>
      <c r="H651" s="760"/>
      <c r="I651" s="761"/>
    </row>
    <row r="652" spans="2:9" s="244" customFormat="1" ht="12">
      <c r="B652" s="279" t="s">
        <v>5</v>
      </c>
      <c r="C652" s="783" t="str">
        <f t="shared" ref="C652:C655" si="26">C580</f>
        <v>:YENİ YAPI</v>
      </c>
      <c r="D652" s="783"/>
      <c r="E652" s="783"/>
      <c r="F652" s="783"/>
      <c r="G652" s="783"/>
      <c r="H652" s="783"/>
      <c r="I652" s="784"/>
    </row>
    <row r="653" spans="2:9" s="244" customFormat="1" ht="12" customHeight="1">
      <c r="B653" s="279" t="s">
        <v>230</v>
      </c>
      <c r="C653" s="785" t="str">
        <f t="shared" si="26"/>
        <v xml:space="preserve">:PANDROS </v>
      </c>
      <c r="D653" s="785"/>
      <c r="E653" s="785"/>
      <c r="F653" s="785"/>
      <c r="G653" s="785"/>
      <c r="H653" s="785"/>
      <c r="I653" s="786"/>
    </row>
    <row r="654" spans="2:9" s="244" customFormat="1" ht="12" customHeight="1">
      <c r="B654" s="279" t="s">
        <v>231</v>
      </c>
      <c r="C654" s="783" t="str">
        <f t="shared" si="26"/>
        <v>:İNCE İŞLER</v>
      </c>
      <c r="D654" s="783"/>
      <c r="E654" s="783"/>
      <c r="F654" s="783"/>
      <c r="G654" s="783"/>
      <c r="H654" s="783"/>
      <c r="I654" s="784"/>
    </row>
    <row r="655" spans="2:9" s="244" customFormat="1" ht="33" customHeight="1">
      <c r="B655" s="280" t="s">
        <v>228</v>
      </c>
      <c r="C655" s="787" t="str">
        <f t="shared" si="26"/>
        <v>:Elektrik Kesintisi</v>
      </c>
      <c r="D655" s="787"/>
      <c r="E655" s="787"/>
      <c r="F655" s="787"/>
      <c r="G655" s="787"/>
      <c r="H655" s="787"/>
      <c r="I655" s="788"/>
    </row>
    <row r="656" spans="2:9" s="244" customFormat="1" ht="12.6" thickBot="1">
      <c r="B656" s="281" t="s">
        <v>9</v>
      </c>
      <c r="C656" s="282" t="str">
        <f>C584</f>
        <v>:KES.05</v>
      </c>
      <c r="D656" s="283" t="s">
        <v>1</v>
      </c>
      <c r="E656" s="283" t="str">
        <f>E584</f>
        <v>:pkt</v>
      </c>
      <c r="F656" s="283"/>
      <c r="G656" s="283"/>
      <c r="H656" s="283" t="s">
        <v>198</v>
      </c>
      <c r="I656" s="284" t="str">
        <f>I584</f>
        <v>:1TL</v>
      </c>
    </row>
    <row r="657" spans="2:10" s="249" customFormat="1" ht="24" customHeight="1" thickTop="1" thickBot="1">
      <c r="B657" s="789" t="s">
        <v>229</v>
      </c>
      <c r="C657" s="790"/>
      <c r="D657" s="790"/>
      <c r="E657" s="790"/>
      <c r="F657" s="790"/>
      <c r="G657" s="790"/>
      <c r="H657" s="790"/>
      <c r="I657" s="791"/>
    </row>
    <row r="658" spans="2:10" s="244" customFormat="1" ht="12.6" thickTop="1">
      <c r="B658" s="792" t="s">
        <v>223</v>
      </c>
      <c r="C658" s="793"/>
      <c r="D658" s="793" t="s">
        <v>145</v>
      </c>
      <c r="E658" s="793"/>
      <c r="F658" s="793"/>
      <c r="G658" s="793"/>
      <c r="H658" s="796" t="s">
        <v>3</v>
      </c>
      <c r="I658" s="797"/>
    </row>
    <row r="659" spans="2:10" s="244" customFormat="1" ht="12">
      <c r="B659" s="794"/>
      <c r="C659" s="795"/>
      <c r="D659" s="251" t="s">
        <v>147</v>
      </c>
      <c r="E659" s="251" t="s">
        <v>224</v>
      </c>
      <c r="F659" s="251" t="s">
        <v>225</v>
      </c>
      <c r="G659" s="251" t="s">
        <v>148</v>
      </c>
      <c r="H659" s="258" t="s">
        <v>226</v>
      </c>
      <c r="I659" s="252" t="s">
        <v>227</v>
      </c>
      <c r="J659" s="250"/>
    </row>
    <row r="660" spans="2:10" s="244" customFormat="1" ht="12">
      <c r="B660" s="781" t="s">
        <v>237</v>
      </c>
      <c r="C660" s="782"/>
      <c r="D660" s="261"/>
      <c r="E660" s="262"/>
      <c r="F660" s="262"/>
      <c r="G660" s="263"/>
      <c r="H660" s="264"/>
      <c r="I660" s="265">
        <f>H640</f>
        <v>0</v>
      </c>
      <c r="J660" s="250"/>
    </row>
    <row r="661" spans="2:10" s="245" customFormat="1" ht="10.199999999999999">
      <c r="B661" s="756"/>
      <c r="C661" s="757"/>
      <c r="D661" s="266"/>
      <c r="E661" s="267"/>
      <c r="F661" s="267"/>
      <c r="G661" s="268"/>
      <c r="H661" s="269">
        <f>ROUND(IF(MID(B661,1,5)="MİNHA",PRODUCT(D661:G661),0),3)</f>
        <v>0</v>
      </c>
      <c r="I661" s="270">
        <f>ROUND(IF(MID(B661,1,5)&lt;&gt;"MİNHA",PRODUCT(D661:G661),0),3)</f>
        <v>0</v>
      </c>
    </row>
    <row r="662" spans="2:10" s="245" customFormat="1" ht="10.199999999999999">
      <c r="B662" s="756"/>
      <c r="C662" s="757"/>
      <c r="D662" s="266"/>
      <c r="E662" s="267"/>
      <c r="F662" s="267"/>
      <c r="G662" s="268"/>
      <c r="H662" s="269">
        <f t="shared" ref="H662:H710" si="27">ROUND(IF(MID(B662,1,5)="MİNHA",PRODUCT(D662:G662),0),3)</f>
        <v>0</v>
      </c>
      <c r="I662" s="270">
        <f t="shared" ref="I662:I710" si="28">ROUND(IF(MID(B662,1,5)&lt;&gt;"MİNHA",PRODUCT(D662:G662),0),3)</f>
        <v>0</v>
      </c>
    </row>
    <row r="663" spans="2:10" s="245" customFormat="1" ht="10.199999999999999">
      <c r="B663" s="756"/>
      <c r="C663" s="757"/>
      <c r="D663" s="266"/>
      <c r="E663" s="267"/>
      <c r="F663" s="267"/>
      <c r="G663" s="268"/>
      <c r="H663" s="269">
        <f t="shared" si="27"/>
        <v>0</v>
      </c>
      <c r="I663" s="270">
        <f t="shared" si="28"/>
        <v>0</v>
      </c>
    </row>
    <row r="664" spans="2:10" s="245" customFormat="1" ht="10.199999999999999">
      <c r="B664" s="756"/>
      <c r="C664" s="757"/>
      <c r="D664" s="266"/>
      <c r="E664" s="267"/>
      <c r="F664" s="267"/>
      <c r="G664" s="268"/>
      <c r="H664" s="269">
        <f t="shared" si="27"/>
        <v>0</v>
      </c>
      <c r="I664" s="270">
        <f t="shared" si="28"/>
        <v>0</v>
      </c>
    </row>
    <row r="665" spans="2:10" s="245" customFormat="1" ht="10.199999999999999">
      <c r="B665" s="756"/>
      <c r="C665" s="757"/>
      <c r="D665" s="266"/>
      <c r="E665" s="267"/>
      <c r="F665" s="267"/>
      <c r="G665" s="268"/>
      <c r="H665" s="269">
        <f t="shared" si="27"/>
        <v>0</v>
      </c>
      <c r="I665" s="270">
        <f t="shared" si="28"/>
        <v>0</v>
      </c>
    </row>
    <row r="666" spans="2:10" s="245" customFormat="1" ht="10.199999999999999">
      <c r="B666" s="756"/>
      <c r="C666" s="757"/>
      <c r="D666" s="266"/>
      <c r="E666" s="267"/>
      <c r="F666" s="267"/>
      <c r="G666" s="268"/>
      <c r="H666" s="269">
        <f t="shared" si="27"/>
        <v>0</v>
      </c>
      <c r="I666" s="270">
        <f t="shared" si="28"/>
        <v>0</v>
      </c>
    </row>
    <row r="667" spans="2:10" s="245" customFormat="1" ht="10.199999999999999">
      <c r="B667" s="756"/>
      <c r="C667" s="757"/>
      <c r="D667" s="266"/>
      <c r="E667" s="267"/>
      <c r="F667" s="267"/>
      <c r="G667" s="268"/>
      <c r="H667" s="269">
        <f t="shared" si="27"/>
        <v>0</v>
      </c>
      <c r="I667" s="270">
        <f t="shared" si="28"/>
        <v>0</v>
      </c>
    </row>
    <row r="668" spans="2:10" s="245" customFormat="1" ht="10.199999999999999">
      <c r="B668" s="756"/>
      <c r="C668" s="757"/>
      <c r="D668" s="266"/>
      <c r="E668" s="267"/>
      <c r="F668" s="267"/>
      <c r="G668" s="268"/>
      <c r="H668" s="269">
        <f t="shared" si="27"/>
        <v>0</v>
      </c>
      <c r="I668" s="270">
        <f t="shared" si="28"/>
        <v>0</v>
      </c>
    </row>
    <row r="669" spans="2:10" s="245" customFormat="1" ht="10.199999999999999">
      <c r="B669" s="756"/>
      <c r="C669" s="757"/>
      <c r="D669" s="266"/>
      <c r="E669" s="267"/>
      <c r="F669" s="267"/>
      <c r="G669" s="268"/>
      <c r="H669" s="269">
        <f t="shared" si="27"/>
        <v>0</v>
      </c>
      <c r="I669" s="270">
        <f t="shared" si="28"/>
        <v>0</v>
      </c>
    </row>
    <row r="670" spans="2:10" s="245" customFormat="1" ht="10.199999999999999">
      <c r="B670" s="756"/>
      <c r="C670" s="757"/>
      <c r="D670" s="266"/>
      <c r="E670" s="267"/>
      <c r="F670" s="267"/>
      <c r="G670" s="268"/>
      <c r="H670" s="269">
        <f t="shared" si="27"/>
        <v>0</v>
      </c>
      <c r="I670" s="270">
        <f t="shared" si="28"/>
        <v>0</v>
      </c>
    </row>
    <row r="671" spans="2:10" s="245" customFormat="1" ht="10.199999999999999">
      <c r="B671" s="756"/>
      <c r="C671" s="757"/>
      <c r="D671" s="266"/>
      <c r="E671" s="267"/>
      <c r="F671" s="267"/>
      <c r="G671" s="268"/>
      <c r="H671" s="269">
        <f t="shared" si="27"/>
        <v>0</v>
      </c>
      <c r="I671" s="270">
        <f t="shared" si="28"/>
        <v>0</v>
      </c>
    </row>
    <row r="672" spans="2:10" s="245" customFormat="1" ht="10.199999999999999">
      <c r="B672" s="756"/>
      <c r="C672" s="757"/>
      <c r="D672" s="266"/>
      <c r="E672" s="267"/>
      <c r="F672" s="267"/>
      <c r="G672" s="268"/>
      <c r="H672" s="269">
        <f t="shared" si="27"/>
        <v>0</v>
      </c>
      <c r="I672" s="270">
        <f t="shared" si="28"/>
        <v>0</v>
      </c>
    </row>
    <row r="673" spans="2:9" s="245" customFormat="1" ht="10.199999999999999">
      <c r="B673" s="756"/>
      <c r="C673" s="757"/>
      <c r="D673" s="266"/>
      <c r="E673" s="267"/>
      <c r="F673" s="267"/>
      <c r="G673" s="268"/>
      <c r="H673" s="269">
        <f t="shared" si="27"/>
        <v>0</v>
      </c>
      <c r="I673" s="270">
        <f t="shared" si="28"/>
        <v>0</v>
      </c>
    </row>
    <row r="674" spans="2:9" s="245" customFormat="1" ht="10.199999999999999">
      <c r="B674" s="756"/>
      <c r="C674" s="757"/>
      <c r="D674" s="266"/>
      <c r="E674" s="267"/>
      <c r="F674" s="267"/>
      <c r="G674" s="268"/>
      <c r="H674" s="269">
        <f t="shared" si="27"/>
        <v>0</v>
      </c>
      <c r="I674" s="270">
        <f t="shared" si="28"/>
        <v>0</v>
      </c>
    </row>
    <row r="675" spans="2:9" s="245" customFormat="1" ht="10.199999999999999">
      <c r="B675" s="756"/>
      <c r="C675" s="757"/>
      <c r="D675" s="266"/>
      <c r="E675" s="267"/>
      <c r="F675" s="267"/>
      <c r="G675" s="268"/>
      <c r="H675" s="269">
        <f t="shared" si="27"/>
        <v>0</v>
      </c>
      <c r="I675" s="270">
        <f t="shared" si="28"/>
        <v>0</v>
      </c>
    </row>
    <row r="676" spans="2:9" s="245" customFormat="1" ht="10.199999999999999">
      <c r="B676" s="756"/>
      <c r="C676" s="757"/>
      <c r="D676" s="266"/>
      <c r="E676" s="267"/>
      <c r="F676" s="267"/>
      <c r="G676" s="268"/>
      <c r="H676" s="269">
        <f t="shared" si="27"/>
        <v>0</v>
      </c>
      <c r="I676" s="270">
        <f t="shared" si="28"/>
        <v>0</v>
      </c>
    </row>
    <row r="677" spans="2:9" s="245" customFormat="1" ht="10.199999999999999">
      <c r="B677" s="756"/>
      <c r="C677" s="757"/>
      <c r="D677" s="266"/>
      <c r="E677" s="267"/>
      <c r="F677" s="267"/>
      <c r="G677" s="268"/>
      <c r="H677" s="269">
        <f t="shared" si="27"/>
        <v>0</v>
      </c>
      <c r="I677" s="270">
        <f t="shared" si="28"/>
        <v>0</v>
      </c>
    </row>
    <row r="678" spans="2:9" s="245" customFormat="1" ht="10.199999999999999">
      <c r="B678" s="756"/>
      <c r="C678" s="757"/>
      <c r="D678" s="266"/>
      <c r="E678" s="267"/>
      <c r="F678" s="267"/>
      <c r="G678" s="268"/>
      <c r="H678" s="269">
        <f t="shared" si="27"/>
        <v>0</v>
      </c>
      <c r="I678" s="270">
        <f t="shared" si="28"/>
        <v>0</v>
      </c>
    </row>
    <row r="679" spans="2:9" s="245" customFormat="1" ht="10.199999999999999">
      <c r="B679" s="756"/>
      <c r="C679" s="757"/>
      <c r="D679" s="266"/>
      <c r="E679" s="267"/>
      <c r="F679" s="267"/>
      <c r="G679" s="268"/>
      <c r="H679" s="269">
        <f t="shared" si="27"/>
        <v>0</v>
      </c>
      <c r="I679" s="270">
        <f t="shared" si="28"/>
        <v>0</v>
      </c>
    </row>
    <row r="680" spans="2:9" s="245" customFormat="1" ht="10.199999999999999">
      <c r="B680" s="756"/>
      <c r="C680" s="757"/>
      <c r="D680" s="266"/>
      <c r="E680" s="267"/>
      <c r="F680" s="267"/>
      <c r="G680" s="268"/>
      <c r="H680" s="269">
        <f t="shared" si="27"/>
        <v>0</v>
      </c>
      <c r="I680" s="270">
        <f t="shared" si="28"/>
        <v>0</v>
      </c>
    </row>
    <row r="681" spans="2:9" s="245" customFormat="1" ht="10.199999999999999">
      <c r="B681" s="756"/>
      <c r="C681" s="757"/>
      <c r="D681" s="266"/>
      <c r="E681" s="267"/>
      <c r="F681" s="267"/>
      <c r="G681" s="268"/>
      <c r="H681" s="269">
        <f t="shared" si="27"/>
        <v>0</v>
      </c>
      <c r="I681" s="270">
        <f t="shared" si="28"/>
        <v>0</v>
      </c>
    </row>
    <row r="682" spans="2:9" s="245" customFormat="1" ht="10.199999999999999">
      <c r="B682" s="756"/>
      <c r="C682" s="757"/>
      <c r="D682" s="266"/>
      <c r="E682" s="267"/>
      <c r="F682" s="267"/>
      <c r="G682" s="268"/>
      <c r="H682" s="269">
        <f t="shared" si="27"/>
        <v>0</v>
      </c>
      <c r="I682" s="270">
        <f t="shared" si="28"/>
        <v>0</v>
      </c>
    </row>
    <row r="683" spans="2:9" s="245" customFormat="1" ht="10.199999999999999">
      <c r="B683" s="756"/>
      <c r="C683" s="757"/>
      <c r="D683" s="266"/>
      <c r="E683" s="267"/>
      <c r="F683" s="267"/>
      <c r="G683" s="268"/>
      <c r="H683" s="269">
        <f t="shared" si="27"/>
        <v>0</v>
      </c>
      <c r="I683" s="270">
        <f t="shared" si="28"/>
        <v>0</v>
      </c>
    </row>
    <row r="684" spans="2:9" s="245" customFormat="1" ht="10.199999999999999">
      <c r="B684" s="756"/>
      <c r="C684" s="757"/>
      <c r="D684" s="266"/>
      <c r="E684" s="267"/>
      <c r="F684" s="267"/>
      <c r="G684" s="268"/>
      <c r="H684" s="269">
        <f t="shared" si="27"/>
        <v>0</v>
      </c>
      <c r="I684" s="270">
        <f t="shared" si="28"/>
        <v>0</v>
      </c>
    </row>
    <row r="685" spans="2:9" s="245" customFormat="1" ht="10.199999999999999">
      <c r="B685" s="756"/>
      <c r="C685" s="757"/>
      <c r="D685" s="266"/>
      <c r="E685" s="267"/>
      <c r="F685" s="267"/>
      <c r="G685" s="268"/>
      <c r="H685" s="269">
        <f t="shared" si="27"/>
        <v>0</v>
      </c>
      <c r="I685" s="270">
        <f t="shared" si="28"/>
        <v>0</v>
      </c>
    </row>
    <row r="686" spans="2:9" s="245" customFormat="1" ht="10.199999999999999">
      <c r="B686" s="756"/>
      <c r="C686" s="757"/>
      <c r="D686" s="266"/>
      <c r="E686" s="267"/>
      <c r="F686" s="267"/>
      <c r="G686" s="268"/>
      <c r="H686" s="269">
        <f t="shared" si="27"/>
        <v>0</v>
      </c>
      <c r="I686" s="270">
        <f t="shared" si="28"/>
        <v>0</v>
      </c>
    </row>
    <row r="687" spans="2:9" s="245" customFormat="1" ht="10.199999999999999">
      <c r="B687" s="756"/>
      <c r="C687" s="757"/>
      <c r="D687" s="266"/>
      <c r="E687" s="267"/>
      <c r="F687" s="267"/>
      <c r="G687" s="268"/>
      <c r="H687" s="269">
        <f t="shared" si="27"/>
        <v>0</v>
      </c>
      <c r="I687" s="270">
        <f t="shared" si="28"/>
        <v>0</v>
      </c>
    </row>
    <row r="688" spans="2:9" s="245" customFormat="1" ht="10.199999999999999">
      <c r="B688" s="756"/>
      <c r="C688" s="757"/>
      <c r="D688" s="266"/>
      <c r="E688" s="267"/>
      <c r="F688" s="267"/>
      <c r="G688" s="268"/>
      <c r="H688" s="269">
        <f t="shared" si="27"/>
        <v>0</v>
      </c>
      <c r="I688" s="270">
        <f t="shared" si="28"/>
        <v>0</v>
      </c>
    </row>
    <row r="689" spans="2:9" s="245" customFormat="1" ht="10.199999999999999">
      <c r="B689" s="756"/>
      <c r="C689" s="757"/>
      <c r="D689" s="266"/>
      <c r="E689" s="267"/>
      <c r="F689" s="267"/>
      <c r="G689" s="268"/>
      <c r="H689" s="269">
        <f t="shared" si="27"/>
        <v>0</v>
      </c>
      <c r="I689" s="270">
        <f t="shared" si="28"/>
        <v>0</v>
      </c>
    </row>
    <row r="690" spans="2:9" s="245" customFormat="1" ht="10.199999999999999">
      <c r="B690" s="756"/>
      <c r="C690" s="757"/>
      <c r="D690" s="266"/>
      <c r="E690" s="267"/>
      <c r="F690" s="267"/>
      <c r="G690" s="268"/>
      <c r="H690" s="269">
        <f t="shared" si="27"/>
        <v>0</v>
      </c>
      <c r="I690" s="270">
        <f t="shared" si="28"/>
        <v>0</v>
      </c>
    </row>
    <row r="691" spans="2:9" s="245" customFormat="1" ht="10.199999999999999">
      <c r="B691" s="756"/>
      <c r="C691" s="757"/>
      <c r="D691" s="266"/>
      <c r="E691" s="267"/>
      <c r="F691" s="267"/>
      <c r="G691" s="268"/>
      <c r="H691" s="269">
        <f t="shared" si="27"/>
        <v>0</v>
      </c>
      <c r="I691" s="270">
        <f t="shared" si="28"/>
        <v>0</v>
      </c>
    </row>
    <row r="692" spans="2:9" s="245" customFormat="1" ht="10.199999999999999">
      <c r="B692" s="756"/>
      <c r="C692" s="757"/>
      <c r="D692" s="266"/>
      <c r="E692" s="267"/>
      <c r="F692" s="267"/>
      <c r="G692" s="268"/>
      <c r="H692" s="269">
        <f t="shared" si="27"/>
        <v>0</v>
      </c>
      <c r="I692" s="270">
        <f t="shared" si="28"/>
        <v>0</v>
      </c>
    </row>
    <row r="693" spans="2:9" s="245" customFormat="1" ht="10.199999999999999">
      <c r="B693" s="756"/>
      <c r="C693" s="757"/>
      <c r="D693" s="266"/>
      <c r="E693" s="267"/>
      <c r="F693" s="267"/>
      <c r="G693" s="268"/>
      <c r="H693" s="269">
        <f t="shared" si="27"/>
        <v>0</v>
      </c>
      <c r="I693" s="270">
        <f t="shared" si="28"/>
        <v>0</v>
      </c>
    </row>
    <row r="694" spans="2:9" s="245" customFormat="1" ht="10.199999999999999">
      <c r="B694" s="756"/>
      <c r="C694" s="757"/>
      <c r="D694" s="266"/>
      <c r="E694" s="267"/>
      <c r="F694" s="267"/>
      <c r="G694" s="268"/>
      <c r="H694" s="269">
        <f t="shared" si="27"/>
        <v>0</v>
      </c>
      <c r="I694" s="270">
        <f t="shared" si="28"/>
        <v>0</v>
      </c>
    </row>
    <row r="695" spans="2:9" s="245" customFormat="1" ht="10.199999999999999">
      <c r="B695" s="756"/>
      <c r="C695" s="757"/>
      <c r="D695" s="266"/>
      <c r="E695" s="267"/>
      <c r="F695" s="267"/>
      <c r="G695" s="268"/>
      <c r="H695" s="269">
        <f t="shared" si="27"/>
        <v>0</v>
      </c>
      <c r="I695" s="270">
        <f t="shared" si="28"/>
        <v>0</v>
      </c>
    </row>
    <row r="696" spans="2:9" s="245" customFormat="1" ht="10.199999999999999">
      <c r="B696" s="756"/>
      <c r="C696" s="757"/>
      <c r="D696" s="266"/>
      <c r="E696" s="267"/>
      <c r="F696" s="267"/>
      <c r="G696" s="268"/>
      <c r="H696" s="269">
        <f t="shared" si="27"/>
        <v>0</v>
      </c>
      <c r="I696" s="270">
        <f t="shared" si="28"/>
        <v>0</v>
      </c>
    </row>
    <row r="697" spans="2:9" s="245" customFormat="1" ht="10.199999999999999">
      <c r="B697" s="756"/>
      <c r="C697" s="757"/>
      <c r="D697" s="266"/>
      <c r="E697" s="267"/>
      <c r="F697" s="267"/>
      <c r="G697" s="268"/>
      <c r="H697" s="269">
        <f t="shared" si="27"/>
        <v>0</v>
      </c>
      <c r="I697" s="270">
        <f t="shared" si="28"/>
        <v>0</v>
      </c>
    </row>
    <row r="698" spans="2:9" s="245" customFormat="1" ht="10.199999999999999">
      <c r="B698" s="756"/>
      <c r="C698" s="757"/>
      <c r="D698" s="266"/>
      <c r="E698" s="267"/>
      <c r="F698" s="267"/>
      <c r="G698" s="268"/>
      <c r="H698" s="269">
        <f t="shared" si="27"/>
        <v>0</v>
      </c>
      <c r="I698" s="270">
        <f t="shared" si="28"/>
        <v>0</v>
      </c>
    </row>
    <row r="699" spans="2:9" s="245" customFormat="1" ht="10.199999999999999">
      <c r="B699" s="756"/>
      <c r="C699" s="757"/>
      <c r="D699" s="266"/>
      <c r="E699" s="267"/>
      <c r="F699" s="267"/>
      <c r="G699" s="268"/>
      <c r="H699" s="269">
        <f t="shared" si="27"/>
        <v>0</v>
      </c>
      <c r="I699" s="270">
        <f t="shared" si="28"/>
        <v>0</v>
      </c>
    </row>
    <row r="700" spans="2:9" s="245" customFormat="1" ht="10.199999999999999">
      <c r="B700" s="756"/>
      <c r="C700" s="757"/>
      <c r="D700" s="266"/>
      <c r="E700" s="267"/>
      <c r="F700" s="267"/>
      <c r="G700" s="268"/>
      <c r="H700" s="269">
        <f t="shared" si="27"/>
        <v>0</v>
      </c>
      <c r="I700" s="270">
        <f t="shared" si="28"/>
        <v>0</v>
      </c>
    </row>
    <row r="701" spans="2:9" s="245" customFormat="1" ht="10.199999999999999">
      <c r="B701" s="756"/>
      <c r="C701" s="757"/>
      <c r="D701" s="266"/>
      <c r="E701" s="267"/>
      <c r="F701" s="267"/>
      <c r="G701" s="268"/>
      <c r="H701" s="269">
        <f t="shared" si="27"/>
        <v>0</v>
      </c>
      <c r="I701" s="270">
        <f t="shared" si="28"/>
        <v>0</v>
      </c>
    </row>
    <row r="702" spans="2:9" s="245" customFormat="1" ht="10.199999999999999">
      <c r="B702" s="756"/>
      <c r="C702" s="757"/>
      <c r="D702" s="266"/>
      <c r="E702" s="267"/>
      <c r="F702" s="267"/>
      <c r="G702" s="268"/>
      <c r="H702" s="269">
        <f t="shared" si="27"/>
        <v>0</v>
      </c>
      <c r="I702" s="270">
        <f t="shared" si="28"/>
        <v>0</v>
      </c>
    </row>
    <row r="703" spans="2:9" s="245" customFormat="1" ht="10.199999999999999">
      <c r="B703" s="756"/>
      <c r="C703" s="757"/>
      <c r="D703" s="266"/>
      <c r="E703" s="267"/>
      <c r="F703" s="267"/>
      <c r="G703" s="268"/>
      <c r="H703" s="269">
        <f t="shared" si="27"/>
        <v>0</v>
      </c>
      <c r="I703" s="270">
        <f t="shared" si="28"/>
        <v>0</v>
      </c>
    </row>
    <row r="704" spans="2:9" s="245" customFormat="1" ht="10.199999999999999">
      <c r="B704" s="756"/>
      <c r="C704" s="757"/>
      <c r="D704" s="266"/>
      <c r="E704" s="267"/>
      <c r="F704" s="267"/>
      <c r="G704" s="268"/>
      <c r="H704" s="269">
        <f t="shared" si="27"/>
        <v>0</v>
      </c>
      <c r="I704" s="270">
        <f t="shared" si="28"/>
        <v>0</v>
      </c>
    </row>
    <row r="705" spans="2:9" s="245" customFormat="1" ht="10.199999999999999">
      <c r="B705" s="756"/>
      <c r="C705" s="757"/>
      <c r="D705" s="266"/>
      <c r="E705" s="267"/>
      <c r="F705" s="267"/>
      <c r="G705" s="268"/>
      <c r="H705" s="269">
        <f t="shared" si="27"/>
        <v>0</v>
      </c>
      <c r="I705" s="270">
        <f t="shared" si="28"/>
        <v>0</v>
      </c>
    </row>
    <row r="706" spans="2:9" s="245" customFormat="1" ht="10.199999999999999">
      <c r="B706" s="756"/>
      <c r="C706" s="757"/>
      <c r="D706" s="266"/>
      <c r="E706" s="267"/>
      <c r="F706" s="267"/>
      <c r="G706" s="268"/>
      <c r="H706" s="269">
        <f t="shared" si="27"/>
        <v>0</v>
      </c>
      <c r="I706" s="270">
        <f t="shared" si="28"/>
        <v>0</v>
      </c>
    </row>
    <row r="707" spans="2:9" s="245" customFormat="1" ht="10.199999999999999">
      <c r="B707" s="756"/>
      <c r="C707" s="757"/>
      <c r="D707" s="266"/>
      <c r="E707" s="267"/>
      <c r="F707" s="267"/>
      <c r="G707" s="268"/>
      <c r="H707" s="269">
        <f t="shared" si="27"/>
        <v>0</v>
      </c>
      <c r="I707" s="270">
        <f t="shared" si="28"/>
        <v>0</v>
      </c>
    </row>
    <row r="708" spans="2:9" s="245" customFormat="1" ht="10.199999999999999">
      <c r="B708" s="756"/>
      <c r="C708" s="757"/>
      <c r="D708" s="266"/>
      <c r="E708" s="267"/>
      <c r="F708" s="267"/>
      <c r="G708" s="268"/>
      <c r="H708" s="269">
        <f t="shared" si="27"/>
        <v>0</v>
      </c>
      <c r="I708" s="270">
        <f t="shared" si="28"/>
        <v>0</v>
      </c>
    </row>
    <row r="709" spans="2:9" s="245" customFormat="1" ht="10.199999999999999">
      <c r="B709" s="756"/>
      <c r="C709" s="757"/>
      <c r="D709" s="266"/>
      <c r="E709" s="267"/>
      <c r="F709" s="267"/>
      <c r="G709" s="268"/>
      <c r="H709" s="269">
        <f t="shared" si="27"/>
        <v>0</v>
      </c>
      <c r="I709" s="270">
        <f t="shared" si="28"/>
        <v>0</v>
      </c>
    </row>
    <row r="710" spans="2:9" s="245" customFormat="1" ht="10.199999999999999">
      <c r="B710" s="758"/>
      <c r="C710" s="759"/>
      <c r="D710" s="271"/>
      <c r="E710" s="272"/>
      <c r="F710" s="272"/>
      <c r="G710" s="273"/>
      <c r="H710" s="274">
        <f t="shared" si="27"/>
        <v>0</v>
      </c>
      <c r="I710" s="275">
        <f t="shared" si="28"/>
        <v>0</v>
      </c>
    </row>
    <row r="711" spans="2:9" s="244" customFormat="1" ht="12">
      <c r="B711" s="762" t="s">
        <v>233</v>
      </c>
      <c r="C711" s="763"/>
      <c r="D711" s="763"/>
      <c r="E711" s="763"/>
      <c r="F711" s="763"/>
      <c r="G711" s="764"/>
      <c r="H711" s="276">
        <f>ROUND(SUM(H661:H710),3)</f>
        <v>0</v>
      </c>
      <c r="I711" s="277">
        <f>ROUND(SUM(I661:I710),3)</f>
        <v>0</v>
      </c>
    </row>
    <row r="712" spans="2:9" s="244" customFormat="1" ht="12.6" thickBot="1">
      <c r="B712" s="765" t="s">
        <v>234</v>
      </c>
      <c r="C712" s="766"/>
      <c r="D712" s="766"/>
      <c r="E712" s="766"/>
      <c r="F712" s="766"/>
      <c r="G712" s="767"/>
      <c r="H712" s="768">
        <f>ROUND(I711-H711+I660,3)</f>
        <v>0</v>
      </c>
      <c r="I712" s="769"/>
    </row>
    <row r="713" spans="2:9" s="245" customFormat="1" ht="10.8" thickTop="1">
      <c r="B713" s="770" t="s">
        <v>5</v>
      </c>
      <c r="C713" s="771"/>
      <c r="D713" s="774" t="s">
        <v>6</v>
      </c>
      <c r="E713" s="775"/>
      <c r="F713" s="775"/>
      <c r="G713" s="775"/>
      <c r="H713" s="775"/>
      <c r="I713" s="776"/>
    </row>
    <row r="714" spans="2:9" s="245" customFormat="1" ht="10.199999999999999">
      <c r="B714" s="772"/>
      <c r="C714" s="773"/>
      <c r="D714" s="777" t="s">
        <v>235</v>
      </c>
      <c r="E714" s="778"/>
      <c r="F714" s="778"/>
      <c r="G714" s="778"/>
      <c r="H714" s="779" t="s">
        <v>236</v>
      </c>
      <c r="I714" s="780"/>
    </row>
    <row r="715" spans="2:9" s="245" customFormat="1" ht="10.199999999999999">
      <c r="B715" s="798" t="str">
        <f>B643</f>
        <v>YENİ YAPI</v>
      </c>
      <c r="C715" s="799"/>
      <c r="D715" s="802" t="str">
        <f>D643</f>
        <v>Emrah Kulaklı</v>
      </c>
      <c r="E715" s="803"/>
      <c r="F715" s="803"/>
      <c r="G715" s="803"/>
      <c r="H715" s="802" t="str">
        <f>H643</f>
        <v>Emrullah Yavaş</v>
      </c>
      <c r="I715" s="804"/>
    </row>
    <row r="716" spans="2:9" s="245" customFormat="1" ht="10.199999999999999">
      <c r="B716" s="800"/>
      <c r="C716" s="801"/>
      <c r="D716" s="802" t="str">
        <f>D644</f>
        <v>İnşaat Mühendisi</v>
      </c>
      <c r="E716" s="803"/>
      <c r="F716" s="803"/>
      <c r="G716" s="803"/>
      <c r="H716" s="802" t="str">
        <f>H644</f>
        <v>İnşaat Mühendisi</v>
      </c>
      <c r="I716" s="804"/>
    </row>
    <row r="717" spans="2:9" s="245" customFormat="1" ht="10.199999999999999">
      <c r="B717" s="800"/>
      <c r="C717" s="801"/>
      <c r="D717" s="259"/>
      <c r="H717" s="259"/>
      <c r="I717" s="254"/>
    </row>
    <row r="718" spans="2:9" s="245" customFormat="1" ht="10.199999999999999">
      <c r="B718" s="253"/>
      <c r="D718" s="259"/>
      <c r="H718" s="259"/>
      <c r="I718" s="254"/>
    </row>
    <row r="719" spans="2:9" s="245" customFormat="1" ht="10.8" thickBot="1">
      <c r="B719" s="255"/>
      <c r="C719" s="256"/>
      <c r="D719" s="260"/>
      <c r="E719" s="256"/>
      <c r="F719" s="256"/>
      <c r="G719" s="256"/>
      <c r="H719" s="260"/>
      <c r="I719" s="257"/>
    </row>
    <row r="720" spans="2:9" s="245" customFormat="1" ht="6" customHeight="1" thickTop="1"/>
    <row r="721" spans="2:10" ht="3.75" customHeight="1"/>
    <row r="722" spans="2:10" ht="9.75" customHeight="1" thickBot="1">
      <c r="B722" s="246"/>
      <c r="C722" s="246"/>
      <c r="D722" s="245"/>
      <c r="H722" s="247" t="s">
        <v>232</v>
      </c>
      <c r="I722" s="248">
        <f>I650+1</f>
        <v>10</v>
      </c>
    </row>
    <row r="723" spans="2:10" s="244" customFormat="1" ht="12" customHeight="1" thickTop="1">
      <c r="B723" s="278" t="s">
        <v>6</v>
      </c>
      <c r="C723" s="760" t="str">
        <f>C651</f>
        <v>:FARSYAPI</v>
      </c>
      <c r="D723" s="760"/>
      <c r="E723" s="760"/>
      <c r="F723" s="760"/>
      <c r="G723" s="760"/>
      <c r="H723" s="760"/>
      <c r="I723" s="761"/>
    </row>
    <row r="724" spans="2:10" s="244" customFormat="1" ht="12">
      <c r="B724" s="279" t="s">
        <v>5</v>
      </c>
      <c r="C724" s="783" t="str">
        <f t="shared" ref="C724:C727" si="29">C652</f>
        <v>:YENİ YAPI</v>
      </c>
      <c r="D724" s="783"/>
      <c r="E724" s="783"/>
      <c r="F724" s="783"/>
      <c r="G724" s="783"/>
      <c r="H724" s="783"/>
      <c r="I724" s="784"/>
    </row>
    <row r="725" spans="2:10" s="244" customFormat="1" ht="12" customHeight="1">
      <c r="B725" s="279" t="s">
        <v>230</v>
      </c>
      <c r="C725" s="785" t="str">
        <f t="shared" si="29"/>
        <v xml:space="preserve">:PANDROS </v>
      </c>
      <c r="D725" s="785"/>
      <c r="E725" s="785"/>
      <c r="F725" s="785"/>
      <c r="G725" s="785"/>
      <c r="H725" s="785"/>
      <c r="I725" s="786"/>
    </row>
    <row r="726" spans="2:10" s="244" customFormat="1" ht="12" customHeight="1">
      <c r="B726" s="279" t="s">
        <v>231</v>
      </c>
      <c r="C726" s="783" t="str">
        <f t="shared" si="29"/>
        <v>:İNCE İŞLER</v>
      </c>
      <c r="D726" s="783"/>
      <c r="E726" s="783"/>
      <c r="F726" s="783"/>
      <c r="G726" s="783"/>
      <c r="H726" s="783"/>
      <c r="I726" s="784"/>
    </row>
    <row r="727" spans="2:10" s="244" customFormat="1" ht="33" customHeight="1">
      <c r="B727" s="280" t="s">
        <v>228</v>
      </c>
      <c r="C727" s="787" t="str">
        <f t="shared" si="29"/>
        <v>:Elektrik Kesintisi</v>
      </c>
      <c r="D727" s="787"/>
      <c r="E727" s="787"/>
      <c r="F727" s="787"/>
      <c r="G727" s="787"/>
      <c r="H727" s="787"/>
      <c r="I727" s="788"/>
    </row>
    <row r="728" spans="2:10" s="244" customFormat="1" ht="12.6" thickBot="1">
      <c r="B728" s="281" t="s">
        <v>9</v>
      </c>
      <c r="C728" s="282" t="str">
        <f>C656</f>
        <v>:KES.05</v>
      </c>
      <c r="D728" s="283" t="s">
        <v>1</v>
      </c>
      <c r="E728" s="283" t="str">
        <f>E656</f>
        <v>:pkt</v>
      </c>
      <c r="F728" s="283"/>
      <c r="G728" s="283"/>
      <c r="H728" s="283" t="s">
        <v>198</v>
      </c>
      <c r="I728" s="284" t="str">
        <f>I656</f>
        <v>:1TL</v>
      </c>
    </row>
    <row r="729" spans="2:10" s="249" customFormat="1" ht="24" customHeight="1" thickTop="1" thickBot="1">
      <c r="B729" s="789" t="s">
        <v>229</v>
      </c>
      <c r="C729" s="790"/>
      <c r="D729" s="790"/>
      <c r="E729" s="790"/>
      <c r="F729" s="790"/>
      <c r="G729" s="790"/>
      <c r="H729" s="790"/>
      <c r="I729" s="791"/>
    </row>
    <row r="730" spans="2:10" s="244" customFormat="1" ht="12.6" thickTop="1">
      <c r="B730" s="792" t="s">
        <v>223</v>
      </c>
      <c r="C730" s="793"/>
      <c r="D730" s="793" t="s">
        <v>145</v>
      </c>
      <c r="E730" s="793"/>
      <c r="F730" s="793"/>
      <c r="G730" s="793"/>
      <c r="H730" s="796" t="s">
        <v>3</v>
      </c>
      <c r="I730" s="797"/>
    </row>
    <row r="731" spans="2:10" s="244" customFormat="1" ht="12">
      <c r="B731" s="794"/>
      <c r="C731" s="795"/>
      <c r="D731" s="251" t="s">
        <v>147</v>
      </c>
      <c r="E731" s="251" t="s">
        <v>224</v>
      </c>
      <c r="F731" s="251" t="s">
        <v>225</v>
      </c>
      <c r="G731" s="251" t="s">
        <v>148</v>
      </c>
      <c r="H731" s="258" t="s">
        <v>226</v>
      </c>
      <c r="I731" s="252" t="s">
        <v>227</v>
      </c>
      <c r="J731" s="250"/>
    </row>
    <row r="732" spans="2:10" s="244" customFormat="1" ht="12">
      <c r="B732" s="781" t="s">
        <v>237</v>
      </c>
      <c r="C732" s="782"/>
      <c r="D732" s="261"/>
      <c r="E732" s="262"/>
      <c r="F732" s="262"/>
      <c r="G732" s="263"/>
      <c r="H732" s="264"/>
      <c r="I732" s="265">
        <f>H712</f>
        <v>0</v>
      </c>
      <c r="J732" s="250"/>
    </row>
    <row r="733" spans="2:10" s="245" customFormat="1" ht="10.199999999999999">
      <c r="B733" s="756"/>
      <c r="C733" s="757"/>
      <c r="D733" s="266"/>
      <c r="E733" s="267"/>
      <c r="F733" s="267"/>
      <c r="G733" s="268"/>
      <c r="H733" s="269">
        <f>ROUND(IF(MID(B733,1,5)="MİNHA",PRODUCT(D733:G733),0),3)</f>
        <v>0</v>
      </c>
      <c r="I733" s="270">
        <f>ROUND(IF(MID(B733,1,5)&lt;&gt;"MİNHA",PRODUCT(D733:G733),0),3)</f>
        <v>0</v>
      </c>
    </row>
    <row r="734" spans="2:10" s="245" customFormat="1" ht="10.199999999999999">
      <c r="B734" s="756"/>
      <c r="C734" s="757"/>
      <c r="D734" s="266"/>
      <c r="E734" s="267"/>
      <c r="F734" s="267"/>
      <c r="G734" s="268"/>
      <c r="H734" s="269">
        <f t="shared" ref="H734:H782" si="30">ROUND(IF(MID(B734,1,5)="MİNHA",PRODUCT(D734:G734),0),3)</f>
        <v>0</v>
      </c>
      <c r="I734" s="270">
        <f t="shared" ref="I734:I782" si="31">ROUND(IF(MID(B734,1,5)&lt;&gt;"MİNHA",PRODUCT(D734:G734),0),3)</f>
        <v>0</v>
      </c>
    </row>
    <row r="735" spans="2:10" s="245" customFormat="1" ht="10.199999999999999">
      <c r="B735" s="756"/>
      <c r="C735" s="757"/>
      <c r="D735" s="266"/>
      <c r="E735" s="267"/>
      <c r="F735" s="267"/>
      <c r="G735" s="268"/>
      <c r="H735" s="269">
        <f t="shared" si="30"/>
        <v>0</v>
      </c>
      <c r="I735" s="270">
        <f t="shared" si="31"/>
        <v>0</v>
      </c>
    </row>
    <row r="736" spans="2:10" s="245" customFormat="1" ht="10.199999999999999">
      <c r="B736" s="756"/>
      <c r="C736" s="757"/>
      <c r="D736" s="266"/>
      <c r="E736" s="267"/>
      <c r="F736" s="267"/>
      <c r="G736" s="268"/>
      <c r="H736" s="269">
        <f t="shared" si="30"/>
        <v>0</v>
      </c>
      <c r="I736" s="270">
        <f t="shared" si="31"/>
        <v>0</v>
      </c>
    </row>
    <row r="737" spans="2:9" s="245" customFormat="1" ht="10.199999999999999">
      <c r="B737" s="756"/>
      <c r="C737" s="757"/>
      <c r="D737" s="266"/>
      <c r="E737" s="267"/>
      <c r="F737" s="267"/>
      <c r="G737" s="268"/>
      <c r="H737" s="269">
        <f t="shared" si="30"/>
        <v>0</v>
      </c>
      <c r="I737" s="270">
        <f t="shared" si="31"/>
        <v>0</v>
      </c>
    </row>
    <row r="738" spans="2:9" s="245" customFormat="1" ht="10.199999999999999">
      <c r="B738" s="756"/>
      <c r="C738" s="757"/>
      <c r="D738" s="266"/>
      <c r="E738" s="267"/>
      <c r="F738" s="267"/>
      <c r="G738" s="268"/>
      <c r="H738" s="269">
        <f t="shared" si="30"/>
        <v>0</v>
      </c>
      <c r="I738" s="270">
        <f t="shared" si="31"/>
        <v>0</v>
      </c>
    </row>
    <row r="739" spans="2:9" s="245" customFormat="1" ht="10.199999999999999">
      <c r="B739" s="756"/>
      <c r="C739" s="757"/>
      <c r="D739" s="266"/>
      <c r="E739" s="267"/>
      <c r="F739" s="267"/>
      <c r="G739" s="268"/>
      <c r="H739" s="269">
        <f t="shared" si="30"/>
        <v>0</v>
      </c>
      <c r="I739" s="270">
        <f t="shared" si="31"/>
        <v>0</v>
      </c>
    </row>
    <row r="740" spans="2:9" s="245" customFormat="1" ht="10.199999999999999">
      <c r="B740" s="756"/>
      <c r="C740" s="757"/>
      <c r="D740" s="266"/>
      <c r="E740" s="267"/>
      <c r="F740" s="267"/>
      <c r="G740" s="268"/>
      <c r="H740" s="269">
        <f t="shared" si="30"/>
        <v>0</v>
      </c>
      <c r="I740" s="270">
        <f t="shared" si="31"/>
        <v>0</v>
      </c>
    </row>
    <row r="741" spans="2:9" s="245" customFormat="1" ht="10.199999999999999">
      <c r="B741" s="756"/>
      <c r="C741" s="757"/>
      <c r="D741" s="266"/>
      <c r="E741" s="267"/>
      <c r="F741" s="267"/>
      <c r="G741" s="268"/>
      <c r="H741" s="269">
        <f t="shared" si="30"/>
        <v>0</v>
      </c>
      <c r="I741" s="270">
        <f t="shared" si="31"/>
        <v>0</v>
      </c>
    </row>
    <row r="742" spans="2:9" s="245" customFormat="1" ht="10.199999999999999">
      <c r="B742" s="756"/>
      <c r="C742" s="757"/>
      <c r="D742" s="266"/>
      <c r="E742" s="267"/>
      <c r="F742" s="267"/>
      <c r="G742" s="268"/>
      <c r="H742" s="269">
        <f t="shared" si="30"/>
        <v>0</v>
      </c>
      <c r="I742" s="270">
        <f t="shared" si="31"/>
        <v>0</v>
      </c>
    </row>
    <row r="743" spans="2:9" s="245" customFormat="1" ht="10.199999999999999">
      <c r="B743" s="756"/>
      <c r="C743" s="757"/>
      <c r="D743" s="266"/>
      <c r="E743" s="267"/>
      <c r="F743" s="267"/>
      <c r="G743" s="268"/>
      <c r="H743" s="269">
        <f t="shared" si="30"/>
        <v>0</v>
      </c>
      <c r="I743" s="270">
        <f t="shared" si="31"/>
        <v>0</v>
      </c>
    </row>
    <row r="744" spans="2:9" s="245" customFormat="1" ht="10.199999999999999">
      <c r="B744" s="756"/>
      <c r="C744" s="757"/>
      <c r="D744" s="266"/>
      <c r="E744" s="267"/>
      <c r="F744" s="267"/>
      <c r="G744" s="268"/>
      <c r="H744" s="269">
        <f t="shared" si="30"/>
        <v>0</v>
      </c>
      <c r="I744" s="270">
        <f t="shared" si="31"/>
        <v>0</v>
      </c>
    </row>
    <row r="745" spans="2:9" s="245" customFormat="1" ht="10.199999999999999">
      <c r="B745" s="756"/>
      <c r="C745" s="757"/>
      <c r="D745" s="266"/>
      <c r="E745" s="267"/>
      <c r="F745" s="267"/>
      <c r="G745" s="268"/>
      <c r="H745" s="269">
        <f t="shared" si="30"/>
        <v>0</v>
      </c>
      <c r="I745" s="270">
        <f t="shared" si="31"/>
        <v>0</v>
      </c>
    </row>
    <row r="746" spans="2:9" s="245" customFormat="1" ht="10.199999999999999">
      <c r="B746" s="756"/>
      <c r="C746" s="757"/>
      <c r="D746" s="266"/>
      <c r="E746" s="267"/>
      <c r="F746" s="267"/>
      <c r="G746" s="268"/>
      <c r="H746" s="269">
        <f t="shared" si="30"/>
        <v>0</v>
      </c>
      <c r="I746" s="270">
        <f t="shared" si="31"/>
        <v>0</v>
      </c>
    </row>
    <row r="747" spans="2:9" s="245" customFormat="1" ht="10.199999999999999">
      <c r="B747" s="756"/>
      <c r="C747" s="757"/>
      <c r="D747" s="266"/>
      <c r="E747" s="267"/>
      <c r="F747" s="267"/>
      <c r="G747" s="268"/>
      <c r="H747" s="269">
        <f t="shared" si="30"/>
        <v>0</v>
      </c>
      <c r="I747" s="270">
        <f t="shared" si="31"/>
        <v>0</v>
      </c>
    </row>
    <row r="748" spans="2:9" s="245" customFormat="1" ht="10.199999999999999">
      <c r="B748" s="756"/>
      <c r="C748" s="757"/>
      <c r="D748" s="266"/>
      <c r="E748" s="267"/>
      <c r="F748" s="267"/>
      <c r="G748" s="268"/>
      <c r="H748" s="269">
        <f t="shared" si="30"/>
        <v>0</v>
      </c>
      <c r="I748" s="270">
        <f t="shared" si="31"/>
        <v>0</v>
      </c>
    </row>
    <row r="749" spans="2:9" s="245" customFormat="1" ht="10.199999999999999">
      <c r="B749" s="756"/>
      <c r="C749" s="757"/>
      <c r="D749" s="266"/>
      <c r="E749" s="267"/>
      <c r="F749" s="267"/>
      <c r="G749" s="268"/>
      <c r="H749" s="269">
        <f t="shared" si="30"/>
        <v>0</v>
      </c>
      <c r="I749" s="270">
        <f t="shared" si="31"/>
        <v>0</v>
      </c>
    </row>
    <row r="750" spans="2:9" s="245" customFormat="1" ht="10.199999999999999">
      <c r="B750" s="756"/>
      <c r="C750" s="757"/>
      <c r="D750" s="266"/>
      <c r="E750" s="267"/>
      <c r="F750" s="267"/>
      <c r="G750" s="268"/>
      <c r="H750" s="269">
        <f t="shared" si="30"/>
        <v>0</v>
      </c>
      <c r="I750" s="270">
        <f t="shared" si="31"/>
        <v>0</v>
      </c>
    </row>
    <row r="751" spans="2:9" s="245" customFormat="1" ht="10.199999999999999">
      <c r="B751" s="756"/>
      <c r="C751" s="757"/>
      <c r="D751" s="266"/>
      <c r="E751" s="267"/>
      <c r="F751" s="267"/>
      <c r="G751" s="268"/>
      <c r="H751" s="269">
        <f t="shared" si="30"/>
        <v>0</v>
      </c>
      <c r="I751" s="270">
        <f t="shared" si="31"/>
        <v>0</v>
      </c>
    </row>
    <row r="752" spans="2:9" s="245" customFormat="1" ht="10.199999999999999">
      <c r="B752" s="756"/>
      <c r="C752" s="757"/>
      <c r="D752" s="266"/>
      <c r="E752" s="267"/>
      <c r="F752" s="267"/>
      <c r="G752" s="268"/>
      <c r="H752" s="269">
        <f t="shared" si="30"/>
        <v>0</v>
      </c>
      <c r="I752" s="270">
        <f t="shared" si="31"/>
        <v>0</v>
      </c>
    </row>
    <row r="753" spans="2:9" s="245" customFormat="1" ht="10.199999999999999">
      <c r="B753" s="756"/>
      <c r="C753" s="757"/>
      <c r="D753" s="266"/>
      <c r="E753" s="267"/>
      <c r="F753" s="267"/>
      <c r="G753" s="268"/>
      <c r="H753" s="269">
        <f t="shared" si="30"/>
        <v>0</v>
      </c>
      <c r="I753" s="270">
        <f t="shared" si="31"/>
        <v>0</v>
      </c>
    </row>
    <row r="754" spans="2:9" s="245" customFormat="1" ht="10.199999999999999">
      <c r="B754" s="756"/>
      <c r="C754" s="757"/>
      <c r="D754" s="266"/>
      <c r="E754" s="267"/>
      <c r="F754" s="267"/>
      <c r="G754" s="268"/>
      <c r="H754" s="269">
        <f t="shared" si="30"/>
        <v>0</v>
      </c>
      <c r="I754" s="270">
        <f t="shared" si="31"/>
        <v>0</v>
      </c>
    </row>
    <row r="755" spans="2:9" s="245" customFormat="1" ht="10.199999999999999">
      <c r="B755" s="756"/>
      <c r="C755" s="757"/>
      <c r="D755" s="266"/>
      <c r="E755" s="267"/>
      <c r="F755" s="267"/>
      <c r="G755" s="268"/>
      <c r="H755" s="269">
        <f t="shared" si="30"/>
        <v>0</v>
      </c>
      <c r="I755" s="270">
        <f t="shared" si="31"/>
        <v>0</v>
      </c>
    </row>
    <row r="756" spans="2:9" s="245" customFormat="1" ht="10.199999999999999">
      <c r="B756" s="756"/>
      <c r="C756" s="757"/>
      <c r="D756" s="266"/>
      <c r="E756" s="267"/>
      <c r="F756" s="267"/>
      <c r="G756" s="268"/>
      <c r="H756" s="269">
        <f t="shared" si="30"/>
        <v>0</v>
      </c>
      <c r="I756" s="270">
        <f t="shared" si="31"/>
        <v>0</v>
      </c>
    </row>
    <row r="757" spans="2:9" s="245" customFormat="1" ht="10.199999999999999">
      <c r="B757" s="756"/>
      <c r="C757" s="757"/>
      <c r="D757" s="266"/>
      <c r="E757" s="267"/>
      <c r="F757" s="267"/>
      <c r="G757" s="268"/>
      <c r="H757" s="269">
        <f t="shared" si="30"/>
        <v>0</v>
      </c>
      <c r="I757" s="270">
        <f t="shared" si="31"/>
        <v>0</v>
      </c>
    </row>
    <row r="758" spans="2:9" s="245" customFormat="1" ht="10.199999999999999">
      <c r="B758" s="756"/>
      <c r="C758" s="757"/>
      <c r="D758" s="266"/>
      <c r="E758" s="267"/>
      <c r="F758" s="267"/>
      <c r="G758" s="268"/>
      <c r="H758" s="269">
        <f t="shared" si="30"/>
        <v>0</v>
      </c>
      <c r="I758" s="270">
        <f t="shared" si="31"/>
        <v>0</v>
      </c>
    </row>
    <row r="759" spans="2:9" s="245" customFormat="1" ht="10.199999999999999">
      <c r="B759" s="756"/>
      <c r="C759" s="757"/>
      <c r="D759" s="266"/>
      <c r="E759" s="267"/>
      <c r="F759" s="267"/>
      <c r="G759" s="268"/>
      <c r="H759" s="269">
        <f t="shared" si="30"/>
        <v>0</v>
      </c>
      <c r="I759" s="270">
        <f t="shared" si="31"/>
        <v>0</v>
      </c>
    </row>
    <row r="760" spans="2:9" s="245" customFormat="1" ht="10.199999999999999">
      <c r="B760" s="756"/>
      <c r="C760" s="757"/>
      <c r="D760" s="266"/>
      <c r="E760" s="267"/>
      <c r="F760" s="267"/>
      <c r="G760" s="268"/>
      <c r="H760" s="269">
        <f t="shared" si="30"/>
        <v>0</v>
      </c>
      <c r="I760" s="270">
        <f t="shared" si="31"/>
        <v>0</v>
      </c>
    </row>
    <row r="761" spans="2:9" s="245" customFormat="1" ht="10.199999999999999">
      <c r="B761" s="756"/>
      <c r="C761" s="757"/>
      <c r="D761" s="266"/>
      <c r="E761" s="267"/>
      <c r="F761" s="267"/>
      <c r="G761" s="268"/>
      <c r="H761" s="269">
        <f t="shared" si="30"/>
        <v>0</v>
      </c>
      <c r="I761" s="270">
        <f t="shared" si="31"/>
        <v>0</v>
      </c>
    </row>
    <row r="762" spans="2:9" s="245" customFormat="1" ht="10.199999999999999">
      <c r="B762" s="756"/>
      <c r="C762" s="757"/>
      <c r="D762" s="266"/>
      <c r="E762" s="267"/>
      <c r="F762" s="267"/>
      <c r="G762" s="268"/>
      <c r="H762" s="269">
        <f t="shared" si="30"/>
        <v>0</v>
      </c>
      <c r="I762" s="270">
        <f t="shared" si="31"/>
        <v>0</v>
      </c>
    </row>
    <row r="763" spans="2:9" s="245" customFormat="1" ht="10.199999999999999">
      <c r="B763" s="756"/>
      <c r="C763" s="757"/>
      <c r="D763" s="266"/>
      <c r="E763" s="267"/>
      <c r="F763" s="267"/>
      <c r="G763" s="268"/>
      <c r="H763" s="269">
        <f t="shared" si="30"/>
        <v>0</v>
      </c>
      <c r="I763" s="270">
        <f t="shared" si="31"/>
        <v>0</v>
      </c>
    </row>
    <row r="764" spans="2:9" s="245" customFormat="1" ht="10.199999999999999">
      <c r="B764" s="756"/>
      <c r="C764" s="757"/>
      <c r="D764" s="266"/>
      <c r="E764" s="267"/>
      <c r="F764" s="267"/>
      <c r="G764" s="268"/>
      <c r="H764" s="269">
        <f t="shared" si="30"/>
        <v>0</v>
      </c>
      <c r="I764" s="270">
        <f t="shared" si="31"/>
        <v>0</v>
      </c>
    </row>
    <row r="765" spans="2:9" s="245" customFormat="1" ht="10.199999999999999">
      <c r="B765" s="756"/>
      <c r="C765" s="757"/>
      <c r="D765" s="266"/>
      <c r="E765" s="267"/>
      <c r="F765" s="267"/>
      <c r="G765" s="268"/>
      <c r="H765" s="269">
        <f t="shared" si="30"/>
        <v>0</v>
      </c>
      <c r="I765" s="270">
        <f t="shared" si="31"/>
        <v>0</v>
      </c>
    </row>
    <row r="766" spans="2:9" s="245" customFormat="1" ht="10.199999999999999">
      <c r="B766" s="756"/>
      <c r="C766" s="757"/>
      <c r="D766" s="266"/>
      <c r="E766" s="267"/>
      <c r="F766" s="267"/>
      <c r="G766" s="268"/>
      <c r="H766" s="269">
        <f t="shared" si="30"/>
        <v>0</v>
      </c>
      <c r="I766" s="270">
        <f t="shared" si="31"/>
        <v>0</v>
      </c>
    </row>
    <row r="767" spans="2:9" s="245" customFormat="1" ht="10.199999999999999">
      <c r="B767" s="756"/>
      <c r="C767" s="757"/>
      <c r="D767" s="266"/>
      <c r="E767" s="267"/>
      <c r="F767" s="267"/>
      <c r="G767" s="268"/>
      <c r="H767" s="269">
        <f t="shared" si="30"/>
        <v>0</v>
      </c>
      <c r="I767" s="270">
        <f t="shared" si="31"/>
        <v>0</v>
      </c>
    </row>
    <row r="768" spans="2:9" s="245" customFormat="1" ht="10.199999999999999">
      <c r="B768" s="756"/>
      <c r="C768" s="757"/>
      <c r="D768" s="266"/>
      <c r="E768" s="267"/>
      <c r="F768" s="267"/>
      <c r="G768" s="268"/>
      <c r="H768" s="269">
        <f t="shared" si="30"/>
        <v>0</v>
      </c>
      <c r="I768" s="270">
        <f t="shared" si="31"/>
        <v>0</v>
      </c>
    </row>
    <row r="769" spans="2:9" s="245" customFormat="1" ht="10.199999999999999">
      <c r="B769" s="756"/>
      <c r="C769" s="757"/>
      <c r="D769" s="266"/>
      <c r="E769" s="267"/>
      <c r="F769" s="267"/>
      <c r="G769" s="268"/>
      <c r="H769" s="269">
        <f t="shared" si="30"/>
        <v>0</v>
      </c>
      <c r="I769" s="270">
        <f t="shared" si="31"/>
        <v>0</v>
      </c>
    </row>
    <row r="770" spans="2:9" s="245" customFormat="1" ht="10.199999999999999">
      <c r="B770" s="756"/>
      <c r="C770" s="757"/>
      <c r="D770" s="266"/>
      <c r="E770" s="267"/>
      <c r="F770" s="267"/>
      <c r="G770" s="268"/>
      <c r="H770" s="269">
        <f t="shared" si="30"/>
        <v>0</v>
      </c>
      <c r="I770" s="270">
        <f t="shared" si="31"/>
        <v>0</v>
      </c>
    </row>
    <row r="771" spans="2:9" s="245" customFormat="1" ht="10.199999999999999">
      <c r="B771" s="756"/>
      <c r="C771" s="757"/>
      <c r="D771" s="266"/>
      <c r="E771" s="267"/>
      <c r="F771" s="267"/>
      <c r="G771" s="268"/>
      <c r="H771" s="269">
        <f t="shared" si="30"/>
        <v>0</v>
      </c>
      <c r="I771" s="270">
        <f t="shared" si="31"/>
        <v>0</v>
      </c>
    </row>
    <row r="772" spans="2:9" s="245" customFormat="1" ht="10.199999999999999">
      <c r="B772" s="756"/>
      <c r="C772" s="757"/>
      <c r="D772" s="266"/>
      <c r="E772" s="267"/>
      <c r="F772" s="267"/>
      <c r="G772" s="268"/>
      <c r="H772" s="269">
        <f t="shared" si="30"/>
        <v>0</v>
      </c>
      <c r="I772" s="270">
        <f t="shared" si="31"/>
        <v>0</v>
      </c>
    </row>
    <row r="773" spans="2:9" s="245" customFormat="1" ht="10.199999999999999">
      <c r="B773" s="756"/>
      <c r="C773" s="757"/>
      <c r="D773" s="266"/>
      <c r="E773" s="267"/>
      <c r="F773" s="267"/>
      <c r="G773" s="268"/>
      <c r="H773" s="269">
        <f t="shared" si="30"/>
        <v>0</v>
      </c>
      <c r="I773" s="270">
        <f t="shared" si="31"/>
        <v>0</v>
      </c>
    </row>
    <row r="774" spans="2:9" s="245" customFormat="1" ht="10.199999999999999">
      <c r="B774" s="756"/>
      <c r="C774" s="757"/>
      <c r="D774" s="266"/>
      <c r="E774" s="267"/>
      <c r="F774" s="267"/>
      <c r="G774" s="268"/>
      <c r="H774" s="269">
        <f t="shared" si="30"/>
        <v>0</v>
      </c>
      <c r="I774" s="270">
        <f t="shared" si="31"/>
        <v>0</v>
      </c>
    </row>
    <row r="775" spans="2:9" s="245" customFormat="1" ht="10.199999999999999">
      <c r="B775" s="756"/>
      <c r="C775" s="757"/>
      <c r="D775" s="266"/>
      <c r="E775" s="267"/>
      <c r="F775" s="267"/>
      <c r="G775" s="268"/>
      <c r="H775" s="269">
        <f t="shared" si="30"/>
        <v>0</v>
      </c>
      <c r="I775" s="270">
        <f t="shared" si="31"/>
        <v>0</v>
      </c>
    </row>
    <row r="776" spans="2:9" s="245" customFormat="1" ht="10.199999999999999">
      <c r="B776" s="756"/>
      <c r="C776" s="757"/>
      <c r="D776" s="266"/>
      <c r="E776" s="267"/>
      <c r="F776" s="267"/>
      <c r="G776" s="268"/>
      <c r="H776" s="269">
        <f t="shared" si="30"/>
        <v>0</v>
      </c>
      <c r="I776" s="270">
        <f t="shared" si="31"/>
        <v>0</v>
      </c>
    </row>
    <row r="777" spans="2:9" s="245" customFormat="1" ht="10.199999999999999">
      <c r="B777" s="756"/>
      <c r="C777" s="757"/>
      <c r="D777" s="266"/>
      <c r="E777" s="267"/>
      <c r="F777" s="267"/>
      <c r="G777" s="268"/>
      <c r="H777" s="269">
        <f t="shared" si="30"/>
        <v>0</v>
      </c>
      <c r="I777" s="270">
        <f t="shared" si="31"/>
        <v>0</v>
      </c>
    </row>
    <row r="778" spans="2:9" s="245" customFormat="1" ht="10.199999999999999">
      <c r="B778" s="756"/>
      <c r="C778" s="757"/>
      <c r="D778" s="266"/>
      <c r="E778" s="267"/>
      <c r="F778" s="267"/>
      <c r="G778" s="268"/>
      <c r="H778" s="269">
        <f t="shared" si="30"/>
        <v>0</v>
      </c>
      <c r="I778" s="270">
        <f t="shared" si="31"/>
        <v>0</v>
      </c>
    </row>
    <row r="779" spans="2:9" s="245" customFormat="1" ht="10.199999999999999">
      <c r="B779" s="756"/>
      <c r="C779" s="757"/>
      <c r="D779" s="266"/>
      <c r="E779" s="267"/>
      <c r="F779" s="267"/>
      <c r="G779" s="268"/>
      <c r="H779" s="269">
        <f t="shared" si="30"/>
        <v>0</v>
      </c>
      <c r="I779" s="270">
        <f t="shared" si="31"/>
        <v>0</v>
      </c>
    </row>
    <row r="780" spans="2:9" s="245" customFormat="1" ht="10.199999999999999">
      <c r="B780" s="756"/>
      <c r="C780" s="757"/>
      <c r="D780" s="266"/>
      <c r="E780" s="267"/>
      <c r="F780" s="267"/>
      <c r="G780" s="268"/>
      <c r="H780" s="269">
        <f t="shared" si="30"/>
        <v>0</v>
      </c>
      <c r="I780" s="270">
        <f t="shared" si="31"/>
        <v>0</v>
      </c>
    </row>
    <row r="781" spans="2:9" s="245" customFormat="1" ht="10.199999999999999">
      <c r="B781" s="756"/>
      <c r="C781" s="757"/>
      <c r="D781" s="266"/>
      <c r="E781" s="267"/>
      <c r="F781" s="267"/>
      <c r="G781" s="268"/>
      <c r="H781" s="269">
        <f t="shared" si="30"/>
        <v>0</v>
      </c>
      <c r="I781" s="270">
        <f t="shared" si="31"/>
        <v>0</v>
      </c>
    </row>
    <row r="782" spans="2:9" s="245" customFormat="1" ht="10.199999999999999">
      <c r="B782" s="758"/>
      <c r="C782" s="759"/>
      <c r="D782" s="271"/>
      <c r="E782" s="272"/>
      <c r="F782" s="272"/>
      <c r="G782" s="273"/>
      <c r="H782" s="274">
        <f t="shared" si="30"/>
        <v>0</v>
      </c>
      <c r="I782" s="275">
        <f t="shared" si="31"/>
        <v>0</v>
      </c>
    </row>
    <row r="783" spans="2:9" s="244" customFormat="1" ht="12">
      <c r="B783" s="762" t="s">
        <v>233</v>
      </c>
      <c r="C783" s="763"/>
      <c r="D783" s="763"/>
      <c r="E783" s="763"/>
      <c r="F783" s="763"/>
      <c r="G783" s="764"/>
      <c r="H783" s="276">
        <f>ROUND(SUM(H733:H782),3)</f>
        <v>0</v>
      </c>
      <c r="I783" s="277">
        <f>ROUND(SUM(I733:I782),3)</f>
        <v>0</v>
      </c>
    </row>
    <row r="784" spans="2:9" s="244" customFormat="1" ht="12.6" thickBot="1">
      <c r="B784" s="765" t="s">
        <v>234</v>
      </c>
      <c r="C784" s="766"/>
      <c r="D784" s="766"/>
      <c r="E784" s="766"/>
      <c r="F784" s="766"/>
      <c r="G784" s="767"/>
      <c r="H784" s="768">
        <f>ROUND(I783-H783+I732,3)</f>
        <v>0</v>
      </c>
      <c r="I784" s="769"/>
    </row>
    <row r="785" spans="2:9" s="245" customFormat="1" ht="10.8" thickTop="1">
      <c r="B785" s="770" t="s">
        <v>5</v>
      </c>
      <c r="C785" s="771"/>
      <c r="D785" s="774" t="s">
        <v>6</v>
      </c>
      <c r="E785" s="775"/>
      <c r="F785" s="775"/>
      <c r="G785" s="775"/>
      <c r="H785" s="775"/>
      <c r="I785" s="776"/>
    </row>
    <row r="786" spans="2:9" s="245" customFormat="1" ht="10.199999999999999">
      <c r="B786" s="772"/>
      <c r="C786" s="773"/>
      <c r="D786" s="777" t="s">
        <v>235</v>
      </c>
      <c r="E786" s="778"/>
      <c r="F786" s="778"/>
      <c r="G786" s="778"/>
      <c r="H786" s="779" t="s">
        <v>236</v>
      </c>
      <c r="I786" s="780"/>
    </row>
    <row r="787" spans="2:9" s="245" customFormat="1" ht="10.199999999999999">
      <c r="B787" s="798" t="str">
        <f>B715</f>
        <v>YENİ YAPI</v>
      </c>
      <c r="C787" s="799"/>
      <c r="D787" s="802" t="str">
        <f>D715</f>
        <v>Emrah Kulaklı</v>
      </c>
      <c r="E787" s="803"/>
      <c r="F787" s="803"/>
      <c r="G787" s="803"/>
      <c r="H787" s="802" t="str">
        <f>H715</f>
        <v>Emrullah Yavaş</v>
      </c>
      <c r="I787" s="804"/>
    </row>
    <row r="788" spans="2:9" s="245" customFormat="1" ht="10.199999999999999">
      <c r="B788" s="800"/>
      <c r="C788" s="801"/>
      <c r="D788" s="802" t="str">
        <f>D716</f>
        <v>İnşaat Mühendisi</v>
      </c>
      <c r="E788" s="803"/>
      <c r="F788" s="803"/>
      <c r="G788" s="803"/>
      <c r="H788" s="802" t="str">
        <f>H716</f>
        <v>İnşaat Mühendisi</v>
      </c>
      <c r="I788" s="804"/>
    </row>
    <row r="789" spans="2:9" s="245" customFormat="1" ht="10.199999999999999">
      <c r="B789" s="800"/>
      <c r="C789" s="801"/>
      <c r="D789" s="259"/>
      <c r="H789" s="259"/>
      <c r="I789" s="254"/>
    </row>
    <row r="790" spans="2:9" s="245" customFormat="1" ht="10.199999999999999">
      <c r="B790" s="253"/>
      <c r="D790" s="259"/>
      <c r="H790" s="259"/>
      <c r="I790" s="254"/>
    </row>
    <row r="791" spans="2:9" s="245" customFormat="1" ht="10.8" thickBot="1">
      <c r="B791" s="255"/>
      <c r="C791" s="256"/>
      <c r="D791" s="260"/>
      <c r="E791" s="256"/>
      <c r="F791" s="256"/>
      <c r="G791" s="256"/>
      <c r="H791" s="260"/>
      <c r="I791" s="257"/>
    </row>
    <row r="792" spans="2:9" s="245" customFormat="1" ht="6" customHeight="1" thickTop="1"/>
    <row r="793" spans="2:9" ht="3.75" customHeight="1"/>
    <row r="794" spans="2:9" ht="9.75" customHeight="1" thickBot="1">
      <c r="B794" s="246"/>
      <c r="C794" s="246"/>
      <c r="D794" s="245"/>
      <c r="H794" s="247" t="s">
        <v>232</v>
      </c>
      <c r="I794" s="248">
        <f>I722+1</f>
        <v>11</v>
      </c>
    </row>
    <row r="795" spans="2:9" s="244" customFormat="1" ht="12" customHeight="1" thickTop="1">
      <c r="B795" s="278" t="s">
        <v>6</v>
      </c>
      <c r="C795" s="760" t="str">
        <f>C723</f>
        <v>:FARSYAPI</v>
      </c>
      <c r="D795" s="760"/>
      <c r="E795" s="760"/>
      <c r="F795" s="760"/>
      <c r="G795" s="760"/>
      <c r="H795" s="760"/>
      <c r="I795" s="761"/>
    </row>
    <row r="796" spans="2:9" s="244" customFormat="1" ht="12">
      <c r="B796" s="279" t="s">
        <v>5</v>
      </c>
      <c r="C796" s="783" t="str">
        <f t="shared" ref="C796:C799" si="32">C724</f>
        <v>:YENİ YAPI</v>
      </c>
      <c r="D796" s="783"/>
      <c r="E796" s="783"/>
      <c r="F796" s="783"/>
      <c r="G796" s="783"/>
      <c r="H796" s="783"/>
      <c r="I796" s="784"/>
    </row>
    <row r="797" spans="2:9" s="244" customFormat="1" ht="12" customHeight="1">
      <c r="B797" s="279" t="s">
        <v>230</v>
      </c>
      <c r="C797" s="785" t="str">
        <f t="shared" si="32"/>
        <v xml:space="preserve">:PANDROS </v>
      </c>
      <c r="D797" s="785"/>
      <c r="E797" s="785"/>
      <c r="F797" s="785"/>
      <c r="G797" s="785"/>
      <c r="H797" s="785"/>
      <c r="I797" s="786"/>
    </row>
    <row r="798" spans="2:9" s="244" customFormat="1" ht="12" customHeight="1">
      <c r="B798" s="279" t="s">
        <v>231</v>
      </c>
      <c r="C798" s="783" t="str">
        <f t="shared" si="32"/>
        <v>:İNCE İŞLER</v>
      </c>
      <c r="D798" s="783"/>
      <c r="E798" s="783"/>
      <c r="F798" s="783"/>
      <c r="G798" s="783"/>
      <c r="H798" s="783"/>
      <c r="I798" s="784"/>
    </row>
    <row r="799" spans="2:9" s="244" customFormat="1" ht="33" customHeight="1">
      <c r="B799" s="280" t="s">
        <v>228</v>
      </c>
      <c r="C799" s="787" t="str">
        <f t="shared" si="32"/>
        <v>:Elektrik Kesintisi</v>
      </c>
      <c r="D799" s="787"/>
      <c r="E799" s="787"/>
      <c r="F799" s="787"/>
      <c r="G799" s="787"/>
      <c r="H799" s="787"/>
      <c r="I799" s="788"/>
    </row>
    <row r="800" spans="2:9" s="244" customFormat="1" ht="12.6" thickBot="1">
      <c r="B800" s="281" t="s">
        <v>9</v>
      </c>
      <c r="C800" s="282" t="str">
        <f>C728</f>
        <v>:KES.05</v>
      </c>
      <c r="D800" s="283" t="s">
        <v>1</v>
      </c>
      <c r="E800" s="283" t="str">
        <f>E728</f>
        <v>:pkt</v>
      </c>
      <c r="F800" s="283"/>
      <c r="G800" s="283"/>
      <c r="H800" s="283" t="s">
        <v>198</v>
      </c>
      <c r="I800" s="284" t="str">
        <f>I728</f>
        <v>:1TL</v>
      </c>
    </row>
    <row r="801" spans="2:10" s="249" customFormat="1" ht="24" customHeight="1" thickTop="1" thickBot="1">
      <c r="B801" s="789" t="s">
        <v>229</v>
      </c>
      <c r="C801" s="790"/>
      <c r="D801" s="790"/>
      <c r="E801" s="790"/>
      <c r="F801" s="790"/>
      <c r="G801" s="790"/>
      <c r="H801" s="790"/>
      <c r="I801" s="791"/>
    </row>
    <row r="802" spans="2:10" s="244" customFormat="1" ht="12.6" thickTop="1">
      <c r="B802" s="792" t="s">
        <v>223</v>
      </c>
      <c r="C802" s="793"/>
      <c r="D802" s="793" t="s">
        <v>145</v>
      </c>
      <c r="E802" s="793"/>
      <c r="F802" s="793"/>
      <c r="G802" s="793"/>
      <c r="H802" s="796" t="s">
        <v>3</v>
      </c>
      <c r="I802" s="797"/>
    </row>
    <row r="803" spans="2:10" s="244" customFormat="1" ht="12">
      <c r="B803" s="794"/>
      <c r="C803" s="795"/>
      <c r="D803" s="251" t="s">
        <v>147</v>
      </c>
      <c r="E803" s="251" t="s">
        <v>224</v>
      </c>
      <c r="F803" s="251" t="s">
        <v>225</v>
      </c>
      <c r="G803" s="251" t="s">
        <v>148</v>
      </c>
      <c r="H803" s="258" t="s">
        <v>226</v>
      </c>
      <c r="I803" s="252" t="s">
        <v>227</v>
      </c>
      <c r="J803" s="250"/>
    </row>
    <row r="804" spans="2:10" s="244" customFormat="1" ht="12">
      <c r="B804" s="781" t="s">
        <v>237</v>
      </c>
      <c r="C804" s="782"/>
      <c r="D804" s="261"/>
      <c r="E804" s="262"/>
      <c r="F804" s="262"/>
      <c r="G804" s="263"/>
      <c r="H804" s="264"/>
      <c r="I804" s="265">
        <f>H784</f>
        <v>0</v>
      </c>
      <c r="J804" s="250"/>
    </row>
    <row r="805" spans="2:10" s="245" customFormat="1" ht="10.199999999999999">
      <c r="B805" s="756"/>
      <c r="C805" s="757"/>
      <c r="D805" s="266"/>
      <c r="E805" s="267"/>
      <c r="F805" s="267"/>
      <c r="G805" s="268"/>
      <c r="H805" s="269">
        <f>ROUND(IF(MID(B805,1,5)="MİNHA",PRODUCT(D805:G805),0),3)</f>
        <v>0</v>
      </c>
      <c r="I805" s="270">
        <f>ROUND(IF(MID(B805,1,5)&lt;&gt;"MİNHA",PRODUCT(D805:G805),0),3)</f>
        <v>0</v>
      </c>
    </row>
    <row r="806" spans="2:10" s="245" customFormat="1" ht="10.199999999999999">
      <c r="B806" s="756"/>
      <c r="C806" s="757"/>
      <c r="D806" s="266"/>
      <c r="E806" s="267"/>
      <c r="F806" s="267"/>
      <c r="G806" s="268"/>
      <c r="H806" s="269">
        <f t="shared" ref="H806:H854" si="33">ROUND(IF(MID(B806,1,5)="MİNHA",PRODUCT(D806:G806),0),3)</f>
        <v>0</v>
      </c>
      <c r="I806" s="270">
        <f t="shared" ref="I806:I854" si="34">ROUND(IF(MID(B806,1,5)&lt;&gt;"MİNHA",PRODUCT(D806:G806),0),3)</f>
        <v>0</v>
      </c>
    </row>
    <row r="807" spans="2:10" s="245" customFormat="1" ht="10.199999999999999">
      <c r="B807" s="756"/>
      <c r="C807" s="757"/>
      <c r="D807" s="266"/>
      <c r="E807" s="267"/>
      <c r="F807" s="267"/>
      <c r="G807" s="268"/>
      <c r="H807" s="269">
        <f t="shared" si="33"/>
        <v>0</v>
      </c>
      <c r="I807" s="270">
        <f t="shared" si="34"/>
        <v>0</v>
      </c>
    </row>
    <row r="808" spans="2:10" s="245" customFormat="1" ht="10.199999999999999">
      <c r="B808" s="756"/>
      <c r="C808" s="757"/>
      <c r="D808" s="266"/>
      <c r="E808" s="267"/>
      <c r="F808" s="267"/>
      <c r="G808" s="268"/>
      <c r="H808" s="269">
        <f t="shared" si="33"/>
        <v>0</v>
      </c>
      <c r="I808" s="270">
        <f t="shared" si="34"/>
        <v>0</v>
      </c>
    </row>
    <row r="809" spans="2:10" s="245" customFormat="1" ht="10.199999999999999">
      <c r="B809" s="756"/>
      <c r="C809" s="757"/>
      <c r="D809" s="266"/>
      <c r="E809" s="267"/>
      <c r="F809" s="267"/>
      <c r="G809" s="268"/>
      <c r="H809" s="269">
        <f t="shared" si="33"/>
        <v>0</v>
      </c>
      <c r="I809" s="270">
        <f t="shared" si="34"/>
        <v>0</v>
      </c>
    </row>
    <row r="810" spans="2:10" s="245" customFormat="1" ht="10.199999999999999">
      <c r="B810" s="756"/>
      <c r="C810" s="757"/>
      <c r="D810" s="266"/>
      <c r="E810" s="267"/>
      <c r="F810" s="267"/>
      <c r="G810" s="268"/>
      <c r="H810" s="269">
        <f t="shared" si="33"/>
        <v>0</v>
      </c>
      <c r="I810" s="270">
        <f t="shared" si="34"/>
        <v>0</v>
      </c>
    </row>
    <row r="811" spans="2:10" s="245" customFormat="1" ht="10.199999999999999">
      <c r="B811" s="756"/>
      <c r="C811" s="757"/>
      <c r="D811" s="266"/>
      <c r="E811" s="267"/>
      <c r="F811" s="267"/>
      <c r="G811" s="268"/>
      <c r="H811" s="269">
        <f t="shared" si="33"/>
        <v>0</v>
      </c>
      <c r="I811" s="270">
        <f t="shared" si="34"/>
        <v>0</v>
      </c>
    </row>
    <row r="812" spans="2:10" s="245" customFormat="1" ht="10.199999999999999">
      <c r="B812" s="756"/>
      <c r="C812" s="757"/>
      <c r="D812" s="266"/>
      <c r="E812" s="267"/>
      <c r="F812" s="267"/>
      <c r="G812" s="268"/>
      <c r="H812" s="269">
        <f t="shared" si="33"/>
        <v>0</v>
      </c>
      <c r="I812" s="270">
        <f t="shared" si="34"/>
        <v>0</v>
      </c>
    </row>
    <row r="813" spans="2:10" s="245" customFormat="1" ht="10.199999999999999">
      <c r="B813" s="756"/>
      <c r="C813" s="757"/>
      <c r="D813" s="266"/>
      <c r="E813" s="267"/>
      <c r="F813" s="267"/>
      <c r="G813" s="268"/>
      <c r="H813" s="269">
        <f t="shared" si="33"/>
        <v>0</v>
      </c>
      <c r="I813" s="270">
        <f t="shared" si="34"/>
        <v>0</v>
      </c>
    </row>
    <row r="814" spans="2:10" s="245" customFormat="1" ht="10.199999999999999">
      <c r="B814" s="756"/>
      <c r="C814" s="757"/>
      <c r="D814" s="266"/>
      <c r="E814" s="267"/>
      <c r="F814" s="267"/>
      <c r="G814" s="268"/>
      <c r="H814" s="269">
        <f t="shared" si="33"/>
        <v>0</v>
      </c>
      <c r="I814" s="270">
        <f t="shared" si="34"/>
        <v>0</v>
      </c>
    </row>
    <row r="815" spans="2:10" s="245" customFormat="1" ht="10.199999999999999">
      <c r="B815" s="756"/>
      <c r="C815" s="757"/>
      <c r="D815" s="266"/>
      <c r="E815" s="267"/>
      <c r="F815" s="267"/>
      <c r="G815" s="268"/>
      <c r="H815" s="269">
        <f t="shared" si="33"/>
        <v>0</v>
      </c>
      <c r="I815" s="270">
        <f t="shared" si="34"/>
        <v>0</v>
      </c>
    </row>
    <row r="816" spans="2:10" s="245" customFormat="1" ht="10.199999999999999">
      <c r="B816" s="756"/>
      <c r="C816" s="757"/>
      <c r="D816" s="266"/>
      <c r="E816" s="267"/>
      <c r="F816" s="267"/>
      <c r="G816" s="268"/>
      <c r="H816" s="269">
        <f t="shared" si="33"/>
        <v>0</v>
      </c>
      <c r="I816" s="270">
        <f t="shared" si="34"/>
        <v>0</v>
      </c>
    </row>
    <row r="817" spans="2:9" s="245" customFormat="1" ht="10.199999999999999">
      <c r="B817" s="756"/>
      <c r="C817" s="757"/>
      <c r="D817" s="266"/>
      <c r="E817" s="267"/>
      <c r="F817" s="267"/>
      <c r="G817" s="268"/>
      <c r="H817" s="269">
        <f t="shared" si="33"/>
        <v>0</v>
      </c>
      <c r="I817" s="270">
        <f t="shared" si="34"/>
        <v>0</v>
      </c>
    </row>
    <row r="818" spans="2:9" s="245" customFormat="1" ht="10.199999999999999">
      <c r="B818" s="756"/>
      <c r="C818" s="757"/>
      <c r="D818" s="266"/>
      <c r="E818" s="267"/>
      <c r="F818" s="267"/>
      <c r="G818" s="268"/>
      <c r="H818" s="269">
        <f t="shared" si="33"/>
        <v>0</v>
      </c>
      <c r="I818" s="270">
        <f t="shared" si="34"/>
        <v>0</v>
      </c>
    </row>
    <row r="819" spans="2:9" s="245" customFormat="1" ht="10.199999999999999">
      <c r="B819" s="756"/>
      <c r="C819" s="757"/>
      <c r="D819" s="266"/>
      <c r="E819" s="267"/>
      <c r="F819" s="267"/>
      <c r="G819" s="268"/>
      <c r="H819" s="269">
        <f t="shared" si="33"/>
        <v>0</v>
      </c>
      <c r="I819" s="270">
        <f t="shared" si="34"/>
        <v>0</v>
      </c>
    </row>
    <row r="820" spans="2:9" s="245" customFormat="1" ht="10.199999999999999">
      <c r="B820" s="756"/>
      <c r="C820" s="757"/>
      <c r="D820" s="266"/>
      <c r="E820" s="267"/>
      <c r="F820" s="267"/>
      <c r="G820" s="268"/>
      <c r="H820" s="269">
        <f t="shared" si="33"/>
        <v>0</v>
      </c>
      <c r="I820" s="270">
        <f t="shared" si="34"/>
        <v>0</v>
      </c>
    </row>
    <row r="821" spans="2:9" s="245" customFormat="1" ht="10.199999999999999">
      <c r="B821" s="756"/>
      <c r="C821" s="757"/>
      <c r="D821" s="266"/>
      <c r="E821" s="267"/>
      <c r="F821" s="267"/>
      <c r="G821" s="268"/>
      <c r="H821" s="269">
        <f t="shared" si="33"/>
        <v>0</v>
      </c>
      <c r="I821" s="270">
        <f t="shared" si="34"/>
        <v>0</v>
      </c>
    </row>
    <row r="822" spans="2:9" s="245" customFormat="1" ht="10.199999999999999">
      <c r="B822" s="756"/>
      <c r="C822" s="757"/>
      <c r="D822" s="266"/>
      <c r="E822" s="267"/>
      <c r="F822" s="267"/>
      <c r="G822" s="268"/>
      <c r="H822" s="269">
        <f t="shared" si="33"/>
        <v>0</v>
      </c>
      <c r="I822" s="270">
        <f t="shared" si="34"/>
        <v>0</v>
      </c>
    </row>
    <row r="823" spans="2:9" s="245" customFormat="1" ht="10.199999999999999">
      <c r="B823" s="756"/>
      <c r="C823" s="757"/>
      <c r="D823" s="266"/>
      <c r="E823" s="267"/>
      <c r="F823" s="267"/>
      <c r="G823" s="268"/>
      <c r="H823" s="269">
        <f t="shared" si="33"/>
        <v>0</v>
      </c>
      <c r="I823" s="270">
        <f t="shared" si="34"/>
        <v>0</v>
      </c>
    </row>
    <row r="824" spans="2:9" s="245" customFormat="1" ht="10.199999999999999">
      <c r="B824" s="756"/>
      <c r="C824" s="757"/>
      <c r="D824" s="266"/>
      <c r="E824" s="267"/>
      <c r="F824" s="267"/>
      <c r="G824" s="268"/>
      <c r="H824" s="269">
        <f t="shared" si="33"/>
        <v>0</v>
      </c>
      <c r="I824" s="270">
        <f t="shared" si="34"/>
        <v>0</v>
      </c>
    </row>
    <row r="825" spans="2:9" s="245" customFormat="1" ht="10.199999999999999">
      <c r="B825" s="756"/>
      <c r="C825" s="757"/>
      <c r="D825" s="266"/>
      <c r="E825" s="267"/>
      <c r="F825" s="267"/>
      <c r="G825" s="268"/>
      <c r="H825" s="269">
        <f t="shared" si="33"/>
        <v>0</v>
      </c>
      <c r="I825" s="270">
        <f t="shared" si="34"/>
        <v>0</v>
      </c>
    </row>
    <row r="826" spans="2:9" s="245" customFormat="1" ht="10.199999999999999">
      <c r="B826" s="756"/>
      <c r="C826" s="757"/>
      <c r="D826" s="266"/>
      <c r="E826" s="267"/>
      <c r="F826" s="267"/>
      <c r="G826" s="268"/>
      <c r="H826" s="269">
        <f t="shared" si="33"/>
        <v>0</v>
      </c>
      <c r="I826" s="270">
        <f t="shared" si="34"/>
        <v>0</v>
      </c>
    </row>
    <row r="827" spans="2:9" s="245" customFormat="1" ht="10.199999999999999">
      <c r="B827" s="756"/>
      <c r="C827" s="757"/>
      <c r="D827" s="266"/>
      <c r="E827" s="267"/>
      <c r="F827" s="267"/>
      <c r="G827" s="268"/>
      <c r="H827" s="269">
        <f t="shared" si="33"/>
        <v>0</v>
      </c>
      <c r="I827" s="270">
        <f t="shared" si="34"/>
        <v>0</v>
      </c>
    </row>
    <row r="828" spans="2:9" s="245" customFormat="1" ht="10.199999999999999">
      <c r="B828" s="756"/>
      <c r="C828" s="757"/>
      <c r="D828" s="266"/>
      <c r="E828" s="267"/>
      <c r="F828" s="267"/>
      <c r="G828" s="268"/>
      <c r="H828" s="269">
        <f t="shared" si="33"/>
        <v>0</v>
      </c>
      <c r="I828" s="270">
        <f t="shared" si="34"/>
        <v>0</v>
      </c>
    </row>
    <row r="829" spans="2:9" s="245" customFormat="1" ht="10.199999999999999">
      <c r="B829" s="756"/>
      <c r="C829" s="757"/>
      <c r="D829" s="266"/>
      <c r="E829" s="267"/>
      <c r="F829" s="267"/>
      <c r="G829" s="268"/>
      <c r="H829" s="269">
        <f t="shared" si="33"/>
        <v>0</v>
      </c>
      <c r="I829" s="270">
        <f t="shared" si="34"/>
        <v>0</v>
      </c>
    </row>
    <row r="830" spans="2:9" s="245" customFormat="1" ht="10.199999999999999">
      <c r="B830" s="756"/>
      <c r="C830" s="757"/>
      <c r="D830" s="266"/>
      <c r="E830" s="267"/>
      <c r="F830" s="267"/>
      <c r="G830" s="268"/>
      <c r="H830" s="269">
        <f t="shared" si="33"/>
        <v>0</v>
      </c>
      <c r="I830" s="270">
        <f t="shared" si="34"/>
        <v>0</v>
      </c>
    </row>
    <row r="831" spans="2:9" s="245" customFormat="1" ht="10.199999999999999">
      <c r="B831" s="756"/>
      <c r="C831" s="757"/>
      <c r="D831" s="266"/>
      <c r="E831" s="267"/>
      <c r="F831" s="267"/>
      <c r="G831" s="268"/>
      <c r="H831" s="269">
        <f t="shared" si="33"/>
        <v>0</v>
      </c>
      <c r="I831" s="270">
        <f t="shared" si="34"/>
        <v>0</v>
      </c>
    </row>
    <row r="832" spans="2:9" s="245" customFormat="1" ht="10.199999999999999">
      <c r="B832" s="756"/>
      <c r="C832" s="757"/>
      <c r="D832" s="266"/>
      <c r="E832" s="267"/>
      <c r="F832" s="267"/>
      <c r="G832" s="268"/>
      <c r="H832" s="269">
        <f t="shared" si="33"/>
        <v>0</v>
      </c>
      <c r="I832" s="270">
        <f t="shared" si="34"/>
        <v>0</v>
      </c>
    </row>
    <row r="833" spans="2:9" s="245" customFormat="1" ht="10.199999999999999">
      <c r="B833" s="756"/>
      <c r="C833" s="757"/>
      <c r="D833" s="266"/>
      <c r="E833" s="267"/>
      <c r="F833" s="267"/>
      <c r="G833" s="268"/>
      <c r="H833" s="269">
        <f t="shared" si="33"/>
        <v>0</v>
      </c>
      <c r="I833" s="270">
        <f t="shared" si="34"/>
        <v>0</v>
      </c>
    </row>
    <row r="834" spans="2:9" s="245" customFormat="1" ht="10.199999999999999">
      <c r="B834" s="756"/>
      <c r="C834" s="757"/>
      <c r="D834" s="266"/>
      <c r="E834" s="267"/>
      <c r="F834" s="267"/>
      <c r="G834" s="268"/>
      <c r="H834" s="269">
        <f t="shared" si="33"/>
        <v>0</v>
      </c>
      <c r="I834" s="270">
        <f t="shared" si="34"/>
        <v>0</v>
      </c>
    </row>
    <row r="835" spans="2:9" s="245" customFormat="1" ht="10.199999999999999">
      <c r="B835" s="756"/>
      <c r="C835" s="757"/>
      <c r="D835" s="266"/>
      <c r="E835" s="267"/>
      <c r="F835" s="267"/>
      <c r="G835" s="268"/>
      <c r="H835" s="269">
        <f t="shared" si="33"/>
        <v>0</v>
      </c>
      <c r="I835" s="270">
        <f t="shared" si="34"/>
        <v>0</v>
      </c>
    </row>
    <row r="836" spans="2:9" s="245" customFormat="1" ht="10.199999999999999">
      <c r="B836" s="756"/>
      <c r="C836" s="757"/>
      <c r="D836" s="266"/>
      <c r="E836" s="267"/>
      <c r="F836" s="267"/>
      <c r="G836" s="268"/>
      <c r="H836" s="269">
        <f t="shared" si="33"/>
        <v>0</v>
      </c>
      <c r="I836" s="270">
        <f t="shared" si="34"/>
        <v>0</v>
      </c>
    </row>
    <row r="837" spans="2:9" s="245" customFormat="1" ht="10.199999999999999">
      <c r="B837" s="756"/>
      <c r="C837" s="757"/>
      <c r="D837" s="266"/>
      <c r="E837" s="267"/>
      <c r="F837" s="267"/>
      <c r="G837" s="268"/>
      <c r="H837" s="269">
        <f t="shared" si="33"/>
        <v>0</v>
      </c>
      <c r="I837" s="270">
        <f t="shared" si="34"/>
        <v>0</v>
      </c>
    </row>
    <row r="838" spans="2:9" s="245" customFormat="1" ht="10.199999999999999">
      <c r="B838" s="756"/>
      <c r="C838" s="757"/>
      <c r="D838" s="266"/>
      <c r="E838" s="267"/>
      <c r="F838" s="267"/>
      <c r="G838" s="268"/>
      <c r="H838" s="269">
        <f t="shared" si="33"/>
        <v>0</v>
      </c>
      <c r="I838" s="270">
        <f t="shared" si="34"/>
        <v>0</v>
      </c>
    </row>
    <row r="839" spans="2:9" s="245" customFormat="1" ht="10.199999999999999">
      <c r="B839" s="756"/>
      <c r="C839" s="757"/>
      <c r="D839" s="266"/>
      <c r="E839" s="267"/>
      <c r="F839" s="267"/>
      <c r="G839" s="268"/>
      <c r="H839" s="269">
        <f t="shared" si="33"/>
        <v>0</v>
      </c>
      <c r="I839" s="270">
        <f t="shared" si="34"/>
        <v>0</v>
      </c>
    </row>
    <row r="840" spans="2:9" s="245" customFormat="1" ht="10.199999999999999">
      <c r="B840" s="756"/>
      <c r="C840" s="757"/>
      <c r="D840" s="266"/>
      <c r="E840" s="267"/>
      <c r="F840" s="267"/>
      <c r="G840" s="268"/>
      <c r="H840" s="269">
        <f t="shared" si="33"/>
        <v>0</v>
      </c>
      <c r="I840" s="270">
        <f t="shared" si="34"/>
        <v>0</v>
      </c>
    </row>
    <row r="841" spans="2:9" s="245" customFormat="1" ht="10.199999999999999">
      <c r="B841" s="756"/>
      <c r="C841" s="757"/>
      <c r="D841" s="266"/>
      <c r="E841" s="267"/>
      <c r="F841" s="267"/>
      <c r="G841" s="268"/>
      <c r="H841" s="269">
        <f t="shared" si="33"/>
        <v>0</v>
      </c>
      <c r="I841" s="270">
        <f t="shared" si="34"/>
        <v>0</v>
      </c>
    </row>
    <row r="842" spans="2:9" s="245" customFormat="1" ht="10.199999999999999">
      <c r="B842" s="756"/>
      <c r="C842" s="757"/>
      <c r="D842" s="266"/>
      <c r="E842" s="267"/>
      <c r="F842" s="267"/>
      <c r="G842" s="268"/>
      <c r="H842" s="269">
        <f t="shared" si="33"/>
        <v>0</v>
      </c>
      <c r="I842" s="270">
        <f t="shared" si="34"/>
        <v>0</v>
      </c>
    </row>
    <row r="843" spans="2:9" s="245" customFormat="1" ht="10.199999999999999">
      <c r="B843" s="756"/>
      <c r="C843" s="757"/>
      <c r="D843" s="266"/>
      <c r="E843" s="267"/>
      <c r="F843" s="267"/>
      <c r="G843" s="268"/>
      <c r="H843" s="269">
        <f t="shared" si="33"/>
        <v>0</v>
      </c>
      <c r="I843" s="270">
        <f t="shared" si="34"/>
        <v>0</v>
      </c>
    </row>
    <row r="844" spans="2:9" s="245" customFormat="1" ht="10.199999999999999">
      <c r="B844" s="756"/>
      <c r="C844" s="757"/>
      <c r="D844" s="266"/>
      <c r="E844" s="267"/>
      <c r="F844" s="267"/>
      <c r="G844" s="268"/>
      <c r="H844" s="269">
        <f t="shared" si="33"/>
        <v>0</v>
      </c>
      <c r="I844" s="270">
        <f t="shared" si="34"/>
        <v>0</v>
      </c>
    </row>
    <row r="845" spans="2:9" s="245" customFormat="1" ht="10.199999999999999">
      <c r="B845" s="756"/>
      <c r="C845" s="757"/>
      <c r="D845" s="266"/>
      <c r="E845" s="267"/>
      <c r="F845" s="267"/>
      <c r="G845" s="268"/>
      <c r="H845" s="269">
        <f t="shared" si="33"/>
        <v>0</v>
      </c>
      <c r="I845" s="270">
        <f t="shared" si="34"/>
        <v>0</v>
      </c>
    </row>
    <row r="846" spans="2:9" s="245" customFormat="1" ht="10.199999999999999">
      <c r="B846" s="756"/>
      <c r="C846" s="757"/>
      <c r="D846" s="266"/>
      <c r="E846" s="267"/>
      <c r="F846" s="267"/>
      <c r="G846" s="268"/>
      <c r="H846" s="269">
        <f t="shared" si="33"/>
        <v>0</v>
      </c>
      <c r="I846" s="270">
        <f t="shared" si="34"/>
        <v>0</v>
      </c>
    </row>
    <row r="847" spans="2:9" s="245" customFormat="1" ht="10.199999999999999">
      <c r="B847" s="756"/>
      <c r="C847" s="757"/>
      <c r="D847" s="266"/>
      <c r="E847" s="267"/>
      <c r="F847" s="267"/>
      <c r="G847" s="268"/>
      <c r="H847" s="269">
        <f t="shared" si="33"/>
        <v>0</v>
      </c>
      <c r="I847" s="270">
        <f t="shared" si="34"/>
        <v>0</v>
      </c>
    </row>
    <row r="848" spans="2:9" s="245" customFormat="1" ht="10.199999999999999">
      <c r="B848" s="756"/>
      <c r="C848" s="757"/>
      <c r="D848" s="266"/>
      <c r="E848" s="267"/>
      <c r="F848" s="267"/>
      <c r="G848" s="268"/>
      <c r="H848" s="269">
        <f t="shared" si="33"/>
        <v>0</v>
      </c>
      <c r="I848" s="270">
        <f t="shared" si="34"/>
        <v>0</v>
      </c>
    </row>
    <row r="849" spans="2:9" s="245" customFormat="1" ht="10.199999999999999">
      <c r="B849" s="756"/>
      <c r="C849" s="757"/>
      <c r="D849" s="266"/>
      <c r="E849" s="267"/>
      <c r="F849" s="267"/>
      <c r="G849" s="268"/>
      <c r="H849" s="269">
        <f t="shared" si="33"/>
        <v>0</v>
      </c>
      <c r="I849" s="270">
        <f t="shared" si="34"/>
        <v>0</v>
      </c>
    </row>
    <row r="850" spans="2:9" s="245" customFormat="1" ht="10.199999999999999">
      <c r="B850" s="756"/>
      <c r="C850" s="757"/>
      <c r="D850" s="266"/>
      <c r="E850" s="267"/>
      <c r="F850" s="267"/>
      <c r="G850" s="268"/>
      <c r="H850" s="269">
        <f t="shared" si="33"/>
        <v>0</v>
      </c>
      <c r="I850" s="270">
        <f t="shared" si="34"/>
        <v>0</v>
      </c>
    </row>
    <row r="851" spans="2:9" s="245" customFormat="1" ht="10.199999999999999">
      <c r="B851" s="756"/>
      <c r="C851" s="757"/>
      <c r="D851" s="266"/>
      <c r="E851" s="267"/>
      <c r="F851" s="267"/>
      <c r="G851" s="268"/>
      <c r="H851" s="269">
        <f t="shared" si="33"/>
        <v>0</v>
      </c>
      <c r="I851" s="270">
        <f t="shared" si="34"/>
        <v>0</v>
      </c>
    </row>
    <row r="852" spans="2:9" s="245" customFormat="1" ht="10.199999999999999">
      <c r="B852" s="756"/>
      <c r="C852" s="757"/>
      <c r="D852" s="266"/>
      <c r="E852" s="267"/>
      <c r="F852" s="267"/>
      <c r="G852" s="268"/>
      <c r="H852" s="269">
        <f t="shared" si="33"/>
        <v>0</v>
      </c>
      <c r="I852" s="270">
        <f t="shared" si="34"/>
        <v>0</v>
      </c>
    </row>
    <row r="853" spans="2:9" s="245" customFormat="1" ht="10.199999999999999">
      <c r="B853" s="756"/>
      <c r="C853" s="757"/>
      <c r="D853" s="266"/>
      <c r="E853" s="267"/>
      <c r="F853" s="267"/>
      <c r="G853" s="268"/>
      <c r="H853" s="269">
        <f t="shared" si="33"/>
        <v>0</v>
      </c>
      <c r="I853" s="270">
        <f t="shared" si="34"/>
        <v>0</v>
      </c>
    </row>
    <row r="854" spans="2:9" s="245" customFormat="1" ht="10.199999999999999">
      <c r="B854" s="758"/>
      <c r="C854" s="759"/>
      <c r="D854" s="271"/>
      <c r="E854" s="272"/>
      <c r="F854" s="272"/>
      <c r="G854" s="273"/>
      <c r="H854" s="274">
        <f t="shared" si="33"/>
        <v>0</v>
      </c>
      <c r="I854" s="275">
        <f t="shared" si="34"/>
        <v>0</v>
      </c>
    </row>
    <row r="855" spans="2:9" s="244" customFormat="1" ht="12">
      <c r="B855" s="762" t="s">
        <v>233</v>
      </c>
      <c r="C855" s="763"/>
      <c r="D855" s="763"/>
      <c r="E855" s="763"/>
      <c r="F855" s="763"/>
      <c r="G855" s="764"/>
      <c r="H855" s="276">
        <f>ROUND(SUM(H805:H854),3)</f>
        <v>0</v>
      </c>
      <c r="I855" s="277">
        <f>ROUND(SUM(I805:I854),3)</f>
        <v>0</v>
      </c>
    </row>
    <row r="856" spans="2:9" s="244" customFormat="1" ht="12.6" thickBot="1">
      <c r="B856" s="765" t="s">
        <v>234</v>
      </c>
      <c r="C856" s="766"/>
      <c r="D856" s="766"/>
      <c r="E856" s="766"/>
      <c r="F856" s="766"/>
      <c r="G856" s="767"/>
      <c r="H856" s="768">
        <f>ROUND(I855-H855+I804,3)</f>
        <v>0</v>
      </c>
      <c r="I856" s="769"/>
    </row>
    <row r="857" spans="2:9" s="245" customFormat="1" ht="10.8" thickTop="1">
      <c r="B857" s="770" t="s">
        <v>5</v>
      </c>
      <c r="C857" s="771"/>
      <c r="D857" s="774" t="s">
        <v>6</v>
      </c>
      <c r="E857" s="775"/>
      <c r="F857" s="775"/>
      <c r="G857" s="775"/>
      <c r="H857" s="775"/>
      <c r="I857" s="776"/>
    </row>
    <row r="858" spans="2:9" s="245" customFormat="1" ht="10.199999999999999">
      <c r="B858" s="772"/>
      <c r="C858" s="773"/>
      <c r="D858" s="777" t="s">
        <v>235</v>
      </c>
      <c r="E858" s="778"/>
      <c r="F858" s="778"/>
      <c r="G858" s="778"/>
      <c r="H858" s="779" t="s">
        <v>236</v>
      </c>
      <c r="I858" s="780"/>
    </row>
    <row r="859" spans="2:9" s="245" customFormat="1" ht="10.199999999999999">
      <c r="B859" s="798" t="str">
        <f>B787</f>
        <v>YENİ YAPI</v>
      </c>
      <c r="C859" s="799"/>
      <c r="D859" s="802" t="str">
        <f>D787</f>
        <v>Emrah Kulaklı</v>
      </c>
      <c r="E859" s="803"/>
      <c r="F859" s="803"/>
      <c r="G859" s="803"/>
      <c r="H859" s="802" t="str">
        <f>H787</f>
        <v>Emrullah Yavaş</v>
      </c>
      <c r="I859" s="804"/>
    </row>
    <row r="860" spans="2:9" s="245" customFormat="1" ht="10.199999999999999">
      <c r="B860" s="800"/>
      <c r="C860" s="801"/>
      <c r="D860" s="802" t="str">
        <f>D788</f>
        <v>İnşaat Mühendisi</v>
      </c>
      <c r="E860" s="803"/>
      <c r="F860" s="803"/>
      <c r="G860" s="803"/>
      <c r="H860" s="802" t="str">
        <f>H788</f>
        <v>İnşaat Mühendisi</v>
      </c>
      <c r="I860" s="804"/>
    </row>
    <row r="861" spans="2:9" s="245" customFormat="1" ht="10.199999999999999">
      <c r="B861" s="800"/>
      <c r="C861" s="801"/>
      <c r="D861" s="259"/>
      <c r="H861" s="259"/>
      <c r="I861" s="254"/>
    </row>
    <row r="862" spans="2:9" s="245" customFormat="1" ht="10.199999999999999">
      <c r="B862" s="253"/>
      <c r="D862" s="259"/>
      <c r="H862" s="259"/>
      <c r="I862" s="254"/>
    </row>
    <row r="863" spans="2:9" s="245" customFormat="1" ht="10.8" thickBot="1">
      <c r="B863" s="255"/>
      <c r="C863" s="256"/>
      <c r="D863" s="260"/>
      <c r="E863" s="256"/>
      <c r="F863" s="256"/>
      <c r="G863" s="256"/>
      <c r="H863" s="260"/>
      <c r="I863" s="257"/>
    </row>
    <row r="864" spans="2:9" s="245" customFormat="1" ht="6" customHeight="1" thickTop="1"/>
    <row r="865" spans="2:10" ht="3.75" customHeight="1"/>
    <row r="866" spans="2:10" ht="9.75" customHeight="1" thickBot="1">
      <c r="B866" s="246"/>
      <c r="C866" s="246"/>
      <c r="D866" s="245"/>
      <c r="H866" s="247" t="s">
        <v>232</v>
      </c>
      <c r="I866" s="248">
        <f>I794+1</f>
        <v>12</v>
      </c>
    </row>
    <row r="867" spans="2:10" s="244" customFormat="1" ht="12" customHeight="1" thickTop="1">
      <c r="B867" s="278" t="s">
        <v>6</v>
      </c>
      <c r="C867" s="760" t="str">
        <f>C795</f>
        <v>:FARSYAPI</v>
      </c>
      <c r="D867" s="760"/>
      <c r="E867" s="760"/>
      <c r="F867" s="760"/>
      <c r="G867" s="760"/>
      <c r="H867" s="760"/>
      <c r="I867" s="761"/>
    </row>
    <row r="868" spans="2:10" s="244" customFormat="1" ht="12">
      <c r="B868" s="279" t="s">
        <v>5</v>
      </c>
      <c r="C868" s="783" t="str">
        <f t="shared" ref="C868:C871" si="35">C796</f>
        <v>:YENİ YAPI</v>
      </c>
      <c r="D868" s="783"/>
      <c r="E868" s="783"/>
      <c r="F868" s="783"/>
      <c r="G868" s="783"/>
      <c r="H868" s="783"/>
      <c r="I868" s="784"/>
    </row>
    <row r="869" spans="2:10" s="244" customFormat="1" ht="12" customHeight="1">
      <c r="B869" s="279" t="s">
        <v>230</v>
      </c>
      <c r="C869" s="785" t="str">
        <f t="shared" si="35"/>
        <v xml:space="preserve">:PANDROS </v>
      </c>
      <c r="D869" s="785"/>
      <c r="E869" s="785"/>
      <c r="F869" s="785"/>
      <c r="G869" s="785"/>
      <c r="H869" s="785"/>
      <c r="I869" s="786"/>
    </row>
    <row r="870" spans="2:10" s="244" customFormat="1" ht="12" customHeight="1">
      <c r="B870" s="279" t="s">
        <v>231</v>
      </c>
      <c r="C870" s="783" t="str">
        <f t="shared" si="35"/>
        <v>:İNCE İŞLER</v>
      </c>
      <c r="D870" s="783"/>
      <c r="E870" s="783"/>
      <c r="F870" s="783"/>
      <c r="G870" s="783"/>
      <c r="H870" s="783"/>
      <c r="I870" s="784"/>
    </row>
    <row r="871" spans="2:10" s="244" customFormat="1" ht="33" customHeight="1">
      <c r="B871" s="280" t="s">
        <v>228</v>
      </c>
      <c r="C871" s="787" t="str">
        <f t="shared" si="35"/>
        <v>:Elektrik Kesintisi</v>
      </c>
      <c r="D871" s="787"/>
      <c r="E871" s="787"/>
      <c r="F871" s="787"/>
      <c r="G871" s="787"/>
      <c r="H871" s="787"/>
      <c r="I871" s="788"/>
    </row>
    <row r="872" spans="2:10" s="244" customFormat="1" ht="12.6" thickBot="1">
      <c r="B872" s="281" t="s">
        <v>9</v>
      </c>
      <c r="C872" s="282" t="str">
        <f>C800</f>
        <v>:KES.05</v>
      </c>
      <c r="D872" s="283" t="s">
        <v>1</v>
      </c>
      <c r="E872" s="283" t="str">
        <f>E800</f>
        <v>:pkt</v>
      </c>
      <c r="F872" s="283"/>
      <c r="G872" s="283"/>
      <c r="H872" s="283" t="s">
        <v>198</v>
      </c>
      <c r="I872" s="284" t="str">
        <f>I800</f>
        <v>:1TL</v>
      </c>
    </row>
    <row r="873" spans="2:10" s="249" customFormat="1" ht="24" customHeight="1" thickTop="1" thickBot="1">
      <c r="B873" s="789" t="s">
        <v>229</v>
      </c>
      <c r="C873" s="790"/>
      <c r="D873" s="790"/>
      <c r="E873" s="790"/>
      <c r="F873" s="790"/>
      <c r="G873" s="790"/>
      <c r="H873" s="790"/>
      <c r="I873" s="791"/>
    </row>
    <row r="874" spans="2:10" s="244" customFormat="1" ht="12.6" thickTop="1">
      <c r="B874" s="792" t="s">
        <v>223</v>
      </c>
      <c r="C874" s="793"/>
      <c r="D874" s="793" t="s">
        <v>145</v>
      </c>
      <c r="E874" s="793"/>
      <c r="F874" s="793"/>
      <c r="G874" s="793"/>
      <c r="H874" s="796" t="s">
        <v>3</v>
      </c>
      <c r="I874" s="797"/>
    </row>
    <row r="875" spans="2:10" s="244" customFormat="1" ht="12">
      <c r="B875" s="794"/>
      <c r="C875" s="795"/>
      <c r="D875" s="251" t="s">
        <v>147</v>
      </c>
      <c r="E875" s="251" t="s">
        <v>224</v>
      </c>
      <c r="F875" s="251" t="s">
        <v>225</v>
      </c>
      <c r="G875" s="251" t="s">
        <v>148</v>
      </c>
      <c r="H875" s="258" t="s">
        <v>226</v>
      </c>
      <c r="I875" s="252" t="s">
        <v>227</v>
      </c>
      <c r="J875" s="250"/>
    </row>
    <row r="876" spans="2:10" s="244" customFormat="1" ht="12">
      <c r="B876" s="781" t="s">
        <v>237</v>
      </c>
      <c r="C876" s="782"/>
      <c r="D876" s="261"/>
      <c r="E876" s="262"/>
      <c r="F876" s="262"/>
      <c r="G876" s="263"/>
      <c r="H876" s="264"/>
      <c r="I876" s="265">
        <f>H856</f>
        <v>0</v>
      </c>
      <c r="J876" s="250"/>
    </row>
    <row r="877" spans="2:10" s="245" customFormat="1" ht="10.199999999999999">
      <c r="B877" s="756"/>
      <c r="C877" s="757"/>
      <c r="D877" s="266"/>
      <c r="E877" s="267"/>
      <c r="F877" s="267"/>
      <c r="G877" s="268"/>
      <c r="H877" s="269">
        <f>ROUND(IF(MID(B877,1,5)="MİNHA",PRODUCT(D877:G877),0),3)</f>
        <v>0</v>
      </c>
      <c r="I877" s="270">
        <f>ROUND(IF(MID(B877,1,5)&lt;&gt;"MİNHA",PRODUCT(D877:G877),0),3)</f>
        <v>0</v>
      </c>
    </row>
    <row r="878" spans="2:10" s="245" customFormat="1" ht="10.199999999999999">
      <c r="B878" s="756"/>
      <c r="C878" s="757"/>
      <c r="D878" s="266"/>
      <c r="E878" s="267"/>
      <c r="F878" s="267"/>
      <c r="G878" s="268"/>
      <c r="H878" s="269">
        <f t="shared" ref="H878:H926" si="36">ROUND(IF(MID(B878,1,5)="MİNHA",PRODUCT(D878:G878),0),3)</f>
        <v>0</v>
      </c>
      <c r="I878" s="270">
        <f t="shared" ref="I878:I926" si="37">ROUND(IF(MID(B878,1,5)&lt;&gt;"MİNHA",PRODUCT(D878:G878),0),3)</f>
        <v>0</v>
      </c>
    </row>
    <row r="879" spans="2:10" s="245" customFormat="1" ht="10.199999999999999">
      <c r="B879" s="756"/>
      <c r="C879" s="757"/>
      <c r="D879" s="266"/>
      <c r="E879" s="267"/>
      <c r="F879" s="267"/>
      <c r="G879" s="268"/>
      <c r="H879" s="269">
        <f t="shared" si="36"/>
        <v>0</v>
      </c>
      <c r="I879" s="270">
        <f t="shared" si="37"/>
        <v>0</v>
      </c>
    </row>
    <row r="880" spans="2:10" s="245" customFormat="1" ht="10.199999999999999">
      <c r="B880" s="756"/>
      <c r="C880" s="757"/>
      <c r="D880" s="266"/>
      <c r="E880" s="267"/>
      <c r="F880" s="267"/>
      <c r="G880" s="268"/>
      <c r="H880" s="269">
        <f t="shared" si="36"/>
        <v>0</v>
      </c>
      <c r="I880" s="270">
        <f t="shared" si="37"/>
        <v>0</v>
      </c>
    </row>
    <row r="881" spans="2:9" s="245" customFormat="1" ht="10.199999999999999">
      <c r="B881" s="756"/>
      <c r="C881" s="757"/>
      <c r="D881" s="266"/>
      <c r="E881" s="267"/>
      <c r="F881" s="267"/>
      <c r="G881" s="268"/>
      <c r="H881" s="269">
        <f t="shared" si="36"/>
        <v>0</v>
      </c>
      <c r="I881" s="270">
        <f t="shared" si="37"/>
        <v>0</v>
      </c>
    </row>
    <row r="882" spans="2:9" s="245" customFormat="1" ht="10.199999999999999">
      <c r="B882" s="756"/>
      <c r="C882" s="757"/>
      <c r="D882" s="266"/>
      <c r="E882" s="267"/>
      <c r="F882" s="267"/>
      <c r="G882" s="268"/>
      <c r="H882" s="269">
        <f t="shared" si="36"/>
        <v>0</v>
      </c>
      <c r="I882" s="270">
        <f t="shared" si="37"/>
        <v>0</v>
      </c>
    </row>
    <row r="883" spans="2:9" s="245" customFormat="1" ht="10.199999999999999">
      <c r="B883" s="756"/>
      <c r="C883" s="757"/>
      <c r="D883" s="266"/>
      <c r="E883" s="267"/>
      <c r="F883" s="267"/>
      <c r="G883" s="268"/>
      <c r="H883" s="269">
        <f t="shared" si="36"/>
        <v>0</v>
      </c>
      <c r="I883" s="270">
        <f t="shared" si="37"/>
        <v>0</v>
      </c>
    </row>
    <row r="884" spans="2:9" s="245" customFormat="1" ht="10.199999999999999">
      <c r="B884" s="756"/>
      <c r="C884" s="757"/>
      <c r="D884" s="266"/>
      <c r="E884" s="267"/>
      <c r="F884" s="267"/>
      <c r="G884" s="268"/>
      <c r="H884" s="269">
        <f t="shared" si="36"/>
        <v>0</v>
      </c>
      <c r="I884" s="270">
        <f t="shared" si="37"/>
        <v>0</v>
      </c>
    </row>
    <row r="885" spans="2:9" s="245" customFormat="1" ht="10.199999999999999">
      <c r="B885" s="756"/>
      <c r="C885" s="757"/>
      <c r="D885" s="266"/>
      <c r="E885" s="267"/>
      <c r="F885" s="267"/>
      <c r="G885" s="268"/>
      <c r="H885" s="269">
        <f t="shared" si="36"/>
        <v>0</v>
      </c>
      <c r="I885" s="270">
        <f t="shared" si="37"/>
        <v>0</v>
      </c>
    </row>
    <row r="886" spans="2:9" s="245" customFormat="1" ht="10.199999999999999">
      <c r="B886" s="756"/>
      <c r="C886" s="757"/>
      <c r="D886" s="266"/>
      <c r="E886" s="267"/>
      <c r="F886" s="267"/>
      <c r="G886" s="268"/>
      <c r="H886" s="269">
        <f t="shared" si="36"/>
        <v>0</v>
      </c>
      <c r="I886" s="270">
        <f t="shared" si="37"/>
        <v>0</v>
      </c>
    </row>
    <row r="887" spans="2:9" s="245" customFormat="1" ht="10.199999999999999">
      <c r="B887" s="756"/>
      <c r="C887" s="757"/>
      <c r="D887" s="266"/>
      <c r="E887" s="267"/>
      <c r="F887" s="267"/>
      <c r="G887" s="268"/>
      <c r="H887" s="269">
        <f t="shared" si="36"/>
        <v>0</v>
      </c>
      <c r="I887" s="270">
        <f t="shared" si="37"/>
        <v>0</v>
      </c>
    </row>
    <row r="888" spans="2:9" s="245" customFormat="1" ht="10.199999999999999">
      <c r="B888" s="756"/>
      <c r="C888" s="757"/>
      <c r="D888" s="266"/>
      <c r="E888" s="267"/>
      <c r="F888" s="267"/>
      <c r="G888" s="268"/>
      <c r="H888" s="269">
        <f t="shared" si="36"/>
        <v>0</v>
      </c>
      <c r="I888" s="270">
        <f t="shared" si="37"/>
        <v>0</v>
      </c>
    </row>
    <row r="889" spans="2:9" s="245" customFormat="1" ht="10.199999999999999">
      <c r="B889" s="756"/>
      <c r="C889" s="757"/>
      <c r="D889" s="266"/>
      <c r="E889" s="267"/>
      <c r="F889" s="267"/>
      <c r="G889" s="268"/>
      <c r="H889" s="269">
        <f t="shared" si="36"/>
        <v>0</v>
      </c>
      <c r="I889" s="270">
        <f t="shared" si="37"/>
        <v>0</v>
      </c>
    </row>
    <row r="890" spans="2:9" s="245" customFormat="1" ht="10.199999999999999">
      <c r="B890" s="756"/>
      <c r="C890" s="757"/>
      <c r="D890" s="266"/>
      <c r="E890" s="267"/>
      <c r="F890" s="267"/>
      <c r="G890" s="268"/>
      <c r="H890" s="269">
        <f t="shared" si="36"/>
        <v>0</v>
      </c>
      <c r="I890" s="270">
        <f t="shared" si="37"/>
        <v>0</v>
      </c>
    </row>
    <row r="891" spans="2:9" s="245" customFormat="1" ht="10.199999999999999">
      <c r="B891" s="756"/>
      <c r="C891" s="757"/>
      <c r="D891" s="266"/>
      <c r="E891" s="267"/>
      <c r="F891" s="267"/>
      <c r="G891" s="268"/>
      <c r="H891" s="269">
        <f t="shared" si="36"/>
        <v>0</v>
      </c>
      <c r="I891" s="270">
        <f t="shared" si="37"/>
        <v>0</v>
      </c>
    </row>
    <row r="892" spans="2:9" s="245" customFormat="1" ht="10.199999999999999">
      <c r="B892" s="756"/>
      <c r="C892" s="757"/>
      <c r="D892" s="266"/>
      <c r="E892" s="267"/>
      <c r="F892" s="267"/>
      <c r="G892" s="268"/>
      <c r="H892" s="269">
        <f t="shared" si="36"/>
        <v>0</v>
      </c>
      <c r="I892" s="270">
        <f t="shared" si="37"/>
        <v>0</v>
      </c>
    </row>
    <row r="893" spans="2:9" s="245" customFormat="1" ht="10.199999999999999">
      <c r="B893" s="756"/>
      <c r="C893" s="757"/>
      <c r="D893" s="266"/>
      <c r="E893" s="267"/>
      <c r="F893" s="267"/>
      <c r="G893" s="268"/>
      <c r="H893" s="269">
        <f t="shared" si="36"/>
        <v>0</v>
      </c>
      <c r="I893" s="270">
        <f t="shared" si="37"/>
        <v>0</v>
      </c>
    </row>
    <row r="894" spans="2:9" s="245" customFormat="1" ht="10.199999999999999">
      <c r="B894" s="756"/>
      <c r="C894" s="757"/>
      <c r="D894" s="266"/>
      <c r="E894" s="267"/>
      <c r="F894" s="267"/>
      <c r="G894" s="268"/>
      <c r="H894" s="269">
        <f t="shared" si="36"/>
        <v>0</v>
      </c>
      <c r="I894" s="270">
        <f t="shared" si="37"/>
        <v>0</v>
      </c>
    </row>
    <row r="895" spans="2:9" s="245" customFormat="1" ht="10.199999999999999">
      <c r="B895" s="756"/>
      <c r="C895" s="757"/>
      <c r="D895" s="266"/>
      <c r="E895" s="267"/>
      <c r="F895" s="267"/>
      <c r="G895" s="268"/>
      <c r="H895" s="269">
        <f t="shared" si="36"/>
        <v>0</v>
      </c>
      <c r="I895" s="270">
        <f t="shared" si="37"/>
        <v>0</v>
      </c>
    </row>
    <row r="896" spans="2:9" s="245" customFormat="1" ht="10.199999999999999">
      <c r="B896" s="756"/>
      <c r="C896" s="757"/>
      <c r="D896" s="266"/>
      <c r="E896" s="267"/>
      <c r="F896" s="267"/>
      <c r="G896" s="268"/>
      <c r="H896" s="269">
        <f t="shared" si="36"/>
        <v>0</v>
      </c>
      <c r="I896" s="270">
        <f t="shared" si="37"/>
        <v>0</v>
      </c>
    </row>
    <row r="897" spans="2:9" s="245" customFormat="1" ht="10.199999999999999">
      <c r="B897" s="756"/>
      <c r="C897" s="757"/>
      <c r="D897" s="266"/>
      <c r="E897" s="267"/>
      <c r="F897" s="267"/>
      <c r="G897" s="268"/>
      <c r="H897" s="269">
        <f t="shared" si="36"/>
        <v>0</v>
      </c>
      <c r="I897" s="270">
        <f t="shared" si="37"/>
        <v>0</v>
      </c>
    </row>
    <row r="898" spans="2:9" s="245" customFormat="1" ht="10.199999999999999">
      <c r="B898" s="756"/>
      <c r="C898" s="757"/>
      <c r="D898" s="266"/>
      <c r="E898" s="267"/>
      <c r="F898" s="267"/>
      <c r="G898" s="268"/>
      <c r="H898" s="269">
        <f t="shared" si="36"/>
        <v>0</v>
      </c>
      <c r="I898" s="270">
        <f t="shared" si="37"/>
        <v>0</v>
      </c>
    </row>
    <row r="899" spans="2:9" s="245" customFormat="1" ht="10.199999999999999">
      <c r="B899" s="756"/>
      <c r="C899" s="757"/>
      <c r="D899" s="266"/>
      <c r="E899" s="267"/>
      <c r="F899" s="267"/>
      <c r="G899" s="268"/>
      <c r="H899" s="269">
        <f t="shared" si="36"/>
        <v>0</v>
      </c>
      <c r="I899" s="270">
        <f t="shared" si="37"/>
        <v>0</v>
      </c>
    </row>
    <row r="900" spans="2:9" s="245" customFormat="1" ht="10.199999999999999">
      <c r="B900" s="756"/>
      <c r="C900" s="757"/>
      <c r="D900" s="266"/>
      <c r="E900" s="267"/>
      <c r="F900" s="267"/>
      <c r="G900" s="268"/>
      <c r="H900" s="269">
        <f t="shared" si="36"/>
        <v>0</v>
      </c>
      <c r="I900" s="270">
        <f t="shared" si="37"/>
        <v>0</v>
      </c>
    </row>
    <row r="901" spans="2:9" s="245" customFormat="1" ht="10.199999999999999">
      <c r="B901" s="756"/>
      <c r="C901" s="757"/>
      <c r="D901" s="266"/>
      <c r="E901" s="267"/>
      <c r="F901" s="267"/>
      <c r="G901" s="268"/>
      <c r="H901" s="269">
        <f t="shared" si="36"/>
        <v>0</v>
      </c>
      <c r="I901" s="270">
        <f t="shared" si="37"/>
        <v>0</v>
      </c>
    </row>
    <row r="902" spans="2:9" s="245" customFormat="1" ht="10.199999999999999">
      <c r="B902" s="756"/>
      <c r="C902" s="757"/>
      <c r="D902" s="266"/>
      <c r="E902" s="267"/>
      <c r="F902" s="267"/>
      <c r="G902" s="268"/>
      <c r="H902" s="269">
        <f t="shared" si="36"/>
        <v>0</v>
      </c>
      <c r="I902" s="270">
        <f t="shared" si="37"/>
        <v>0</v>
      </c>
    </row>
    <row r="903" spans="2:9" s="245" customFormat="1" ht="10.199999999999999">
      <c r="B903" s="756"/>
      <c r="C903" s="757"/>
      <c r="D903" s="266"/>
      <c r="E903" s="267"/>
      <c r="F903" s="267"/>
      <c r="G903" s="268"/>
      <c r="H903" s="269">
        <f t="shared" si="36"/>
        <v>0</v>
      </c>
      <c r="I903" s="270">
        <f t="shared" si="37"/>
        <v>0</v>
      </c>
    </row>
    <row r="904" spans="2:9" s="245" customFormat="1" ht="10.199999999999999">
      <c r="B904" s="756"/>
      <c r="C904" s="757"/>
      <c r="D904" s="266"/>
      <c r="E904" s="267"/>
      <c r="F904" s="267"/>
      <c r="G904" s="268"/>
      <c r="H904" s="269">
        <f t="shared" si="36"/>
        <v>0</v>
      </c>
      <c r="I904" s="270">
        <f t="shared" si="37"/>
        <v>0</v>
      </c>
    </row>
    <row r="905" spans="2:9" s="245" customFormat="1" ht="10.199999999999999">
      <c r="B905" s="756"/>
      <c r="C905" s="757"/>
      <c r="D905" s="266"/>
      <c r="E905" s="267"/>
      <c r="F905" s="267"/>
      <c r="G905" s="268"/>
      <c r="H905" s="269">
        <f t="shared" si="36"/>
        <v>0</v>
      </c>
      <c r="I905" s="270">
        <f t="shared" si="37"/>
        <v>0</v>
      </c>
    </row>
    <row r="906" spans="2:9" s="245" customFormat="1" ht="10.199999999999999">
      <c r="B906" s="756"/>
      <c r="C906" s="757"/>
      <c r="D906" s="266"/>
      <c r="E906" s="267"/>
      <c r="F906" s="267"/>
      <c r="G906" s="268"/>
      <c r="H906" s="269">
        <f t="shared" si="36"/>
        <v>0</v>
      </c>
      <c r="I906" s="270">
        <f t="shared" si="37"/>
        <v>0</v>
      </c>
    </row>
    <row r="907" spans="2:9" s="245" customFormat="1" ht="10.199999999999999">
      <c r="B907" s="756"/>
      <c r="C907" s="757"/>
      <c r="D907" s="266"/>
      <c r="E907" s="267"/>
      <c r="F907" s="267"/>
      <c r="G907" s="268"/>
      <c r="H907" s="269">
        <f t="shared" si="36"/>
        <v>0</v>
      </c>
      <c r="I907" s="270">
        <f t="shared" si="37"/>
        <v>0</v>
      </c>
    </row>
    <row r="908" spans="2:9" s="245" customFormat="1" ht="10.199999999999999">
      <c r="B908" s="756"/>
      <c r="C908" s="757"/>
      <c r="D908" s="266"/>
      <c r="E908" s="267"/>
      <c r="F908" s="267"/>
      <c r="G908" s="268"/>
      <c r="H908" s="269">
        <f t="shared" si="36"/>
        <v>0</v>
      </c>
      <c r="I908" s="270">
        <f t="shared" si="37"/>
        <v>0</v>
      </c>
    </row>
    <row r="909" spans="2:9" s="245" customFormat="1" ht="10.199999999999999">
      <c r="B909" s="756"/>
      <c r="C909" s="757"/>
      <c r="D909" s="266"/>
      <c r="E909" s="267"/>
      <c r="F909" s="267"/>
      <c r="G909" s="268"/>
      <c r="H909" s="269">
        <f t="shared" si="36"/>
        <v>0</v>
      </c>
      <c r="I909" s="270">
        <f t="shared" si="37"/>
        <v>0</v>
      </c>
    </row>
    <row r="910" spans="2:9" s="245" customFormat="1" ht="10.199999999999999">
      <c r="B910" s="756"/>
      <c r="C910" s="757"/>
      <c r="D910" s="266"/>
      <c r="E910" s="267"/>
      <c r="F910" s="267"/>
      <c r="G910" s="268"/>
      <c r="H910" s="269">
        <f t="shared" si="36"/>
        <v>0</v>
      </c>
      <c r="I910" s="270">
        <f t="shared" si="37"/>
        <v>0</v>
      </c>
    </row>
    <row r="911" spans="2:9" s="245" customFormat="1" ht="10.199999999999999">
      <c r="B911" s="756"/>
      <c r="C911" s="757"/>
      <c r="D911" s="266"/>
      <c r="E911" s="267"/>
      <c r="F911" s="267"/>
      <c r="G911" s="268"/>
      <c r="H911" s="269">
        <f t="shared" si="36"/>
        <v>0</v>
      </c>
      <c r="I911" s="270">
        <f t="shared" si="37"/>
        <v>0</v>
      </c>
    </row>
    <row r="912" spans="2:9" s="245" customFormat="1" ht="10.199999999999999">
      <c r="B912" s="756"/>
      <c r="C912" s="757"/>
      <c r="D912" s="266"/>
      <c r="E912" s="267"/>
      <c r="F912" s="267"/>
      <c r="G912" s="268"/>
      <c r="H912" s="269">
        <f t="shared" si="36"/>
        <v>0</v>
      </c>
      <c r="I912" s="270">
        <f t="shared" si="37"/>
        <v>0</v>
      </c>
    </row>
    <row r="913" spans="2:9" s="245" customFormat="1" ht="10.199999999999999">
      <c r="B913" s="756"/>
      <c r="C913" s="757"/>
      <c r="D913" s="266"/>
      <c r="E913" s="267"/>
      <c r="F913" s="267"/>
      <c r="G913" s="268"/>
      <c r="H913" s="269">
        <f t="shared" si="36"/>
        <v>0</v>
      </c>
      <c r="I913" s="270">
        <f t="shared" si="37"/>
        <v>0</v>
      </c>
    </row>
    <row r="914" spans="2:9" s="245" customFormat="1" ht="10.199999999999999">
      <c r="B914" s="756"/>
      <c r="C914" s="757"/>
      <c r="D914" s="266"/>
      <c r="E914" s="267"/>
      <c r="F914" s="267"/>
      <c r="G914" s="268"/>
      <c r="H914" s="269">
        <f t="shared" si="36"/>
        <v>0</v>
      </c>
      <c r="I914" s="270">
        <f t="shared" si="37"/>
        <v>0</v>
      </c>
    </row>
    <row r="915" spans="2:9" s="245" customFormat="1" ht="10.199999999999999">
      <c r="B915" s="756"/>
      <c r="C915" s="757"/>
      <c r="D915" s="266"/>
      <c r="E915" s="267"/>
      <c r="F915" s="267"/>
      <c r="G915" s="268"/>
      <c r="H915" s="269">
        <f t="shared" si="36"/>
        <v>0</v>
      </c>
      <c r="I915" s="270">
        <f t="shared" si="37"/>
        <v>0</v>
      </c>
    </row>
    <row r="916" spans="2:9" s="245" customFormat="1" ht="10.199999999999999">
      <c r="B916" s="756"/>
      <c r="C916" s="757"/>
      <c r="D916" s="266"/>
      <c r="E916" s="267"/>
      <c r="F916" s="267"/>
      <c r="G916" s="268"/>
      <c r="H916" s="269">
        <f t="shared" si="36"/>
        <v>0</v>
      </c>
      <c r="I916" s="270">
        <f t="shared" si="37"/>
        <v>0</v>
      </c>
    </row>
    <row r="917" spans="2:9" s="245" customFormat="1" ht="10.199999999999999">
      <c r="B917" s="756"/>
      <c r="C917" s="757"/>
      <c r="D917" s="266"/>
      <c r="E917" s="267"/>
      <c r="F917" s="267"/>
      <c r="G917" s="268"/>
      <c r="H917" s="269">
        <f t="shared" si="36"/>
        <v>0</v>
      </c>
      <c r="I917" s="270">
        <f t="shared" si="37"/>
        <v>0</v>
      </c>
    </row>
    <row r="918" spans="2:9" s="245" customFormat="1" ht="10.199999999999999">
      <c r="B918" s="756"/>
      <c r="C918" s="757"/>
      <c r="D918" s="266"/>
      <c r="E918" s="267"/>
      <c r="F918" s="267"/>
      <c r="G918" s="268"/>
      <c r="H918" s="269">
        <f t="shared" si="36"/>
        <v>0</v>
      </c>
      <c r="I918" s="270">
        <f t="shared" si="37"/>
        <v>0</v>
      </c>
    </row>
    <row r="919" spans="2:9" s="245" customFormat="1" ht="10.199999999999999">
      <c r="B919" s="756"/>
      <c r="C919" s="757"/>
      <c r="D919" s="266"/>
      <c r="E919" s="267"/>
      <c r="F919" s="267"/>
      <c r="G919" s="268"/>
      <c r="H919" s="269">
        <f t="shared" si="36"/>
        <v>0</v>
      </c>
      <c r="I919" s="270">
        <f t="shared" si="37"/>
        <v>0</v>
      </c>
    </row>
    <row r="920" spans="2:9" s="245" customFormat="1" ht="10.199999999999999">
      <c r="B920" s="756"/>
      <c r="C920" s="757"/>
      <c r="D920" s="266"/>
      <c r="E920" s="267"/>
      <c r="F920" s="267"/>
      <c r="G920" s="268"/>
      <c r="H920" s="269">
        <f t="shared" si="36"/>
        <v>0</v>
      </c>
      <c r="I920" s="270">
        <f t="shared" si="37"/>
        <v>0</v>
      </c>
    </row>
    <row r="921" spans="2:9" s="245" customFormat="1" ht="10.199999999999999">
      <c r="B921" s="756"/>
      <c r="C921" s="757"/>
      <c r="D921" s="266"/>
      <c r="E921" s="267"/>
      <c r="F921" s="267"/>
      <c r="G921" s="268"/>
      <c r="H921" s="269">
        <f t="shared" si="36"/>
        <v>0</v>
      </c>
      <c r="I921" s="270">
        <f t="shared" si="37"/>
        <v>0</v>
      </c>
    </row>
    <row r="922" spans="2:9" s="245" customFormat="1" ht="10.199999999999999">
      <c r="B922" s="756"/>
      <c r="C922" s="757"/>
      <c r="D922" s="266"/>
      <c r="E922" s="267"/>
      <c r="F922" s="267"/>
      <c r="G922" s="268"/>
      <c r="H922" s="269">
        <f t="shared" si="36"/>
        <v>0</v>
      </c>
      <c r="I922" s="270">
        <f t="shared" si="37"/>
        <v>0</v>
      </c>
    </row>
    <row r="923" spans="2:9" s="245" customFormat="1" ht="10.199999999999999">
      <c r="B923" s="756"/>
      <c r="C923" s="757"/>
      <c r="D923" s="266"/>
      <c r="E923" s="267"/>
      <c r="F923" s="267"/>
      <c r="G923" s="268"/>
      <c r="H923" s="269">
        <f t="shared" si="36"/>
        <v>0</v>
      </c>
      <c r="I923" s="270">
        <f t="shared" si="37"/>
        <v>0</v>
      </c>
    </row>
    <row r="924" spans="2:9" s="245" customFormat="1" ht="10.199999999999999">
      <c r="B924" s="756"/>
      <c r="C924" s="757"/>
      <c r="D924" s="266"/>
      <c r="E924" s="267"/>
      <c r="F924" s="267"/>
      <c r="G924" s="268"/>
      <c r="H924" s="269">
        <f t="shared" si="36"/>
        <v>0</v>
      </c>
      <c r="I924" s="270">
        <f t="shared" si="37"/>
        <v>0</v>
      </c>
    </row>
    <row r="925" spans="2:9" s="245" customFormat="1" ht="10.199999999999999">
      <c r="B925" s="756"/>
      <c r="C925" s="757"/>
      <c r="D925" s="266"/>
      <c r="E925" s="267"/>
      <c r="F925" s="267"/>
      <c r="G925" s="268"/>
      <c r="H925" s="269">
        <f t="shared" si="36"/>
        <v>0</v>
      </c>
      <c r="I925" s="270">
        <f t="shared" si="37"/>
        <v>0</v>
      </c>
    </row>
    <row r="926" spans="2:9" s="245" customFormat="1" ht="10.199999999999999">
      <c r="B926" s="758"/>
      <c r="C926" s="759"/>
      <c r="D926" s="271"/>
      <c r="E926" s="272"/>
      <c r="F926" s="272"/>
      <c r="G926" s="273"/>
      <c r="H926" s="274">
        <f t="shared" si="36"/>
        <v>0</v>
      </c>
      <c r="I926" s="275">
        <f t="shared" si="37"/>
        <v>0</v>
      </c>
    </row>
    <row r="927" spans="2:9" s="244" customFormat="1" ht="12">
      <c r="B927" s="762" t="s">
        <v>233</v>
      </c>
      <c r="C927" s="763"/>
      <c r="D927" s="763"/>
      <c r="E927" s="763"/>
      <c r="F927" s="763"/>
      <c r="G927" s="764"/>
      <c r="H927" s="276">
        <f>ROUND(SUM(H877:H926),3)</f>
        <v>0</v>
      </c>
      <c r="I927" s="277">
        <f>ROUND(SUM(I877:I926),3)</f>
        <v>0</v>
      </c>
    </row>
    <row r="928" spans="2:9" s="244" customFormat="1" ht="12.6" thickBot="1">
      <c r="B928" s="765" t="s">
        <v>234</v>
      </c>
      <c r="C928" s="766"/>
      <c r="D928" s="766"/>
      <c r="E928" s="766"/>
      <c r="F928" s="766"/>
      <c r="G928" s="767"/>
      <c r="H928" s="768">
        <f>ROUND(I927-H927+I876,3)</f>
        <v>0</v>
      </c>
      <c r="I928" s="769"/>
    </row>
    <row r="929" spans="2:9" s="245" customFormat="1" ht="10.8" thickTop="1">
      <c r="B929" s="770" t="s">
        <v>5</v>
      </c>
      <c r="C929" s="771"/>
      <c r="D929" s="774" t="s">
        <v>6</v>
      </c>
      <c r="E929" s="775"/>
      <c r="F929" s="775"/>
      <c r="G929" s="775"/>
      <c r="H929" s="775"/>
      <c r="I929" s="776"/>
    </row>
    <row r="930" spans="2:9" s="245" customFormat="1" ht="10.199999999999999">
      <c r="B930" s="772"/>
      <c r="C930" s="773"/>
      <c r="D930" s="777" t="s">
        <v>235</v>
      </c>
      <c r="E930" s="778"/>
      <c r="F930" s="778"/>
      <c r="G930" s="778"/>
      <c r="H930" s="779" t="s">
        <v>236</v>
      </c>
      <c r="I930" s="780"/>
    </row>
    <row r="931" spans="2:9" s="245" customFormat="1" ht="10.199999999999999">
      <c r="B931" s="798" t="str">
        <f>B859</f>
        <v>YENİ YAPI</v>
      </c>
      <c r="C931" s="799"/>
      <c r="D931" s="802" t="str">
        <f>D859</f>
        <v>Emrah Kulaklı</v>
      </c>
      <c r="E931" s="803"/>
      <c r="F931" s="803"/>
      <c r="G931" s="803"/>
      <c r="H931" s="802" t="str">
        <f>H859</f>
        <v>Emrullah Yavaş</v>
      </c>
      <c r="I931" s="804"/>
    </row>
    <row r="932" spans="2:9" s="245" customFormat="1" ht="10.199999999999999">
      <c r="B932" s="800"/>
      <c r="C932" s="801"/>
      <c r="D932" s="802" t="str">
        <f>D860</f>
        <v>İnşaat Mühendisi</v>
      </c>
      <c r="E932" s="803"/>
      <c r="F932" s="803"/>
      <c r="G932" s="803"/>
      <c r="H932" s="802" t="str">
        <f>H860</f>
        <v>İnşaat Mühendisi</v>
      </c>
      <c r="I932" s="804"/>
    </row>
    <row r="933" spans="2:9" s="245" customFormat="1" ht="10.199999999999999">
      <c r="B933" s="800"/>
      <c r="C933" s="801"/>
      <c r="D933" s="259"/>
      <c r="H933" s="259"/>
      <c r="I933" s="254"/>
    </row>
    <row r="934" spans="2:9" s="245" customFormat="1" ht="10.199999999999999">
      <c r="B934" s="253"/>
      <c r="D934" s="259"/>
      <c r="H934" s="259"/>
      <c r="I934" s="254"/>
    </row>
    <row r="935" spans="2:9" s="245" customFormat="1" ht="10.8" thickBot="1">
      <c r="B935" s="255"/>
      <c r="C935" s="256"/>
      <c r="D935" s="260"/>
      <c r="E935" s="256"/>
      <c r="F935" s="256"/>
      <c r="G935" s="256"/>
      <c r="H935" s="260"/>
      <c r="I935" s="257"/>
    </row>
    <row r="936" spans="2:9" s="245" customFormat="1" ht="6" customHeight="1" thickTop="1"/>
    <row r="937" spans="2:9" ht="3.75" customHeight="1"/>
    <row r="938" spans="2:9" ht="9.75" customHeight="1" thickBot="1">
      <c r="B938" s="246"/>
      <c r="C938" s="246"/>
      <c r="D938" s="245"/>
      <c r="H938" s="247" t="s">
        <v>232</v>
      </c>
      <c r="I938" s="248">
        <f>I866+1</f>
        <v>13</v>
      </c>
    </row>
    <row r="939" spans="2:9" s="244" customFormat="1" ht="12" customHeight="1" thickTop="1">
      <c r="B939" s="278" t="s">
        <v>6</v>
      </c>
      <c r="C939" s="760" t="str">
        <f>C867</f>
        <v>:FARSYAPI</v>
      </c>
      <c r="D939" s="760"/>
      <c r="E939" s="760"/>
      <c r="F939" s="760"/>
      <c r="G939" s="760"/>
      <c r="H939" s="760"/>
      <c r="I939" s="761"/>
    </row>
    <row r="940" spans="2:9" s="244" customFormat="1" ht="12">
      <c r="B940" s="279" t="s">
        <v>5</v>
      </c>
      <c r="C940" s="783" t="str">
        <f t="shared" ref="C940:C943" si="38">C868</f>
        <v>:YENİ YAPI</v>
      </c>
      <c r="D940" s="783"/>
      <c r="E940" s="783"/>
      <c r="F940" s="783"/>
      <c r="G940" s="783"/>
      <c r="H940" s="783"/>
      <c r="I940" s="784"/>
    </row>
    <row r="941" spans="2:9" s="244" customFormat="1" ht="12" customHeight="1">
      <c r="B941" s="279" t="s">
        <v>230</v>
      </c>
      <c r="C941" s="785" t="str">
        <f t="shared" si="38"/>
        <v xml:space="preserve">:PANDROS </v>
      </c>
      <c r="D941" s="785"/>
      <c r="E941" s="785"/>
      <c r="F941" s="785"/>
      <c r="G941" s="785"/>
      <c r="H941" s="785"/>
      <c r="I941" s="786"/>
    </row>
    <row r="942" spans="2:9" s="244" customFormat="1" ht="12" customHeight="1">
      <c r="B942" s="279" t="s">
        <v>231</v>
      </c>
      <c r="C942" s="783" t="str">
        <f t="shared" si="38"/>
        <v>:İNCE İŞLER</v>
      </c>
      <c r="D942" s="783"/>
      <c r="E942" s="783"/>
      <c r="F942" s="783"/>
      <c r="G942" s="783"/>
      <c r="H942" s="783"/>
      <c r="I942" s="784"/>
    </row>
    <row r="943" spans="2:9" s="244" customFormat="1" ht="33" customHeight="1">
      <c r="B943" s="280" t="s">
        <v>228</v>
      </c>
      <c r="C943" s="787" t="str">
        <f t="shared" si="38"/>
        <v>:Elektrik Kesintisi</v>
      </c>
      <c r="D943" s="787"/>
      <c r="E943" s="787"/>
      <c r="F943" s="787"/>
      <c r="G943" s="787"/>
      <c r="H943" s="787"/>
      <c r="I943" s="788"/>
    </row>
    <row r="944" spans="2:9" s="244" customFormat="1" ht="12.6" thickBot="1">
      <c r="B944" s="281" t="s">
        <v>9</v>
      </c>
      <c r="C944" s="282" t="str">
        <f>C872</f>
        <v>:KES.05</v>
      </c>
      <c r="D944" s="283" t="s">
        <v>1</v>
      </c>
      <c r="E944" s="283" t="str">
        <f>E872</f>
        <v>:pkt</v>
      </c>
      <c r="F944" s="283"/>
      <c r="G944" s="283"/>
      <c r="H944" s="283" t="s">
        <v>198</v>
      </c>
      <c r="I944" s="284" t="str">
        <f>I872</f>
        <v>:1TL</v>
      </c>
    </row>
    <row r="945" spans="2:10" s="249" customFormat="1" ht="24" customHeight="1" thickTop="1" thickBot="1">
      <c r="B945" s="789" t="s">
        <v>229</v>
      </c>
      <c r="C945" s="790"/>
      <c r="D945" s="790"/>
      <c r="E945" s="790"/>
      <c r="F945" s="790"/>
      <c r="G945" s="790"/>
      <c r="H945" s="790"/>
      <c r="I945" s="791"/>
    </row>
    <row r="946" spans="2:10" s="244" customFormat="1" ht="12.6" thickTop="1">
      <c r="B946" s="792" t="s">
        <v>223</v>
      </c>
      <c r="C946" s="793"/>
      <c r="D946" s="793" t="s">
        <v>145</v>
      </c>
      <c r="E946" s="793"/>
      <c r="F946" s="793"/>
      <c r="G946" s="793"/>
      <c r="H946" s="796" t="s">
        <v>3</v>
      </c>
      <c r="I946" s="797"/>
    </row>
    <row r="947" spans="2:10" s="244" customFormat="1" ht="12">
      <c r="B947" s="794"/>
      <c r="C947" s="795"/>
      <c r="D947" s="251" t="s">
        <v>147</v>
      </c>
      <c r="E947" s="251" t="s">
        <v>224</v>
      </c>
      <c r="F947" s="251" t="s">
        <v>225</v>
      </c>
      <c r="G947" s="251" t="s">
        <v>148</v>
      </c>
      <c r="H947" s="258" t="s">
        <v>226</v>
      </c>
      <c r="I947" s="252" t="s">
        <v>227</v>
      </c>
      <c r="J947" s="250"/>
    </row>
    <row r="948" spans="2:10" s="244" customFormat="1" ht="12">
      <c r="B948" s="781" t="s">
        <v>237</v>
      </c>
      <c r="C948" s="782"/>
      <c r="D948" s="261"/>
      <c r="E948" s="262"/>
      <c r="F948" s="262"/>
      <c r="G948" s="263"/>
      <c r="H948" s="264"/>
      <c r="I948" s="265">
        <f>H928</f>
        <v>0</v>
      </c>
      <c r="J948" s="250"/>
    </row>
    <row r="949" spans="2:10" s="245" customFormat="1" ht="10.199999999999999">
      <c r="B949" s="756"/>
      <c r="C949" s="757"/>
      <c r="D949" s="266"/>
      <c r="E949" s="267"/>
      <c r="F949" s="267"/>
      <c r="G949" s="268"/>
      <c r="H949" s="269">
        <f>ROUND(IF(MID(B949,1,5)="MİNHA",PRODUCT(D949:G949),0),3)</f>
        <v>0</v>
      </c>
      <c r="I949" s="270">
        <f>ROUND(IF(MID(B949,1,5)&lt;&gt;"MİNHA",PRODUCT(D949:G949),0),3)</f>
        <v>0</v>
      </c>
    </row>
    <row r="950" spans="2:10" s="245" customFormat="1" ht="10.199999999999999">
      <c r="B950" s="756"/>
      <c r="C950" s="757"/>
      <c r="D950" s="266"/>
      <c r="E950" s="267"/>
      <c r="F950" s="267"/>
      <c r="G950" s="268"/>
      <c r="H950" s="269">
        <f t="shared" ref="H950:H998" si="39">ROUND(IF(MID(B950,1,5)="MİNHA",PRODUCT(D950:G950),0),3)</f>
        <v>0</v>
      </c>
      <c r="I950" s="270">
        <f t="shared" ref="I950:I998" si="40">ROUND(IF(MID(B950,1,5)&lt;&gt;"MİNHA",PRODUCT(D950:G950),0),3)</f>
        <v>0</v>
      </c>
    </row>
    <row r="951" spans="2:10" s="245" customFormat="1" ht="10.199999999999999">
      <c r="B951" s="756"/>
      <c r="C951" s="757"/>
      <c r="D951" s="266"/>
      <c r="E951" s="267"/>
      <c r="F951" s="267"/>
      <c r="G951" s="268"/>
      <c r="H951" s="269">
        <f t="shared" si="39"/>
        <v>0</v>
      </c>
      <c r="I951" s="270">
        <f t="shared" si="40"/>
        <v>0</v>
      </c>
    </row>
    <row r="952" spans="2:10" s="245" customFormat="1" ht="10.199999999999999">
      <c r="B952" s="756"/>
      <c r="C952" s="757"/>
      <c r="D952" s="266"/>
      <c r="E952" s="267"/>
      <c r="F952" s="267"/>
      <c r="G952" s="268"/>
      <c r="H952" s="269">
        <f t="shared" si="39"/>
        <v>0</v>
      </c>
      <c r="I952" s="270">
        <f t="shared" si="40"/>
        <v>0</v>
      </c>
    </row>
    <row r="953" spans="2:10" s="245" customFormat="1" ht="10.199999999999999">
      <c r="B953" s="756"/>
      <c r="C953" s="757"/>
      <c r="D953" s="266"/>
      <c r="E953" s="267"/>
      <c r="F953" s="267"/>
      <c r="G953" s="268"/>
      <c r="H953" s="269">
        <f t="shared" si="39"/>
        <v>0</v>
      </c>
      <c r="I953" s="270">
        <f t="shared" si="40"/>
        <v>0</v>
      </c>
    </row>
    <row r="954" spans="2:10" s="245" customFormat="1" ht="10.199999999999999">
      <c r="B954" s="756"/>
      <c r="C954" s="757"/>
      <c r="D954" s="266"/>
      <c r="E954" s="267"/>
      <c r="F954" s="267"/>
      <c r="G954" s="268"/>
      <c r="H954" s="269">
        <f t="shared" si="39"/>
        <v>0</v>
      </c>
      <c r="I954" s="270">
        <f t="shared" si="40"/>
        <v>0</v>
      </c>
    </row>
    <row r="955" spans="2:10" s="245" customFormat="1" ht="10.199999999999999">
      <c r="B955" s="756"/>
      <c r="C955" s="757"/>
      <c r="D955" s="266"/>
      <c r="E955" s="267"/>
      <c r="F955" s="267"/>
      <c r="G955" s="268"/>
      <c r="H955" s="269">
        <f t="shared" si="39"/>
        <v>0</v>
      </c>
      <c r="I955" s="270">
        <f t="shared" si="40"/>
        <v>0</v>
      </c>
    </row>
    <row r="956" spans="2:10" s="245" customFormat="1" ht="10.199999999999999">
      <c r="B956" s="756"/>
      <c r="C956" s="757"/>
      <c r="D956" s="266"/>
      <c r="E956" s="267"/>
      <c r="F956" s="267"/>
      <c r="G956" s="268"/>
      <c r="H956" s="269">
        <f t="shared" si="39"/>
        <v>0</v>
      </c>
      <c r="I956" s="270">
        <f t="shared" si="40"/>
        <v>0</v>
      </c>
    </row>
    <row r="957" spans="2:10" s="245" customFormat="1" ht="10.199999999999999">
      <c r="B957" s="756"/>
      <c r="C957" s="757"/>
      <c r="D957" s="266"/>
      <c r="E957" s="267"/>
      <c r="F957" s="267"/>
      <c r="G957" s="268"/>
      <c r="H957" s="269">
        <f t="shared" si="39"/>
        <v>0</v>
      </c>
      <c r="I957" s="270">
        <f t="shared" si="40"/>
        <v>0</v>
      </c>
    </row>
    <row r="958" spans="2:10" s="245" customFormat="1" ht="10.199999999999999">
      <c r="B958" s="756"/>
      <c r="C958" s="757"/>
      <c r="D958" s="266"/>
      <c r="E958" s="267"/>
      <c r="F958" s="267"/>
      <c r="G958" s="268"/>
      <c r="H958" s="269">
        <f t="shared" si="39"/>
        <v>0</v>
      </c>
      <c r="I958" s="270">
        <f t="shared" si="40"/>
        <v>0</v>
      </c>
    </row>
    <row r="959" spans="2:10" s="245" customFormat="1" ht="10.199999999999999">
      <c r="B959" s="756"/>
      <c r="C959" s="757"/>
      <c r="D959" s="266"/>
      <c r="E959" s="267"/>
      <c r="F959" s="267"/>
      <c r="G959" s="268"/>
      <c r="H959" s="269">
        <f t="shared" si="39"/>
        <v>0</v>
      </c>
      <c r="I959" s="270">
        <f t="shared" si="40"/>
        <v>0</v>
      </c>
    </row>
    <row r="960" spans="2:10" s="245" customFormat="1" ht="10.199999999999999">
      <c r="B960" s="756"/>
      <c r="C960" s="757"/>
      <c r="D960" s="266"/>
      <c r="E960" s="267"/>
      <c r="F960" s="267"/>
      <c r="G960" s="268"/>
      <c r="H960" s="269">
        <f t="shared" si="39"/>
        <v>0</v>
      </c>
      <c r="I960" s="270">
        <f t="shared" si="40"/>
        <v>0</v>
      </c>
    </row>
    <row r="961" spans="2:9" s="245" customFormat="1" ht="10.199999999999999">
      <c r="B961" s="756"/>
      <c r="C961" s="757"/>
      <c r="D961" s="266"/>
      <c r="E961" s="267"/>
      <c r="F961" s="267"/>
      <c r="G961" s="268"/>
      <c r="H961" s="269">
        <f t="shared" si="39"/>
        <v>0</v>
      </c>
      <c r="I961" s="270">
        <f t="shared" si="40"/>
        <v>0</v>
      </c>
    </row>
    <row r="962" spans="2:9" s="245" customFormat="1" ht="10.199999999999999">
      <c r="B962" s="756"/>
      <c r="C962" s="757"/>
      <c r="D962" s="266"/>
      <c r="E962" s="267"/>
      <c r="F962" s="267"/>
      <c r="G962" s="268"/>
      <c r="H962" s="269">
        <f t="shared" si="39"/>
        <v>0</v>
      </c>
      <c r="I962" s="270">
        <f t="shared" si="40"/>
        <v>0</v>
      </c>
    </row>
    <row r="963" spans="2:9" s="245" customFormat="1" ht="10.199999999999999">
      <c r="B963" s="756"/>
      <c r="C963" s="757"/>
      <c r="D963" s="266"/>
      <c r="E963" s="267"/>
      <c r="F963" s="267"/>
      <c r="G963" s="268"/>
      <c r="H963" s="269">
        <f t="shared" si="39"/>
        <v>0</v>
      </c>
      <c r="I963" s="270">
        <f t="shared" si="40"/>
        <v>0</v>
      </c>
    </row>
    <row r="964" spans="2:9" s="245" customFormat="1" ht="10.199999999999999">
      <c r="B964" s="756"/>
      <c r="C964" s="757"/>
      <c r="D964" s="266"/>
      <c r="E964" s="267"/>
      <c r="F964" s="267"/>
      <c r="G964" s="268"/>
      <c r="H964" s="269">
        <f t="shared" si="39"/>
        <v>0</v>
      </c>
      <c r="I964" s="270">
        <f t="shared" si="40"/>
        <v>0</v>
      </c>
    </row>
    <row r="965" spans="2:9" s="245" customFormat="1" ht="10.199999999999999">
      <c r="B965" s="756"/>
      <c r="C965" s="757"/>
      <c r="D965" s="266"/>
      <c r="E965" s="267"/>
      <c r="F965" s="267"/>
      <c r="G965" s="268"/>
      <c r="H965" s="269">
        <f t="shared" si="39"/>
        <v>0</v>
      </c>
      <c r="I965" s="270">
        <f t="shared" si="40"/>
        <v>0</v>
      </c>
    </row>
    <row r="966" spans="2:9" s="245" customFormat="1" ht="10.199999999999999">
      <c r="B966" s="756"/>
      <c r="C966" s="757"/>
      <c r="D966" s="266"/>
      <c r="E966" s="267"/>
      <c r="F966" s="267"/>
      <c r="G966" s="268"/>
      <c r="H966" s="269">
        <f t="shared" si="39"/>
        <v>0</v>
      </c>
      <c r="I966" s="270">
        <f t="shared" si="40"/>
        <v>0</v>
      </c>
    </row>
    <row r="967" spans="2:9" s="245" customFormat="1" ht="10.199999999999999">
      <c r="B967" s="756"/>
      <c r="C967" s="757"/>
      <c r="D967" s="266"/>
      <c r="E967" s="267"/>
      <c r="F967" s="267"/>
      <c r="G967" s="268"/>
      <c r="H967" s="269">
        <f t="shared" si="39"/>
        <v>0</v>
      </c>
      <c r="I967" s="270">
        <f t="shared" si="40"/>
        <v>0</v>
      </c>
    </row>
    <row r="968" spans="2:9" s="245" customFormat="1" ht="10.199999999999999">
      <c r="B968" s="756"/>
      <c r="C968" s="757"/>
      <c r="D968" s="266"/>
      <c r="E968" s="267"/>
      <c r="F968" s="267"/>
      <c r="G968" s="268"/>
      <c r="H968" s="269">
        <f t="shared" si="39"/>
        <v>0</v>
      </c>
      <c r="I968" s="270">
        <f t="shared" si="40"/>
        <v>0</v>
      </c>
    </row>
    <row r="969" spans="2:9" s="245" customFormat="1" ht="10.199999999999999">
      <c r="B969" s="756"/>
      <c r="C969" s="757"/>
      <c r="D969" s="266"/>
      <c r="E969" s="267"/>
      <c r="F969" s="267"/>
      <c r="G969" s="268"/>
      <c r="H969" s="269">
        <f t="shared" si="39"/>
        <v>0</v>
      </c>
      <c r="I969" s="270">
        <f t="shared" si="40"/>
        <v>0</v>
      </c>
    </row>
    <row r="970" spans="2:9" s="245" customFormat="1" ht="10.199999999999999">
      <c r="B970" s="756"/>
      <c r="C970" s="757"/>
      <c r="D970" s="266"/>
      <c r="E970" s="267"/>
      <c r="F970" s="267"/>
      <c r="G970" s="268"/>
      <c r="H970" s="269">
        <f t="shared" si="39"/>
        <v>0</v>
      </c>
      <c r="I970" s="270">
        <f t="shared" si="40"/>
        <v>0</v>
      </c>
    </row>
    <row r="971" spans="2:9" s="245" customFormat="1" ht="10.199999999999999">
      <c r="B971" s="756"/>
      <c r="C971" s="757"/>
      <c r="D971" s="266"/>
      <c r="E971" s="267"/>
      <c r="F971" s="267"/>
      <c r="G971" s="268"/>
      <c r="H971" s="269">
        <f t="shared" si="39"/>
        <v>0</v>
      </c>
      <c r="I971" s="270">
        <f t="shared" si="40"/>
        <v>0</v>
      </c>
    </row>
    <row r="972" spans="2:9" s="245" customFormat="1" ht="10.199999999999999">
      <c r="B972" s="756"/>
      <c r="C972" s="757"/>
      <c r="D972" s="266"/>
      <c r="E972" s="267"/>
      <c r="F972" s="267"/>
      <c r="G972" s="268"/>
      <c r="H972" s="269">
        <f t="shared" si="39"/>
        <v>0</v>
      </c>
      <c r="I972" s="270">
        <f t="shared" si="40"/>
        <v>0</v>
      </c>
    </row>
    <row r="973" spans="2:9" s="245" customFormat="1" ht="10.199999999999999">
      <c r="B973" s="756"/>
      <c r="C973" s="757"/>
      <c r="D973" s="266"/>
      <c r="E973" s="267"/>
      <c r="F973" s="267"/>
      <c r="G973" s="268"/>
      <c r="H973" s="269">
        <f t="shared" si="39"/>
        <v>0</v>
      </c>
      <c r="I973" s="270">
        <f t="shared" si="40"/>
        <v>0</v>
      </c>
    </row>
    <row r="974" spans="2:9" s="245" customFormat="1" ht="10.199999999999999">
      <c r="B974" s="756"/>
      <c r="C974" s="757"/>
      <c r="D974" s="266"/>
      <c r="E974" s="267"/>
      <c r="F974" s="267"/>
      <c r="G974" s="268"/>
      <c r="H974" s="269">
        <f t="shared" si="39"/>
        <v>0</v>
      </c>
      <c r="I974" s="270">
        <f t="shared" si="40"/>
        <v>0</v>
      </c>
    </row>
    <row r="975" spans="2:9" s="245" customFormat="1" ht="10.199999999999999">
      <c r="B975" s="756"/>
      <c r="C975" s="757"/>
      <c r="D975" s="266"/>
      <c r="E975" s="267"/>
      <c r="F975" s="267"/>
      <c r="G975" s="268"/>
      <c r="H975" s="269">
        <f t="shared" si="39"/>
        <v>0</v>
      </c>
      <c r="I975" s="270">
        <f t="shared" si="40"/>
        <v>0</v>
      </c>
    </row>
    <row r="976" spans="2:9" s="245" customFormat="1" ht="10.199999999999999">
      <c r="B976" s="756"/>
      <c r="C976" s="757"/>
      <c r="D976" s="266"/>
      <c r="E976" s="267"/>
      <c r="F976" s="267"/>
      <c r="G976" s="268"/>
      <c r="H976" s="269">
        <f t="shared" si="39"/>
        <v>0</v>
      </c>
      <c r="I976" s="270">
        <f t="shared" si="40"/>
        <v>0</v>
      </c>
    </row>
    <row r="977" spans="2:9" s="245" customFormat="1" ht="10.199999999999999">
      <c r="B977" s="756"/>
      <c r="C977" s="757"/>
      <c r="D977" s="266"/>
      <c r="E977" s="267"/>
      <c r="F977" s="267"/>
      <c r="G977" s="268"/>
      <c r="H977" s="269">
        <f t="shared" si="39"/>
        <v>0</v>
      </c>
      <c r="I977" s="270">
        <f t="shared" si="40"/>
        <v>0</v>
      </c>
    </row>
    <row r="978" spans="2:9" s="245" customFormat="1" ht="10.199999999999999">
      <c r="B978" s="756"/>
      <c r="C978" s="757"/>
      <c r="D978" s="266"/>
      <c r="E978" s="267"/>
      <c r="F978" s="267"/>
      <c r="G978" s="268"/>
      <c r="H978" s="269">
        <f t="shared" si="39"/>
        <v>0</v>
      </c>
      <c r="I978" s="270">
        <f t="shared" si="40"/>
        <v>0</v>
      </c>
    </row>
    <row r="979" spans="2:9" s="245" customFormat="1" ht="10.199999999999999">
      <c r="B979" s="756"/>
      <c r="C979" s="757"/>
      <c r="D979" s="266"/>
      <c r="E979" s="267"/>
      <c r="F979" s="267"/>
      <c r="G979" s="268"/>
      <c r="H979" s="269">
        <f t="shared" si="39"/>
        <v>0</v>
      </c>
      <c r="I979" s="270">
        <f t="shared" si="40"/>
        <v>0</v>
      </c>
    </row>
    <row r="980" spans="2:9" s="245" customFormat="1" ht="10.199999999999999">
      <c r="B980" s="756"/>
      <c r="C980" s="757"/>
      <c r="D980" s="266"/>
      <c r="E980" s="267"/>
      <c r="F980" s="267"/>
      <c r="G980" s="268"/>
      <c r="H980" s="269">
        <f t="shared" si="39"/>
        <v>0</v>
      </c>
      <c r="I980" s="270">
        <f t="shared" si="40"/>
        <v>0</v>
      </c>
    </row>
    <row r="981" spans="2:9" s="245" customFormat="1" ht="10.199999999999999">
      <c r="B981" s="756"/>
      <c r="C981" s="757"/>
      <c r="D981" s="266"/>
      <c r="E981" s="267"/>
      <c r="F981" s="267"/>
      <c r="G981" s="268"/>
      <c r="H981" s="269">
        <f t="shared" si="39"/>
        <v>0</v>
      </c>
      <c r="I981" s="270">
        <f t="shared" si="40"/>
        <v>0</v>
      </c>
    </row>
    <row r="982" spans="2:9" s="245" customFormat="1" ht="10.199999999999999">
      <c r="B982" s="756"/>
      <c r="C982" s="757"/>
      <c r="D982" s="266"/>
      <c r="E982" s="267"/>
      <c r="F982" s="267"/>
      <c r="G982" s="268"/>
      <c r="H982" s="269">
        <f t="shared" si="39"/>
        <v>0</v>
      </c>
      <c r="I982" s="270">
        <f t="shared" si="40"/>
        <v>0</v>
      </c>
    </row>
    <row r="983" spans="2:9" s="245" customFormat="1" ht="10.199999999999999">
      <c r="B983" s="756"/>
      <c r="C983" s="757"/>
      <c r="D983" s="266"/>
      <c r="E983" s="267"/>
      <c r="F983" s="267"/>
      <c r="G983" s="268"/>
      <c r="H983" s="269">
        <f t="shared" si="39"/>
        <v>0</v>
      </c>
      <c r="I983" s="270">
        <f t="shared" si="40"/>
        <v>0</v>
      </c>
    </row>
    <row r="984" spans="2:9" s="245" customFormat="1" ht="10.199999999999999">
      <c r="B984" s="756"/>
      <c r="C984" s="757"/>
      <c r="D984" s="266"/>
      <c r="E984" s="267"/>
      <c r="F984" s="267"/>
      <c r="G984" s="268"/>
      <c r="H984" s="269">
        <f t="shared" si="39"/>
        <v>0</v>
      </c>
      <c r="I984" s="270">
        <f t="shared" si="40"/>
        <v>0</v>
      </c>
    </row>
    <row r="985" spans="2:9" s="245" customFormat="1" ht="10.199999999999999">
      <c r="B985" s="756"/>
      <c r="C985" s="757"/>
      <c r="D985" s="266"/>
      <c r="E985" s="267"/>
      <c r="F985" s="267"/>
      <c r="G985" s="268"/>
      <c r="H985" s="269">
        <f t="shared" si="39"/>
        <v>0</v>
      </c>
      <c r="I985" s="270">
        <f t="shared" si="40"/>
        <v>0</v>
      </c>
    </row>
    <row r="986" spans="2:9" s="245" customFormat="1" ht="10.199999999999999">
      <c r="B986" s="756"/>
      <c r="C986" s="757"/>
      <c r="D986" s="266"/>
      <c r="E986" s="267"/>
      <c r="F986" s="267"/>
      <c r="G986" s="268"/>
      <c r="H986" s="269">
        <f t="shared" si="39"/>
        <v>0</v>
      </c>
      <c r="I986" s="270">
        <f t="shared" si="40"/>
        <v>0</v>
      </c>
    </row>
    <row r="987" spans="2:9" s="245" customFormat="1" ht="10.199999999999999">
      <c r="B987" s="756"/>
      <c r="C987" s="757"/>
      <c r="D987" s="266"/>
      <c r="E987" s="267"/>
      <c r="F987" s="267"/>
      <c r="G987" s="268"/>
      <c r="H987" s="269">
        <f t="shared" si="39"/>
        <v>0</v>
      </c>
      <c r="I987" s="270">
        <f t="shared" si="40"/>
        <v>0</v>
      </c>
    </row>
    <row r="988" spans="2:9" s="245" customFormat="1" ht="10.199999999999999">
      <c r="B988" s="756"/>
      <c r="C988" s="757"/>
      <c r="D988" s="266"/>
      <c r="E988" s="267"/>
      <c r="F988" s="267"/>
      <c r="G988" s="268"/>
      <c r="H988" s="269">
        <f t="shared" si="39"/>
        <v>0</v>
      </c>
      <c r="I988" s="270">
        <f t="shared" si="40"/>
        <v>0</v>
      </c>
    </row>
    <row r="989" spans="2:9" s="245" customFormat="1" ht="10.199999999999999">
      <c r="B989" s="756"/>
      <c r="C989" s="757"/>
      <c r="D989" s="266"/>
      <c r="E989" s="267"/>
      <c r="F989" s="267"/>
      <c r="G989" s="268"/>
      <c r="H989" s="269">
        <f t="shared" si="39"/>
        <v>0</v>
      </c>
      <c r="I989" s="270">
        <f t="shared" si="40"/>
        <v>0</v>
      </c>
    </row>
    <row r="990" spans="2:9" s="245" customFormat="1" ht="10.199999999999999">
      <c r="B990" s="756"/>
      <c r="C990" s="757"/>
      <c r="D990" s="266"/>
      <c r="E990" s="267"/>
      <c r="F990" s="267"/>
      <c r="G990" s="268"/>
      <c r="H990" s="269">
        <f t="shared" si="39"/>
        <v>0</v>
      </c>
      <c r="I990" s="270">
        <f t="shared" si="40"/>
        <v>0</v>
      </c>
    </row>
    <row r="991" spans="2:9" s="245" customFormat="1" ht="10.199999999999999">
      <c r="B991" s="756"/>
      <c r="C991" s="757"/>
      <c r="D991" s="266"/>
      <c r="E991" s="267"/>
      <c r="F991" s="267"/>
      <c r="G991" s="268"/>
      <c r="H991" s="269">
        <f t="shared" si="39"/>
        <v>0</v>
      </c>
      <c r="I991" s="270">
        <f t="shared" si="40"/>
        <v>0</v>
      </c>
    </row>
    <row r="992" spans="2:9" s="245" customFormat="1" ht="10.199999999999999">
      <c r="B992" s="756"/>
      <c r="C992" s="757"/>
      <c r="D992" s="266"/>
      <c r="E992" s="267"/>
      <c r="F992" s="267"/>
      <c r="G992" s="268"/>
      <c r="H992" s="269">
        <f t="shared" si="39"/>
        <v>0</v>
      </c>
      <c r="I992" s="270">
        <f t="shared" si="40"/>
        <v>0</v>
      </c>
    </row>
    <row r="993" spans="2:9" s="245" customFormat="1" ht="10.199999999999999">
      <c r="B993" s="756"/>
      <c r="C993" s="757"/>
      <c r="D993" s="266"/>
      <c r="E993" s="267"/>
      <c r="F993" s="267"/>
      <c r="G993" s="268"/>
      <c r="H993" s="269">
        <f t="shared" si="39"/>
        <v>0</v>
      </c>
      <c r="I993" s="270">
        <f t="shared" si="40"/>
        <v>0</v>
      </c>
    </row>
    <row r="994" spans="2:9" s="245" customFormat="1" ht="10.199999999999999">
      <c r="B994" s="756"/>
      <c r="C994" s="757"/>
      <c r="D994" s="266"/>
      <c r="E994" s="267"/>
      <c r="F994" s="267"/>
      <c r="G994" s="268"/>
      <c r="H994" s="269">
        <f t="shared" si="39"/>
        <v>0</v>
      </c>
      <c r="I994" s="270">
        <f t="shared" si="40"/>
        <v>0</v>
      </c>
    </row>
    <row r="995" spans="2:9" s="245" customFormat="1" ht="10.199999999999999">
      <c r="B995" s="756"/>
      <c r="C995" s="757"/>
      <c r="D995" s="266"/>
      <c r="E995" s="267"/>
      <c r="F995" s="267"/>
      <c r="G995" s="268"/>
      <c r="H995" s="269">
        <f t="shared" si="39"/>
        <v>0</v>
      </c>
      <c r="I995" s="270">
        <f t="shared" si="40"/>
        <v>0</v>
      </c>
    </row>
    <row r="996" spans="2:9" s="245" customFormat="1" ht="10.199999999999999">
      <c r="B996" s="756"/>
      <c r="C996" s="757"/>
      <c r="D996" s="266"/>
      <c r="E996" s="267"/>
      <c r="F996" s="267"/>
      <c r="G996" s="268"/>
      <c r="H996" s="269">
        <f t="shared" si="39"/>
        <v>0</v>
      </c>
      <c r="I996" s="270">
        <f t="shared" si="40"/>
        <v>0</v>
      </c>
    </row>
    <row r="997" spans="2:9" s="245" customFormat="1" ht="10.199999999999999">
      <c r="B997" s="756"/>
      <c r="C997" s="757"/>
      <c r="D997" s="266"/>
      <c r="E997" s="267"/>
      <c r="F997" s="267"/>
      <c r="G997" s="268"/>
      <c r="H997" s="269">
        <f t="shared" si="39"/>
        <v>0</v>
      </c>
      <c r="I997" s="270">
        <f t="shared" si="40"/>
        <v>0</v>
      </c>
    </row>
    <row r="998" spans="2:9" s="245" customFormat="1" ht="10.199999999999999">
      <c r="B998" s="758"/>
      <c r="C998" s="759"/>
      <c r="D998" s="271"/>
      <c r="E998" s="272"/>
      <c r="F998" s="272"/>
      <c r="G998" s="273"/>
      <c r="H998" s="274">
        <f t="shared" si="39"/>
        <v>0</v>
      </c>
      <c r="I998" s="275">
        <f t="shared" si="40"/>
        <v>0</v>
      </c>
    </row>
    <row r="999" spans="2:9" s="244" customFormat="1" ht="12">
      <c r="B999" s="762" t="s">
        <v>233</v>
      </c>
      <c r="C999" s="763"/>
      <c r="D999" s="763"/>
      <c r="E999" s="763"/>
      <c r="F999" s="763"/>
      <c r="G999" s="764"/>
      <c r="H999" s="276">
        <f>ROUND(SUM(H949:H998),3)</f>
        <v>0</v>
      </c>
      <c r="I999" s="277">
        <f>ROUND(SUM(I949:I998),3)</f>
        <v>0</v>
      </c>
    </row>
    <row r="1000" spans="2:9" s="244" customFormat="1" ht="12.6" thickBot="1">
      <c r="B1000" s="765" t="s">
        <v>234</v>
      </c>
      <c r="C1000" s="766"/>
      <c r="D1000" s="766"/>
      <c r="E1000" s="766"/>
      <c r="F1000" s="766"/>
      <c r="G1000" s="767"/>
      <c r="H1000" s="768">
        <f>ROUND(I999-H999+I948,3)</f>
        <v>0</v>
      </c>
      <c r="I1000" s="769"/>
    </row>
    <row r="1001" spans="2:9" s="245" customFormat="1" ht="10.8" thickTop="1">
      <c r="B1001" s="770" t="s">
        <v>5</v>
      </c>
      <c r="C1001" s="771"/>
      <c r="D1001" s="774" t="s">
        <v>6</v>
      </c>
      <c r="E1001" s="775"/>
      <c r="F1001" s="775"/>
      <c r="G1001" s="775"/>
      <c r="H1001" s="775"/>
      <c r="I1001" s="776"/>
    </row>
    <row r="1002" spans="2:9" s="245" customFormat="1" ht="10.199999999999999">
      <c r="B1002" s="772"/>
      <c r="C1002" s="773"/>
      <c r="D1002" s="777" t="s">
        <v>235</v>
      </c>
      <c r="E1002" s="778"/>
      <c r="F1002" s="778"/>
      <c r="G1002" s="778"/>
      <c r="H1002" s="779" t="s">
        <v>236</v>
      </c>
      <c r="I1002" s="780"/>
    </row>
    <row r="1003" spans="2:9" s="245" customFormat="1" ht="10.199999999999999">
      <c r="B1003" s="798" t="str">
        <f>B931</f>
        <v>YENİ YAPI</v>
      </c>
      <c r="C1003" s="799"/>
      <c r="D1003" s="802" t="str">
        <f>D931</f>
        <v>Emrah Kulaklı</v>
      </c>
      <c r="E1003" s="803"/>
      <c r="F1003" s="803"/>
      <c r="G1003" s="803"/>
      <c r="H1003" s="802" t="str">
        <f>H931</f>
        <v>Emrullah Yavaş</v>
      </c>
      <c r="I1003" s="804"/>
    </row>
    <row r="1004" spans="2:9" s="245" customFormat="1" ht="10.199999999999999">
      <c r="B1004" s="800"/>
      <c r="C1004" s="801"/>
      <c r="D1004" s="802" t="str">
        <f>D932</f>
        <v>İnşaat Mühendisi</v>
      </c>
      <c r="E1004" s="803"/>
      <c r="F1004" s="803"/>
      <c r="G1004" s="803"/>
      <c r="H1004" s="802" t="str">
        <f>H932</f>
        <v>İnşaat Mühendisi</v>
      </c>
      <c r="I1004" s="804"/>
    </row>
    <row r="1005" spans="2:9" s="245" customFormat="1" ht="10.199999999999999">
      <c r="B1005" s="800"/>
      <c r="C1005" s="801"/>
      <c r="D1005" s="259"/>
      <c r="H1005" s="259"/>
      <c r="I1005" s="254"/>
    </row>
    <row r="1006" spans="2:9" s="245" customFormat="1" ht="10.199999999999999">
      <c r="B1006" s="253"/>
      <c r="D1006" s="259"/>
      <c r="H1006" s="259"/>
      <c r="I1006" s="254"/>
    </row>
    <row r="1007" spans="2:9" s="245" customFormat="1" ht="10.8" thickBot="1">
      <c r="B1007" s="255"/>
      <c r="C1007" s="256"/>
      <c r="D1007" s="260"/>
      <c r="E1007" s="256"/>
      <c r="F1007" s="256"/>
      <c r="G1007" s="256"/>
      <c r="H1007" s="260"/>
      <c r="I1007" s="257"/>
    </row>
    <row r="1008" spans="2:9" s="245" customFormat="1" ht="6" customHeight="1" thickTop="1"/>
    <row r="1009" spans="2:10" ht="3.75" customHeight="1"/>
    <row r="1010" spans="2:10" ht="9.75" customHeight="1" thickBot="1">
      <c r="B1010" s="246"/>
      <c r="C1010" s="246"/>
      <c r="D1010" s="245"/>
      <c r="H1010" s="247" t="s">
        <v>232</v>
      </c>
      <c r="I1010" s="248">
        <f>I938+1</f>
        <v>14</v>
      </c>
    </row>
    <row r="1011" spans="2:10" s="244" customFormat="1" ht="12" customHeight="1" thickTop="1">
      <c r="B1011" s="278" t="s">
        <v>6</v>
      </c>
      <c r="C1011" s="760" t="str">
        <f>C939</f>
        <v>:FARSYAPI</v>
      </c>
      <c r="D1011" s="760"/>
      <c r="E1011" s="760"/>
      <c r="F1011" s="760"/>
      <c r="G1011" s="760"/>
      <c r="H1011" s="760"/>
      <c r="I1011" s="761"/>
    </row>
    <row r="1012" spans="2:10" s="244" customFormat="1" ht="12">
      <c r="B1012" s="279" t="s">
        <v>5</v>
      </c>
      <c r="C1012" s="783" t="str">
        <f t="shared" ref="C1012:C1015" si="41">C940</f>
        <v>:YENİ YAPI</v>
      </c>
      <c r="D1012" s="783"/>
      <c r="E1012" s="783"/>
      <c r="F1012" s="783"/>
      <c r="G1012" s="783"/>
      <c r="H1012" s="783"/>
      <c r="I1012" s="784"/>
    </row>
    <row r="1013" spans="2:10" s="244" customFormat="1" ht="12" customHeight="1">
      <c r="B1013" s="279" t="s">
        <v>230</v>
      </c>
      <c r="C1013" s="785" t="str">
        <f t="shared" si="41"/>
        <v xml:space="preserve">:PANDROS </v>
      </c>
      <c r="D1013" s="785"/>
      <c r="E1013" s="785"/>
      <c r="F1013" s="785"/>
      <c r="G1013" s="785"/>
      <c r="H1013" s="785"/>
      <c r="I1013" s="786"/>
    </row>
    <row r="1014" spans="2:10" s="244" customFormat="1" ht="12" customHeight="1">
      <c r="B1014" s="279" t="s">
        <v>231</v>
      </c>
      <c r="C1014" s="783" t="str">
        <f t="shared" si="41"/>
        <v>:İNCE İŞLER</v>
      </c>
      <c r="D1014" s="783"/>
      <c r="E1014" s="783"/>
      <c r="F1014" s="783"/>
      <c r="G1014" s="783"/>
      <c r="H1014" s="783"/>
      <c r="I1014" s="784"/>
    </row>
    <row r="1015" spans="2:10" s="244" customFormat="1" ht="33" customHeight="1">
      <c r="B1015" s="280" t="s">
        <v>228</v>
      </c>
      <c r="C1015" s="787" t="str">
        <f t="shared" si="41"/>
        <v>:Elektrik Kesintisi</v>
      </c>
      <c r="D1015" s="787"/>
      <c r="E1015" s="787"/>
      <c r="F1015" s="787"/>
      <c r="G1015" s="787"/>
      <c r="H1015" s="787"/>
      <c r="I1015" s="788"/>
    </row>
    <row r="1016" spans="2:10" s="244" customFormat="1" ht="12.6" thickBot="1">
      <c r="B1016" s="281" t="s">
        <v>9</v>
      </c>
      <c r="C1016" s="282" t="str">
        <f>C944</f>
        <v>:KES.05</v>
      </c>
      <c r="D1016" s="283" t="s">
        <v>1</v>
      </c>
      <c r="E1016" s="283" t="str">
        <f>E944</f>
        <v>:pkt</v>
      </c>
      <c r="F1016" s="283"/>
      <c r="G1016" s="283"/>
      <c r="H1016" s="283" t="s">
        <v>198</v>
      </c>
      <c r="I1016" s="284" t="str">
        <f>I944</f>
        <v>:1TL</v>
      </c>
    </row>
    <row r="1017" spans="2:10" s="249" customFormat="1" ht="24" customHeight="1" thickTop="1" thickBot="1">
      <c r="B1017" s="789" t="s">
        <v>229</v>
      </c>
      <c r="C1017" s="790"/>
      <c r="D1017" s="790"/>
      <c r="E1017" s="790"/>
      <c r="F1017" s="790"/>
      <c r="G1017" s="790"/>
      <c r="H1017" s="790"/>
      <c r="I1017" s="791"/>
    </row>
    <row r="1018" spans="2:10" s="244" customFormat="1" ht="12.6" thickTop="1">
      <c r="B1018" s="792" t="s">
        <v>223</v>
      </c>
      <c r="C1018" s="793"/>
      <c r="D1018" s="793" t="s">
        <v>145</v>
      </c>
      <c r="E1018" s="793"/>
      <c r="F1018" s="793"/>
      <c r="G1018" s="793"/>
      <c r="H1018" s="796" t="s">
        <v>3</v>
      </c>
      <c r="I1018" s="797"/>
    </row>
    <row r="1019" spans="2:10" s="244" customFormat="1" ht="12">
      <c r="B1019" s="794"/>
      <c r="C1019" s="795"/>
      <c r="D1019" s="251" t="s">
        <v>147</v>
      </c>
      <c r="E1019" s="251" t="s">
        <v>224</v>
      </c>
      <c r="F1019" s="251" t="s">
        <v>225</v>
      </c>
      <c r="G1019" s="251" t="s">
        <v>148</v>
      </c>
      <c r="H1019" s="258" t="s">
        <v>226</v>
      </c>
      <c r="I1019" s="252" t="s">
        <v>227</v>
      </c>
      <c r="J1019" s="250"/>
    </row>
    <row r="1020" spans="2:10" s="244" customFormat="1" ht="12">
      <c r="B1020" s="781" t="s">
        <v>237</v>
      </c>
      <c r="C1020" s="782"/>
      <c r="D1020" s="261"/>
      <c r="E1020" s="262"/>
      <c r="F1020" s="262"/>
      <c r="G1020" s="263"/>
      <c r="H1020" s="264"/>
      <c r="I1020" s="265">
        <f>H1000</f>
        <v>0</v>
      </c>
      <c r="J1020" s="250"/>
    </row>
    <row r="1021" spans="2:10" s="245" customFormat="1" ht="10.199999999999999">
      <c r="B1021" s="756"/>
      <c r="C1021" s="757"/>
      <c r="D1021" s="266"/>
      <c r="E1021" s="267"/>
      <c r="F1021" s="267"/>
      <c r="G1021" s="268"/>
      <c r="H1021" s="269">
        <f>ROUND(IF(MID(B1021,1,5)="MİNHA",PRODUCT(D1021:G1021),0),3)</f>
        <v>0</v>
      </c>
      <c r="I1021" s="270">
        <f>ROUND(IF(MID(B1021,1,5)&lt;&gt;"MİNHA",PRODUCT(D1021:G1021),0),3)</f>
        <v>0</v>
      </c>
    </row>
    <row r="1022" spans="2:10" s="245" customFormat="1" ht="10.199999999999999">
      <c r="B1022" s="756"/>
      <c r="C1022" s="757"/>
      <c r="D1022" s="266"/>
      <c r="E1022" s="267"/>
      <c r="F1022" s="267"/>
      <c r="G1022" s="268"/>
      <c r="H1022" s="269">
        <f t="shared" ref="H1022:H1070" si="42">ROUND(IF(MID(B1022,1,5)="MİNHA",PRODUCT(D1022:G1022),0),3)</f>
        <v>0</v>
      </c>
      <c r="I1022" s="270">
        <f t="shared" ref="I1022:I1070" si="43">ROUND(IF(MID(B1022,1,5)&lt;&gt;"MİNHA",PRODUCT(D1022:G1022),0),3)</f>
        <v>0</v>
      </c>
    </row>
    <row r="1023" spans="2:10" s="245" customFormat="1" ht="10.199999999999999">
      <c r="B1023" s="756"/>
      <c r="C1023" s="757"/>
      <c r="D1023" s="266"/>
      <c r="E1023" s="267"/>
      <c r="F1023" s="267"/>
      <c r="G1023" s="268"/>
      <c r="H1023" s="269">
        <f t="shared" si="42"/>
        <v>0</v>
      </c>
      <c r="I1023" s="270">
        <f t="shared" si="43"/>
        <v>0</v>
      </c>
    </row>
    <row r="1024" spans="2:10" s="245" customFormat="1" ht="10.199999999999999">
      <c r="B1024" s="756"/>
      <c r="C1024" s="757"/>
      <c r="D1024" s="266"/>
      <c r="E1024" s="267"/>
      <c r="F1024" s="267"/>
      <c r="G1024" s="268"/>
      <c r="H1024" s="269">
        <f t="shared" si="42"/>
        <v>0</v>
      </c>
      <c r="I1024" s="270">
        <f t="shared" si="43"/>
        <v>0</v>
      </c>
    </row>
    <row r="1025" spans="2:9" s="245" customFormat="1" ht="10.199999999999999">
      <c r="B1025" s="756"/>
      <c r="C1025" s="757"/>
      <c r="D1025" s="266"/>
      <c r="E1025" s="267"/>
      <c r="F1025" s="267"/>
      <c r="G1025" s="268"/>
      <c r="H1025" s="269">
        <f t="shared" si="42"/>
        <v>0</v>
      </c>
      <c r="I1025" s="270">
        <f t="shared" si="43"/>
        <v>0</v>
      </c>
    </row>
    <row r="1026" spans="2:9" s="245" customFormat="1" ht="10.199999999999999">
      <c r="B1026" s="756"/>
      <c r="C1026" s="757"/>
      <c r="D1026" s="266"/>
      <c r="E1026" s="267"/>
      <c r="F1026" s="267"/>
      <c r="G1026" s="268"/>
      <c r="H1026" s="269">
        <f t="shared" si="42"/>
        <v>0</v>
      </c>
      <c r="I1026" s="270">
        <f t="shared" si="43"/>
        <v>0</v>
      </c>
    </row>
    <row r="1027" spans="2:9" s="245" customFormat="1" ht="10.199999999999999">
      <c r="B1027" s="756"/>
      <c r="C1027" s="757"/>
      <c r="D1027" s="266"/>
      <c r="E1027" s="267"/>
      <c r="F1027" s="267"/>
      <c r="G1027" s="268"/>
      <c r="H1027" s="269">
        <f t="shared" si="42"/>
        <v>0</v>
      </c>
      <c r="I1027" s="270">
        <f t="shared" si="43"/>
        <v>0</v>
      </c>
    </row>
    <row r="1028" spans="2:9" s="245" customFormat="1" ht="10.199999999999999">
      <c r="B1028" s="756"/>
      <c r="C1028" s="757"/>
      <c r="D1028" s="266"/>
      <c r="E1028" s="267"/>
      <c r="F1028" s="267"/>
      <c r="G1028" s="268"/>
      <c r="H1028" s="269">
        <f t="shared" si="42"/>
        <v>0</v>
      </c>
      <c r="I1028" s="270">
        <f t="shared" si="43"/>
        <v>0</v>
      </c>
    </row>
    <row r="1029" spans="2:9" s="245" customFormat="1" ht="10.199999999999999">
      <c r="B1029" s="756"/>
      <c r="C1029" s="757"/>
      <c r="D1029" s="266"/>
      <c r="E1029" s="267"/>
      <c r="F1029" s="267"/>
      <c r="G1029" s="268"/>
      <c r="H1029" s="269">
        <f t="shared" si="42"/>
        <v>0</v>
      </c>
      <c r="I1029" s="270">
        <f t="shared" si="43"/>
        <v>0</v>
      </c>
    </row>
    <row r="1030" spans="2:9" s="245" customFormat="1" ht="10.199999999999999">
      <c r="B1030" s="756"/>
      <c r="C1030" s="757"/>
      <c r="D1030" s="266"/>
      <c r="E1030" s="267"/>
      <c r="F1030" s="267"/>
      <c r="G1030" s="268"/>
      <c r="H1030" s="269">
        <f t="shared" si="42"/>
        <v>0</v>
      </c>
      <c r="I1030" s="270">
        <f t="shared" si="43"/>
        <v>0</v>
      </c>
    </row>
    <row r="1031" spans="2:9" s="245" customFormat="1" ht="10.199999999999999">
      <c r="B1031" s="756"/>
      <c r="C1031" s="757"/>
      <c r="D1031" s="266"/>
      <c r="E1031" s="267"/>
      <c r="F1031" s="267"/>
      <c r="G1031" s="268"/>
      <c r="H1031" s="269">
        <f t="shared" si="42"/>
        <v>0</v>
      </c>
      <c r="I1031" s="270">
        <f t="shared" si="43"/>
        <v>0</v>
      </c>
    </row>
    <row r="1032" spans="2:9" s="245" customFormat="1" ht="10.199999999999999">
      <c r="B1032" s="756"/>
      <c r="C1032" s="757"/>
      <c r="D1032" s="266"/>
      <c r="E1032" s="267"/>
      <c r="F1032" s="267"/>
      <c r="G1032" s="268"/>
      <c r="H1032" s="269">
        <f t="shared" si="42"/>
        <v>0</v>
      </c>
      <c r="I1032" s="270">
        <f t="shared" si="43"/>
        <v>0</v>
      </c>
    </row>
    <row r="1033" spans="2:9" s="245" customFormat="1" ht="10.199999999999999">
      <c r="B1033" s="756"/>
      <c r="C1033" s="757"/>
      <c r="D1033" s="266"/>
      <c r="E1033" s="267"/>
      <c r="F1033" s="267"/>
      <c r="G1033" s="268"/>
      <c r="H1033" s="269">
        <f t="shared" si="42"/>
        <v>0</v>
      </c>
      <c r="I1033" s="270">
        <f t="shared" si="43"/>
        <v>0</v>
      </c>
    </row>
    <row r="1034" spans="2:9" s="245" customFormat="1" ht="10.199999999999999">
      <c r="B1034" s="756"/>
      <c r="C1034" s="757"/>
      <c r="D1034" s="266"/>
      <c r="E1034" s="267"/>
      <c r="F1034" s="267"/>
      <c r="G1034" s="268"/>
      <c r="H1034" s="269">
        <f t="shared" si="42"/>
        <v>0</v>
      </c>
      <c r="I1034" s="270">
        <f t="shared" si="43"/>
        <v>0</v>
      </c>
    </row>
    <row r="1035" spans="2:9" s="245" customFormat="1" ht="10.199999999999999">
      <c r="B1035" s="756"/>
      <c r="C1035" s="757"/>
      <c r="D1035" s="266"/>
      <c r="E1035" s="267"/>
      <c r="F1035" s="267"/>
      <c r="G1035" s="268"/>
      <c r="H1035" s="269">
        <f t="shared" si="42"/>
        <v>0</v>
      </c>
      <c r="I1035" s="270">
        <f t="shared" si="43"/>
        <v>0</v>
      </c>
    </row>
    <row r="1036" spans="2:9" s="245" customFormat="1" ht="10.199999999999999">
      <c r="B1036" s="756"/>
      <c r="C1036" s="757"/>
      <c r="D1036" s="266"/>
      <c r="E1036" s="267"/>
      <c r="F1036" s="267"/>
      <c r="G1036" s="268"/>
      <c r="H1036" s="269">
        <f t="shared" si="42"/>
        <v>0</v>
      </c>
      <c r="I1036" s="270">
        <f t="shared" si="43"/>
        <v>0</v>
      </c>
    </row>
    <row r="1037" spans="2:9" s="245" customFormat="1" ht="10.199999999999999">
      <c r="B1037" s="756"/>
      <c r="C1037" s="757"/>
      <c r="D1037" s="266"/>
      <c r="E1037" s="267"/>
      <c r="F1037" s="267"/>
      <c r="G1037" s="268"/>
      <c r="H1037" s="269">
        <f t="shared" si="42"/>
        <v>0</v>
      </c>
      <c r="I1037" s="270">
        <f t="shared" si="43"/>
        <v>0</v>
      </c>
    </row>
    <row r="1038" spans="2:9" s="245" customFormat="1" ht="10.199999999999999">
      <c r="B1038" s="756"/>
      <c r="C1038" s="757"/>
      <c r="D1038" s="266"/>
      <c r="E1038" s="267"/>
      <c r="F1038" s="267"/>
      <c r="G1038" s="268"/>
      <c r="H1038" s="269">
        <f t="shared" si="42"/>
        <v>0</v>
      </c>
      <c r="I1038" s="270">
        <f t="shared" si="43"/>
        <v>0</v>
      </c>
    </row>
    <row r="1039" spans="2:9" s="245" customFormat="1" ht="10.199999999999999">
      <c r="B1039" s="756"/>
      <c r="C1039" s="757"/>
      <c r="D1039" s="266"/>
      <c r="E1039" s="267"/>
      <c r="F1039" s="267"/>
      <c r="G1039" s="268"/>
      <c r="H1039" s="269">
        <f t="shared" si="42"/>
        <v>0</v>
      </c>
      <c r="I1039" s="270">
        <f t="shared" si="43"/>
        <v>0</v>
      </c>
    </row>
    <row r="1040" spans="2:9" s="245" customFormat="1" ht="10.199999999999999">
      <c r="B1040" s="756"/>
      <c r="C1040" s="757"/>
      <c r="D1040" s="266"/>
      <c r="E1040" s="267"/>
      <c r="F1040" s="267"/>
      <c r="G1040" s="268"/>
      <c r="H1040" s="269">
        <f t="shared" si="42"/>
        <v>0</v>
      </c>
      <c r="I1040" s="270">
        <f t="shared" si="43"/>
        <v>0</v>
      </c>
    </row>
    <row r="1041" spans="2:9" s="245" customFormat="1" ht="10.199999999999999">
      <c r="B1041" s="756"/>
      <c r="C1041" s="757"/>
      <c r="D1041" s="266"/>
      <c r="E1041" s="267"/>
      <c r="F1041" s="267"/>
      <c r="G1041" s="268"/>
      <c r="H1041" s="269">
        <f t="shared" si="42"/>
        <v>0</v>
      </c>
      <c r="I1041" s="270">
        <f t="shared" si="43"/>
        <v>0</v>
      </c>
    </row>
    <row r="1042" spans="2:9" s="245" customFormat="1" ht="10.199999999999999">
      <c r="B1042" s="756"/>
      <c r="C1042" s="757"/>
      <c r="D1042" s="266"/>
      <c r="E1042" s="267"/>
      <c r="F1042" s="267"/>
      <c r="G1042" s="268"/>
      <c r="H1042" s="269">
        <f t="shared" si="42"/>
        <v>0</v>
      </c>
      <c r="I1042" s="270">
        <f t="shared" si="43"/>
        <v>0</v>
      </c>
    </row>
    <row r="1043" spans="2:9" s="245" customFormat="1" ht="10.199999999999999">
      <c r="B1043" s="756"/>
      <c r="C1043" s="757"/>
      <c r="D1043" s="266"/>
      <c r="E1043" s="267"/>
      <c r="F1043" s="267"/>
      <c r="G1043" s="268"/>
      <c r="H1043" s="269">
        <f t="shared" si="42"/>
        <v>0</v>
      </c>
      <c r="I1043" s="270">
        <f t="shared" si="43"/>
        <v>0</v>
      </c>
    </row>
    <row r="1044" spans="2:9" s="245" customFormat="1" ht="10.199999999999999">
      <c r="B1044" s="756"/>
      <c r="C1044" s="757"/>
      <c r="D1044" s="266"/>
      <c r="E1044" s="267"/>
      <c r="F1044" s="267"/>
      <c r="G1044" s="268"/>
      <c r="H1044" s="269">
        <f t="shared" si="42"/>
        <v>0</v>
      </c>
      <c r="I1044" s="270">
        <f t="shared" si="43"/>
        <v>0</v>
      </c>
    </row>
    <row r="1045" spans="2:9" s="245" customFormat="1" ht="10.199999999999999">
      <c r="B1045" s="756"/>
      <c r="C1045" s="757"/>
      <c r="D1045" s="266"/>
      <c r="E1045" s="267"/>
      <c r="F1045" s="267"/>
      <c r="G1045" s="268"/>
      <c r="H1045" s="269">
        <f t="shared" si="42"/>
        <v>0</v>
      </c>
      <c r="I1045" s="270">
        <f t="shared" si="43"/>
        <v>0</v>
      </c>
    </row>
    <row r="1046" spans="2:9" s="245" customFormat="1" ht="10.199999999999999">
      <c r="B1046" s="756"/>
      <c r="C1046" s="757"/>
      <c r="D1046" s="266"/>
      <c r="E1046" s="267"/>
      <c r="F1046" s="267"/>
      <c r="G1046" s="268"/>
      <c r="H1046" s="269">
        <f t="shared" si="42"/>
        <v>0</v>
      </c>
      <c r="I1046" s="270">
        <f t="shared" si="43"/>
        <v>0</v>
      </c>
    </row>
    <row r="1047" spans="2:9" s="245" customFormat="1" ht="10.199999999999999">
      <c r="B1047" s="756"/>
      <c r="C1047" s="757"/>
      <c r="D1047" s="266"/>
      <c r="E1047" s="267"/>
      <c r="F1047" s="267"/>
      <c r="G1047" s="268"/>
      <c r="H1047" s="269">
        <f t="shared" si="42"/>
        <v>0</v>
      </c>
      <c r="I1047" s="270">
        <f t="shared" si="43"/>
        <v>0</v>
      </c>
    </row>
    <row r="1048" spans="2:9" s="245" customFormat="1" ht="10.199999999999999">
      <c r="B1048" s="756"/>
      <c r="C1048" s="757"/>
      <c r="D1048" s="266"/>
      <c r="E1048" s="267"/>
      <c r="F1048" s="267"/>
      <c r="G1048" s="268"/>
      <c r="H1048" s="269">
        <f t="shared" si="42"/>
        <v>0</v>
      </c>
      <c r="I1048" s="270">
        <f t="shared" si="43"/>
        <v>0</v>
      </c>
    </row>
    <row r="1049" spans="2:9" s="245" customFormat="1" ht="10.199999999999999">
      <c r="B1049" s="756"/>
      <c r="C1049" s="757"/>
      <c r="D1049" s="266"/>
      <c r="E1049" s="267"/>
      <c r="F1049" s="267"/>
      <c r="G1049" s="268"/>
      <c r="H1049" s="269">
        <f t="shared" si="42"/>
        <v>0</v>
      </c>
      <c r="I1049" s="270">
        <f t="shared" si="43"/>
        <v>0</v>
      </c>
    </row>
    <row r="1050" spans="2:9" s="245" customFormat="1" ht="10.199999999999999">
      <c r="B1050" s="756"/>
      <c r="C1050" s="757"/>
      <c r="D1050" s="266"/>
      <c r="E1050" s="267"/>
      <c r="F1050" s="267"/>
      <c r="G1050" s="268"/>
      <c r="H1050" s="269">
        <f t="shared" si="42"/>
        <v>0</v>
      </c>
      <c r="I1050" s="270">
        <f t="shared" si="43"/>
        <v>0</v>
      </c>
    </row>
    <row r="1051" spans="2:9" s="245" customFormat="1" ht="10.199999999999999">
      <c r="B1051" s="756"/>
      <c r="C1051" s="757"/>
      <c r="D1051" s="266"/>
      <c r="E1051" s="267"/>
      <c r="F1051" s="267"/>
      <c r="G1051" s="268"/>
      <c r="H1051" s="269">
        <f t="shared" si="42"/>
        <v>0</v>
      </c>
      <c r="I1051" s="270">
        <f t="shared" si="43"/>
        <v>0</v>
      </c>
    </row>
    <row r="1052" spans="2:9" s="245" customFormat="1" ht="10.199999999999999">
      <c r="B1052" s="756"/>
      <c r="C1052" s="757"/>
      <c r="D1052" s="266"/>
      <c r="E1052" s="267"/>
      <c r="F1052" s="267"/>
      <c r="G1052" s="268"/>
      <c r="H1052" s="269">
        <f t="shared" si="42"/>
        <v>0</v>
      </c>
      <c r="I1052" s="270">
        <f t="shared" si="43"/>
        <v>0</v>
      </c>
    </row>
    <row r="1053" spans="2:9" s="245" customFormat="1" ht="10.199999999999999">
      <c r="B1053" s="756"/>
      <c r="C1053" s="757"/>
      <c r="D1053" s="266"/>
      <c r="E1053" s="267"/>
      <c r="F1053" s="267"/>
      <c r="G1053" s="268"/>
      <c r="H1053" s="269">
        <f t="shared" si="42"/>
        <v>0</v>
      </c>
      <c r="I1053" s="270">
        <f t="shared" si="43"/>
        <v>0</v>
      </c>
    </row>
    <row r="1054" spans="2:9" s="245" customFormat="1" ht="10.199999999999999">
      <c r="B1054" s="756"/>
      <c r="C1054" s="757"/>
      <c r="D1054" s="266"/>
      <c r="E1054" s="267"/>
      <c r="F1054" s="267"/>
      <c r="G1054" s="268"/>
      <c r="H1054" s="269">
        <f t="shared" si="42"/>
        <v>0</v>
      </c>
      <c r="I1054" s="270">
        <f t="shared" si="43"/>
        <v>0</v>
      </c>
    </row>
    <row r="1055" spans="2:9" s="245" customFormat="1" ht="10.199999999999999">
      <c r="B1055" s="756"/>
      <c r="C1055" s="757"/>
      <c r="D1055" s="266"/>
      <c r="E1055" s="267"/>
      <c r="F1055" s="267"/>
      <c r="G1055" s="268"/>
      <c r="H1055" s="269">
        <f t="shared" si="42"/>
        <v>0</v>
      </c>
      <c r="I1055" s="270">
        <f t="shared" si="43"/>
        <v>0</v>
      </c>
    </row>
    <row r="1056" spans="2:9" s="245" customFormat="1" ht="10.199999999999999">
      <c r="B1056" s="756"/>
      <c r="C1056" s="757"/>
      <c r="D1056" s="266"/>
      <c r="E1056" s="267"/>
      <c r="F1056" s="267"/>
      <c r="G1056" s="268"/>
      <c r="H1056" s="269">
        <f t="shared" si="42"/>
        <v>0</v>
      </c>
      <c r="I1056" s="270">
        <f t="shared" si="43"/>
        <v>0</v>
      </c>
    </row>
    <row r="1057" spans="2:9" s="245" customFormat="1" ht="10.199999999999999">
      <c r="B1057" s="756"/>
      <c r="C1057" s="757"/>
      <c r="D1057" s="266"/>
      <c r="E1057" s="267"/>
      <c r="F1057" s="267"/>
      <c r="G1057" s="268"/>
      <c r="H1057" s="269">
        <f t="shared" si="42"/>
        <v>0</v>
      </c>
      <c r="I1057" s="270">
        <f t="shared" si="43"/>
        <v>0</v>
      </c>
    </row>
    <row r="1058" spans="2:9" s="245" customFormat="1" ht="10.199999999999999">
      <c r="B1058" s="756"/>
      <c r="C1058" s="757"/>
      <c r="D1058" s="266"/>
      <c r="E1058" s="267"/>
      <c r="F1058" s="267"/>
      <c r="G1058" s="268"/>
      <c r="H1058" s="269">
        <f t="shared" si="42"/>
        <v>0</v>
      </c>
      <c r="I1058" s="270">
        <f t="shared" si="43"/>
        <v>0</v>
      </c>
    </row>
    <row r="1059" spans="2:9" s="245" customFormat="1" ht="10.199999999999999">
      <c r="B1059" s="756"/>
      <c r="C1059" s="757"/>
      <c r="D1059" s="266"/>
      <c r="E1059" s="267"/>
      <c r="F1059" s="267"/>
      <c r="G1059" s="268"/>
      <c r="H1059" s="269">
        <f t="shared" si="42"/>
        <v>0</v>
      </c>
      <c r="I1059" s="270">
        <f t="shared" si="43"/>
        <v>0</v>
      </c>
    </row>
    <row r="1060" spans="2:9" s="245" customFormat="1" ht="10.199999999999999">
      <c r="B1060" s="756"/>
      <c r="C1060" s="757"/>
      <c r="D1060" s="266"/>
      <c r="E1060" s="267"/>
      <c r="F1060" s="267"/>
      <c r="G1060" s="268"/>
      <c r="H1060" s="269">
        <f t="shared" si="42"/>
        <v>0</v>
      </c>
      <c r="I1060" s="270">
        <f t="shared" si="43"/>
        <v>0</v>
      </c>
    </row>
    <row r="1061" spans="2:9" s="245" customFormat="1" ht="10.199999999999999">
      <c r="B1061" s="756"/>
      <c r="C1061" s="757"/>
      <c r="D1061" s="266"/>
      <c r="E1061" s="267"/>
      <c r="F1061" s="267"/>
      <c r="G1061" s="268"/>
      <c r="H1061" s="269">
        <f t="shared" si="42"/>
        <v>0</v>
      </c>
      <c r="I1061" s="270">
        <f t="shared" si="43"/>
        <v>0</v>
      </c>
    </row>
    <row r="1062" spans="2:9" s="245" customFormat="1" ht="10.199999999999999">
      <c r="B1062" s="756"/>
      <c r="C1062" s="757"/>
      <c r="D1062" s="266"/>
      <c r="E1062" s="267"/>
      <c r="F1062" s="267"/>
      <c r="G1062" s="268"/>
      <c r="H1062" s="269">
        <f t="shared" si="42"/>
        <v>0</v>
      </c>
      <c r="I1062" s="270">
        <f t="shared" si="43"/>
        <v>0</v>
      </c>
    </row>
    <row r="1063" spans="2:9" s="245" customFormat="1" ht="10.199999999999999">
      <c r="B1063" s="756"/>
      <c r="C1063" s="757"/>
      <c r="D1063" s="266"/>
      <c r="E1063" s="267"/>
      <c r="F1063" s="267"/>
      <c r="G1063" s="268"/>
      <c r="H1063" s="269">
        <f t="shared" si="42"/>
        <v>0</v>
      </c>
      <c r="I1063" s="270">
        <f t="shared" si="43"/>
        <v>0</v>
      </c>
    </row>
    <row r="1064" spans="2:9" s="245" customFormat="1" ht="10.199999999999999">
      <c r="B1064" s="756"/>
      <c r="C1064" s="757"/>
      <c r="D1064" s="266"/>
      <c r="E1064" s="267"/>
      <c r="F1064" s="267"/>
      <c r="G1064" s="268"/>
      <c r="H1064" s="269">
        <f t="shared" si="42"/>
        <v>0</v>
      </c>
      <c r="I1064" s="270">
        <f t="shared" si="43"/>
        <v>0</v>
      </c>
    </row>
    <row r="1065" spans="2:9" s="245" customFormat="1" ht="10.199999999999999">
      <c r="B1065" s="756"/>
      <c r="C1065" s="757"/>
      <c r="D1065" s="266"/>
      <c r="E1065" s="267"/>
      <c r="F1065" s="267"/>
      <c r="G1065" s="268"/>
      <c r="H1065" s="269">
        <f t="shared" si="42"/>
        <v>0</v>
      </c>
      <c r="I1065" s="270">
        <f t="shared" si="43"/>
        <v>0</v>
      </c>
    </row>
    <row r="1066" spans="2:9" s="245" customFormat="1" ht="10.199999999999999">
      <c r="B1066" s="756"/>
      <c r="C1066" s="757"/>
      <c r="D1066" s="266"/>
      <c r="E1066" s="267"/>
      <c r="F1066" s="267"/>
      <c r="G1066" s="268"/>
      <c r="H1066" s="269">
        <f t="shared" si="42"/>
        <v>0</v>
      </c>
      <c r="I1066" s="270">
        <f t="shared" si="43"/>
        <v>0</v>
      </c>
    </row>
    <row r="1067" spans="2:9" s="245" customFormat="1" ht="10.199999999999999">
      <c r="B1067" s="756"/>
      <c r="C1067" s="757"/>
      <c r="D1067" s="266"/>
      <c r="E1067" s="267"/>
      <c r="F1067" s="267"/>
      <c r="G1067" s="268"/>
      <c r="H1067" s="269">
        <f t="shared" si="42"/>
        <v>0</v>
      </c>
      <c r="I1067" s="270">
        <f t="shared" si="43"/>
        <v>0</v>
      </c>
    </row>
    <row r="1068" spans="2:9" s="245" customFormat="1" ht="10.199999999999999">
      <c r="B1068" s="756"/>
      <c r="C1068" s="757"/>
      <c r="D1068" s="266"/>
      <c r="E1068" s="267"/>
      <c r="F1068" s="267"/>
      <c r="G1068" s="268"/>
      <c r="H1068" s="269">
        <f t="shared" si="42"/>
        <v>0</v>
      </c>
      <c r="I1068" s="270">
        <f t="shared" si="43"/>
        <v>0</v>
      </c>
    </row>
    <row r="1069" spans="2:9" s="245" customFormat="1" ht="10.199999999999999">
      <c r="B1069" s="756"/>
      <c r="C1069" s="757"/>
      <c r="D1069" s="266"/>
      <c r="E1069" s="267"/>
      <c r="F1069" s="267"/>
      <c r="G1069" s="268"/>
      <c r="H1069" s="269">
        <f t="shared" si="42"/>
        <v>0</v>
      </c>
      <c r="I1069" s="270">
        <f t="shared" si="43"/>
        <v>0</v>
      </c>
    </row>
    <row r="1070" spans="2:9" s="245" customFormat="1" ht="10.199999999999999">
      <c r="B1070" s="758"/>
      <c r="C1070" s="759"/>
      <c r="D1070" s="271"/>
      <c r="E1070" s="272"/>
      <c r="F1070" s="272"/>
      <c r="G1070" s="273"/>
      <c r="H1070" s="274">
        <f t="shared" si="42"/>
        <v>0</v>
      </c>
      <c r="I1070" s="275">
        <f t="shared" si="43"/>
        <v>0</v>
      </c>
    </row>
    <row r="1071" spans="2:9" s="244" customFormat="1" ht="12">
      <c r="B1071" s="762" t="s">
        <v>233</v>
      </c>
      <c r="C1071" s="763"/>
      <c r="D1071" s="763"/>
      <c r="E1071" s="763"/>
      <c r="F1071" s="763"/>
      <c r="G1071" s="764"/>
      <c r="H1071" s="276">
        <f>ROUND(SUM(H1021:H1070),3)</f>
        <v>0</v>
      </c>
      <c r="I1071" s="277">
        <f>ROUND(SUM(I1021:I1070),3)</f>
        <v>0</v>
      </c>
    </row>
    <row r="1072" spans="2:9" s="244" customFormat="1" ht="12.6" thickBot="1">
      <c r="B1072" s="765" t="s">
        <v>234</v>
      </c>
      <c r="C1072" s="766"/>
      <c r="D1072" s="766"/>
      <c r="E1072" s="766"/>
      <c r="F1072" s="766"/>
      <c r="G1072" s="767"/>
      <c r="H1072" s="768">
        <f>ROUND(I1071-H1071+I1020,3)</f>
        <v>0</v>
      </c>
      <c r="I1072" s="769"/>
    </row>
    <row r="1073" spans="2:9" s="245" customFormat="1" ht="10.8" thickTop="1">
      <c r="B1073" s="770" t="s">
        <v>5</v>
      </c>
      <c r="C1073" s="771"/>
      <c r="D1073" s="774" t="s">
        <v>6</v>
      </c>
      <c r="E1073" s="775"/>
      <c r="F1073" s="775"/>
      <c r="G1073" s="775"/>
      <c r="H1073" s="775"/>
      <c r="I1073" s="776"/>
    </row>
    <row r="1074" spans="2:9" s="245" customFormat="1" ht="10.199999999999999">
      <c r="B1074" s="772"/>
      <c r="C1074" s="773"/>
      <c r="D1074" s="777" t="s">
        <v>235</v>
      </c>
      <c r="E1074" s="778"/>
      <c r="F1074" s="778"/>
      <c r="G1074" s="778"/>
      <c r="H1074" s="779" t="s">
        <v>236</v>
      </c>
      <c r="I1074" s="780"/>
    </row>
    <row r="1075" spans="2:9" s="245" customFormat="1" ht="10.199999999999999">
      <c r="B1075" s="798" t="str">
        <f>B1003</f>
        <v>YENİ YAPI</v>
      </c>
      <c r="C1075" s="799"/>
      <c r="D1075" s="802" t="str">
        <f>D1003</f>
        <v>Emrah Kulaklı</v>
      </c>
      <c r="E1075" s="803"/>
      <c r="F1075" s="803"/>
      <c r="G1075" s="803"/>
      <c r="H1075" s="802" t="str">
        <f>H1003</f>
        <v>Emrullah Yavaş</v>
      </c>
      <c r="I1075" s="804"/>
    </row>
    <row r="1076" spans="2:9" s="245" customFormat="1" ht="10.199999999999999">
      <c r="B1076" s="800"/>
      <c r="C1076" s="801"/>
      <c r="D1076" s="802" t="str">
        <f>D1004</f>
        <v>İnşaat Mühendisi</v>
      </c>
      <c r="E1076" s="803"/>
      <c r="F1076" s="803"/>
      <c r="G1076" s="803"/>
      <c r="H1076" s="802" t="str">
        <f>H1004</f>
        <v>İnşaat Mühendisi</v>
      </c>
      <c r="I1076" s="804"/>
    </row>
    <row r="1077" spans="2:9" s="245" customFormat="1" ht="10.199999999999999">
      <c r="B1077" s="800"/>
      <c r="C1077" s="801"/>
      <c r="D1077" s="259"/>
      <c r="H1077" s="259"/>
      <c r="I1077" s="254"/>
    </row>
    <row r="1078" spans="2:9" s="245" customFormat="1" ht="10.199999999999999">
      <c r="B1078" s="253"/>
      <c r="D1078" s="259"/>
      <c r="H1078" s="259"/>
      <c r="I1078" s="254"/>
    </row>
    <row r="1079" spans="2:9" s="245" customFormat="1" ht="10.8" thickBot="1">
      <c r="B1079" s="255"/>
      <c r="C1079" s="256"/>
      <c r="D1079" s="260"/>
      <c r="E1079" s="256"/>
      <c r="F1079" s="256"/>
      <c r="G1079" s="256"/>
      <c r="H1079" s="260"/>
      <c r="I1079" s="257"/>
    </row>
    <row r="1080" spans="2:9" s="245" customFormat="1" ht="6" customHeight="1" thickTop="1"/>
    <row r="1081" spans="2:9" ht="3.75" customHeight="1"/>
    <row r="1082" spans="2:9" ht="9.75" customHeight="1" thickBot="1">
      <c r="B1082" s="246"/>
      <c r="C1082" s="246"/>
      <c r="D1082" s="245"/>
      <c r="H1082" s="247" t="s">
        <v>232</v>
      </c>
      <c r="I1082" s="248">
        <f>I1010+1</f>
        <v>15</v>
      </c>
    </row>
    <row r="1083" spans="2:9" s="244" customFormat="1" ht="12" customHeight="1" thickTop="1">
      <c r="B1083" s="278" t="s">
        <v>6</v>
      </c>
      <c r="C1083" s="760" t="str">
        <f>C1011</f>
        <v>:FARSYAPI</v>
      </c>
      <c r="D1083" s="760"/>
      <c r="E1083" s="760"/>
      <c r="F1083" s="760"/>
      <c r="G1083" s="760"/>
      <c r="H1083" s="760"/>
      <c r="I1083" s="761"/>
    </row>
    <row r="1084" spans="2:9" s="244" customFormat="1" ht="12">
      <c r="B1084" s="279" t="s">
        <v>5</v>
      </c>
      <c r="C1084" s="783" t="str">
        <f t="shared" ref="C1084:C1087" si="44">C1012</f>
        <v>:YENİ YAPI</v>
      </c>
      <c r="D1084" s="783"/>
      <c r="E1084" s="783"/>
      <c r="F1084" s="783"/>
      <c r="G1084" s="783"/>
      <c r="H1084" s="783"/>
      <c r="I1084" s="784"/>
    </row>
    <row r="1085" spans="2:9" s="244" customFormat="1" ht="12" customHeight="1">
      <c r="B1085" s="279" t="s">
        <v>230</v>
      </c>
      <c r="C1085" s="785" t="str">
        <f t="shared" si="44"/>
        <v xml:space="preserve">:PANDROS </v>
      </c>
      <c r="D1085" s="785"/>
      <c r="E1085" s="785"/>
      <c r="F1085" s="785"/>
      <c r="G1085" s="785"/>
      <c r="H1085" s="785"/>
      <c r="I1085" s="786"/>
    </row>
    <row r="1086" spans="2:9" s="244" customFormat="1" ht="12" customHeight="1">
      <c r="B1086" s="279" t="s">
        <v>231</v>
      </c>
      <c r="C1086" s="783" t="str">
        <f t="shared" si="44"/>
        <v>:İNCE İŞLER</v>
      </c>
      <c r="D1086" s="783"/>
      <c r="E1086" s="783"/>
      <c r="F1086" s="783"/>
      <c r="G1086" s="783"/>
      <c r="H1086" s="783"/>
      <c r="I1086" s="784"/>
    </row>
    <row r="1087" spans="2:9" s="244" customFormat="1" ht="33" customHeight="1">
      <c r="B1087" s="280" t="s">
        <v>228</v>
      </c>
      <c r="C1087" s="787" t="str">
        <f t="shared" si="44"/>
        <v>:Elektrik Kesintisi</v>
      </c>
      <c r="D1087" s="787"/>
      <c r="E1087" s="787"/>
      <c r="F1087" s="787"/>
      <c r="G1087" s="787"/>
      <c r="H1087" s="787"/>
      <c r="I1087" s="788"/>
    </row>
    <row r="1088" spans="2:9" s="244" customFormat="1" ht="12.6" thickBot="1">
      <c r="B1088" s="281" t="s">
        <v>9</v>
      </c>
      <c r="C1088" s="282" t="str">
        <f>C1016</f>
        <v>:KES.05</v>
      </c>
      <c r="D1088" s="283" t="s">
        <v>1</v>
      </c>
      <c r="E1088" s="283" t="str">
        <f>E1016</f>
        <v>:pkt</v>
      </c>
      <c r="F1088" s="283"/>
      <c r="G1088" s="283"/>
      <c r="H1088" s="283" t="s">
        <v>198</v>
      </c>
      <c r="I1088" s="284" t="str">
        <f>I1016</f>
        <v>:1TL</v>
      </c>
    </row>
    <row r="1089" spans="2:10" s="249" customFormat="1" ht="24" customHeight="1" thickTop="1" thickBot="1">
      <c r="B1089" s="789" t="s">
        <v>229</v>
      </c>
      <c r="C1089" s="790"/>
      <c r="D1089" s="790"/>
      <c r="E1089" s="790"/>
      <c r="F1089" s="790"/>
      <c r="G1089" s="790"/>
      <c r="H1089" s="790"/>
      <c r="I1089" s="791"/>
    </row>
    <row r="1090" spans="2:10" s="244" customFormat="1" ht="12.6" thickTop="1">
      <c r="B1090" s="792" t="s">
        <v>223</v>
      </c>
      <c r="C1090" s="793"/>
      <c r="D1090" s="793" t="s">
        <v>145</v>
      </c>
      <c r="E1090" s="793"/>
      <c r="F1090" s="793"/>
      <c r="G1090" s="793"/>
      <c r="H1090" s="796" t="s">
        <v>3</v>
      </c>
      <c r="I1090" s="797"/>
    </row>
    <row r="1091" spans="2:10" s="244" customFormat="1" ht="12">
      <c r="B1091" s="794"/>
      <c r="C1091" s="795"/>
      <c r="D1091" s="251" t="s">
        <v>147</v>
      </c>
      <c r="E1091" s="251" t="s">
        <v>224</v>
      </c>
      <c r="F1091" s="251" t="s">
        <v>225</v>
      </c>
      <c r="G1091" s="251" t="s">
        <v>148</v>
      </c>
      <c r="H1091" s="258" t="s">
        <v>226</v>
      </c>
      <c r="I1091" s="252" t="s">
        <v>227</v>
      </c>
      <c r="J1091" s="250"/>
    </row>
    <row r="1092" spans="2:10" s="244" customFormat="1" ht="12">
      <c r="B1092" s="781" t="s">
        <v>237</v>
      </c>
      <c r="C1092" s="782"/>
      <c r="D1092" s="261"/>
      <c r="E1092" s="262"/>
      <c r="F1092" s="262"/>
      <c r="G1092" s="263"/>
      <c r="H1092" s="264"/>
      <c r="I1092" s="265">
        <f>H1072</f>
        <v>0</v>
      </c>
      <c r="J1092" s="250"/>
    </row>
    <row r="1093" spans="2:10" s="245" customFormat="1" ht="10.199999999999999">
      <c r="B1093" s="756"/>
      <c r="C1093" s="757"/>
      <c r="D1093" s="266"/>
      <c r="E1093" s="267"/>
      <c r="F1093" s="267"/>
      <c r="G1093" s="268"/>
      <c r="H1093" s="269">
        <f>ROUND(IF(MID(B1093,1,5)="MİNHA",PRODUCT(D1093:G1093),0),3)</f>
        <v>0</v>
      </c>
      <c r="I1093" s="270">
        <f>ROUND(IF(MID(B1093,1,5)&lt;&gt;"MİNHA",PRODUCT(D1093:G1093),0),3)</f>
        <v>0</v>
      </c>
    </row>
    <row r="1094" spans="2:10" s="245" customFormat="1" ht="10.199999999999999">
      <c r="B1094" s="756"/>
      <c r="C1094" s="757"/>
      <c r="D1094" s="266"/>
      <c r="E1094" s="267"/>
      <c r="F1094" s="267"/>
      <c r="G1094" s="268"/>
      <c r="H1094" s="269">
        <f t="shared" ref="H1094:H1142" si="45">ROUND(IF(MID(B1094,1,5)="MİNHA",PRODUCT(D1094:G1094),0),3)</f>
        <v>0</v>
      </c>
      <c r="I1094" s="270">
        <f t="shared" ref="I1094:I1142" si="46">ROUND(IF(MID(B1094,1,5)&lt;&gt;"MİNHA",PRODUCT(D1094:G1094),0),3)</f>
        <v>0</v>
      </c>
    </row>
    <row r="1095" spans="2:10" s="245" customFormat="1" ht="10.199999999999999">
      <c r="B1095" s="756"/>
      <c r="C1095" s="757"/>
      <c r="D1095" s="266"/>
      <c r="E1095" s="267"/>
      <c r="F1095" s="267"/>
      <c r="G1095" s="268"/>
      <c r="H1095" s="269">
        <f t="shared" si="45"/>
        <v>0</v>
      </c>
      <c r="I1095" s="270">
        <f t="shared" si="46"/>
        <v>0</v>
      </c>
    </row>
    <row r="1096" spans="2:10" s="245" customFormat="1" ht="10.199999999999999">
      <c r="B1096" s="756"/>
      <c r="C1096" s="757"/>
      <c r="D1096" s="266"/>
      <c r="E1096" s="267"/>
      <c r="F1096" s="267"/>
      <c r="G1096" s="268"/>
      <c r="H1096" s="269">
        <f t="shared" si="45"/>
        <v>0</v>
      </c>
      <c r="I1096" s="270">
        <f t="shared" si="46"/>
        <v>0</v>
      </c>
    </row>
    <row r="1097" spans="2:10" s="245" customFormat="1" ht="10.199999999999999">
      <c r="B1097" s="756"/>
      <c r="C1097" s="757"/>
      <c r="D1097" s="266"/>
      <c r="E1097" s="267"/>
      <c r="F1097" s="267"/>
      <c r="G1097" s="268"/>
      <c r="H1097" s="269">
        <f t="shared" si="45"/>
        <v>0</v>
      </c>
      <c r="I1097" s="270">
        <f t="shared" si="46"/>
        <v>0</v>
      </c>
    </row>
    <row r="1098" spans="2:10" s="245" customFormat="1" ht="10.199999999999999">
      <c r="B1098" s="756"/>
      <c r="C1098" s="757"/>
      <c r="D1098" s="266"/>
      <c r="E1098" s="267"/>
      <c r="F1098" s="267"/>
      <c r="G1098" s="268"/>
      <c r="H1098" s="269">
        <f t="shared" si="45"/>
        <v>0</v>
      </c>
      <c r="I1098" s="270">
        <f t="shared" si="46"/>
        <v>0</v>
      </c>
    </row>
    <row r="1099" spans="2:10" s="245" customFormat="1" ht="10.199999999999999">
      <c r="B1099" s="756"/>
      <c r="C1099" s="757"/>
      <c r="D1099" s="266"/>
      <c r="E1099" s="267"/>
      <c r="F1099" s="267"/>
      <c r="G1099" s="268"/>
      <c r="H1099" s="269">
        <f t="shared" si="45"/>
        <v>0</v>
      </c>
      <c r="I1099" s="270">
        <f t="shared" si="46"/>
        <v>0</v>
      </c>
    </row>
    <row r="1100" spans="2:10" s="245" customFormat="1" ht="10.199999999999999">
      <c r="B1100" s="756"/>
      <c r="C1100" s="757"/>
      <c r="D1100" s="266"/>
      <c r="E1100" s="267"/>
      <c r="F1100" s="267"/>
      <c r="G1100" s="268"/>
      <c r="H1100" s="269">
        <f t="shared" si="45"/>
        <v>0</v>
      </c>
      <c r="I1100" s="270">
        <f t="shared" si="46"/>
        <v>0</v>
      </c>
    </row>
    <row r="1101" spans="2:10" s="245" customFormat="1" ht="10.199999999999999">
      <c r="B1101" s="756"/>
      <c r="C1101" s="757"/>
      <c r="D1101" s="266"/>
      <c r="E1101" s="267"/>
      <c r="F1101" s="267"/>
      <c r="G1101" s="268"/>
      <c r="H1101" s="269">
        <f t="shared" si="45"/>
        <v>0</v>
      </c>
      <c r="I1101" s="270">
        <f t="shared" si="46"/>
        <v>0</v>
      </c>
    </row>
    <row r="1102" spans="2:10" s="245" customFormat="1" ht="10.199999999999999">
      <c r="B1102" s="756"/>
      <c r="C1102" s="757"/>
      <c r="D1102" s="266"/>
      <c r="E1102" s="267"/>
      <c r="F1102" s="267"/>
      <c r="G1102" s="268"/>
      <c r="H1102" s="269">
        <f t="shared" si="45"/>
        <v>0</v>
      </c>
      <c r="I1102" s="270">
        <f t="shared" si="46"/>
        <v>0</v>
      </c>
    </row>
    <row r="1103" spans="2:10" s="245" customFormat="1" ht="10.199999999999999">
      <c r="B1103" s="756"/>
      <c r="C1103" s="757"/>
      <c r="D1103" s="266"/>
      <c r="E1103" s="267"/>
      <c r="F1103" s="267"/>
      <c r="G1103" s="268"/>
      <c r="H1103" s="269">
        <f t="shared" si="45"/>
        <v>0</v>
      </c>
      <c r="I1103" s="270">
        <f t="shared" si="46"/>
        <v>0</v>
      </c>
    </row>
    <row r="1104" spans="2:10" s="245" customFormat="1" ht="10.199999999999999">
      <c r="B1104" s="756"/>
      <c r="C1104" s="757"/>
      <c r="D1104" s="266"/>
      <c r="E1104" s="267"/>
      <c r="F1104" s="267"/>
      <c r="G1104" s="268"/>
      <c r="H1104" s="269">
        <f t="shared" si="45"/>
        <v>0</v>
      </c>
      <c r="I1104" s="270">
        <f t="shared" si="46"/>
        <v>0</v>
      </c>
    </row>
    <row r="1105" spans="2:9" s="245" customFormat="1" ht="10.199999999999999">
      <c r="B1105" s="756"/>
      <c r="C1105" s="757"/>
      <c r="D1105" s="266"/>
      <c r="E1105" s="267"/>
      <c r="F1105" s="267"/>
      <c r="G1105" s="268"/>
      <c r="H1105" s="269">
        <f t="shared" si="45"/>
        <v>0</v>
      </c>
      <c r="I1105" s="270">
        <f t="shared" si="46"/>
        <v>0</v>
      </c>
    </row>
    <row r="1106" spans="2:9" s="245" customFormat="1" ht="10.199999999999999">
      <c r="B1106" s="756"/>
      <c r="C1106" s="757"/>
      <c r="D1106" s="266"/>
      <c r="E1106" s="267"/>
      <c r="F1106" s="267"/>
      <c r="G1106" s="268"/>
      <c r="H1106" s="269">
        <f t="shared" si="45"/>
        <v>0</v>
      </c>
      <c r="I1106" s="270">
        <f t="shared" si="46"/>
        <v>0</v>
      </c>
    </row>
    <row r="1107" spans="2:9" s="245" customFormat="1" ht="10.199999999999999">
      <c r="B1107" s="756"/>
      <c r="C1107" s="757"/>
      <c r="D1107" s="266"/>
      <c r="E1107" s="267"/>
      <c r="F1107" s="267"/>
      <c r="G1107" s="268"/>
      <c r="H1107" s="269">
        <f t="shared" si="45"/>
        <v>0</v>
      </c>
      <c r="I1107" s="270">
        <f t="shared" si="46"/>
        <v>0</v>
      </c>
    </row>
    <row r="1108" spans="2:9" s="245" customFormat="1" ht="10.199999999999999">
      <c r="B1108" s="756"/>
      <c r="C1108" s="757"/>
      <c r="D1108" s="266"/>
      <c r="E1108" s="267"/>
      <c r="F1108" s="267"/>
      <c r="G1108" s="268"/>
      <c r="H1108" s="269">
        <f t="shared" si="45"/>
        <v>0</v>
      </c>
      <c r="I1108" s="270">
        <f t="shared" si="46"/>
        <v>0</v>
      </c>
    </row>
    <row r="1109" spans="2:9" s="245" customFormat="1" ht="10.199999999999999">
      <c r="B1109" s="756"/>
      <c r="C1109" s="757"/>
      <c r="D1109" s="266"/>
      <c r="E1109" s="267"/>
      <c r="F1109" s="267"/>
      <c r="G1109" s="268"/>
      <c r="H1109" s="269">
        <f t="shared" si="45"/>
        <v>0</v>
      </c>
      <c r="I1109" s="270">
        <f t="shared" si="46"/>
        <v>0</v>
      </c>
    </row>
    <row r="1110" spans="2:9" s="245" customFormat="1" ht="10.199999999999999">
      <c r="B1110" s="756"/>
      <c r="C1110" s="757"/>
      <c r="D1110" s="266"/>
      <c r="E1110" s="267"/>
      <c r="F1110" s="267"/>
      <c r="G1110" s="268"/>
      <c r="H1110" s="269">
        <f t="shared" si="45"/>
        <v>0</v>
      </c>
      <c r="I1110" s="270">
        <f t="shared" si="46"/>
        <v>0</v>
      </c>
    </row>
    <row r="1111" spans="2:9" s="245" customFormat="1" ht="10.199999999999999">
      <c r="B1111" s="756"/>
      <c r="C1111" s="757"/>
      <c r="D1111" s="266"/>
      <c r="E1111" s="267"/>
      <c r="F1111" s="267"/>
      <c r="G1111" s="268"/>
      <c r="H1111" s="269">
        <f t="shared" si="45"/>
        <v>0</v>
      </c>
      <c r="I1111" s="270">
        <f t="shared" si="46"/>
        <v>0</v>
      </c>
    </row>
    <row r="1112" spans="2:9" s="245" customFormat="1" ht="10.199999999999999">
      <c r="B1112" s="756"/>
      <c r="C1112" s="757"/>
      <c r="D1112" s="266"/>
      <c r="E1112" s="267"/>
      <c r="F1112" s="267"/>
      <c r="G1112" s="268"/>
      <c r="H1112" s="269">
        <f t="shared" si="45"/>
        <v>0</v>
      </c>
      <c r="I1112" s="270">
        <f t="shared" si="46"/>
        <v>0</v>
      </c>
    </row>
    <row r="1113" spans="2:9" s="245" customFormat="1" ht="10.199999999999999">
      <c r="B1113" s="756"/>
      <c r="C1113" s="757"/>
      <c r="D1113" s="266"/>
      <c r="E1113" s="267"/>
      <c r="F1113" s="267"/>
      <c r="G1113" s="268"/>
      <c r="H1113" s="269">
        <f t="shared" si="45"/>
        <v>0</v>
      </c>
      <c r="I1113" s="270">
        <f t="shared" si="46"/>
        <v>0</v>
      </c>
    </row>
    <row r="1114" spans="2:9" s="245" customFormat="1" ht="10.199999999999999">
      <c r="B1114" s="756"/>
      <c r="C1114" s="757"/>
      <c r="D1114" s="266"/>
      <c r="E1114" s="267"/>
      <c r="F1114" s="267"/>
      <c r="G1114" s="268"/>
      <c r="H1114" s="269">
        <f t="shared" si="45"/>
        <v>0</v>
      </c>
      <c r="I1114" s="270">
        <f t="shared" si="46"/>
        <v>0</v>
      </c>
    </row>
    <row r="1115" spans="2:9" s="245" customFormat="1" ht="10.199999999999999">
      <c r="B1115" s="756"/>
      <c r="C1115" s="757"/>
      <c r="D1115" s="266"/>
      <c r="E1115" s="267"/>
      <c r="F1115" s="267"/>
      <c r="G1115" s="268"/>
      <c r="H1115" s="269">
        <f t="shared" si="45"/>
        <v>0</v>
      </c>
      <c r="I1115" s="270">
        <f t="shared" si="46"/>
        <v>0</v>
      </c>
    </row>
    <row r="1116" spans="2:9" s="245" customFormat="1" ht="10.199999999999999">
      <c r="B1116" s="756"/>
      <c r="C1116" s="757"/>
      <c r="D1116" s="266"/>
      <c r="E1116" s="267"/>
      <c r="F1116" s="267"/>
      <c r="G1116" s="268"/>
      <c r="H1116" s="269">
        <f t="shared" si="45"/>
        <v>0</v>
      </c>
      <c r="I1116" s="270">
        <f t="shared" si="46"/>
        <v>0</v>
      </c>
    </row>
    <row r="1117" spans="2:9" s="245" customFormat="1" ht="10.199999999999999">
      <c r="B1117" s="756"/>
      <c r="C1117" s="757"/>
      <c r="D1117" s="266"/>
      <c r="E1117" s="267"/>
      <c r="F1117" s="267"/>
      <c r="G1117" s="268"/>
      <c r="H1117" s="269">
        <f t="shared" si="45"/>
        <v>0</v>
      </c>
      <c r="I1117" s="270">
        <f t="shared" si="46"/>
        <v>0</v>
      </c>
    </row>
    <row r="1118" spans="2:9" s="245" customFormat="1" ht="10.199999999999999">
      <c r="B1118" s="756"/>
      <c r="C1118" s="757"/>
      <c r="D1118" s="266"/>
      <c r="E1118" s="267"/>
      <c r="F1118" s="267"/>
      <c r="G1118" s="268"/>
      <c r="H1118" s="269">
        <f t="shared" si="45"/>
        <v>0</v>
      </c>
      <c r="I1118" s="270">
        <f t="shared" si="46"/>
        <v>0</v>
      </c>
    </row>
    <row r="1119" spans="2:9" s="245" customFormat="1" ht="10.199999999999999">
      <c r="B1119" s="756"/>
      <c r="C1119" s="757"/>
      <c r="D1119" s="266"/>
      <c r="E1119" s="267"/>
      <c r="F1119" s="267"/>
      <c r="G1119" s="268"/>
      <c r="H1119" s="269">
        <f t="shared" si="45"/>
        <v>0</v>
      </c>
      <c r="I1119" s="270">
        <f t="shared" si="46"/>
        <v>0</v>
      </c>
    </row>
    <row r="1120" spans="2:9" s="245" customFormat="1" ht="10.199999999999999">
      <c r="B1120" s="756"/>
      <c r="C1120" s="757"/>
      <c r="D1120" s="266"/>
      <c r="E1120" s="267"/>
      <c r="F1120" s="267"/>
      <c r="G1120" s="268"/>
      <c r="H1120" s="269">
        <f t="shared" si="45"/>
        <v>0</v>
      </c>
      <c r="I1120" s="270">
        <f t="shared" si="46"/>
        <v>0</v>
      </c>
    </row>
    <row r="1121" spans="2:9" s="245" customFormat="1" ht="10.199999999999999">
      <c r="B1121" s="756"/>
      <c r="C1121" s="757"/>
      <c r="D1121" s="266"/>
      <c r="E1121" s="267"/>
      <c r="F1121" s="267"/>
      <c r="G1121" s="268"/>
      <c r="H1121" s="269">
        <f t="shared" si="45"/>
        <v>0</v>
      </c>
      <c r="I1121" s="270">
        <f t="shared" si="46"/>
        <v>0</v>
      </c>
    </row>
    <row r="1122" spans="2:9" s="245" customFormat="1" ht="10.199999999999999">
      <c r="B1122" s="756"/>
      <c r="C1122" s="757"/>
      <c r="D1122" s="266"/>
      <c r="E1122" s="267"/>
      <c r="F1122" s="267"/>
      <c r="G1122" s="268"/>
      <c r="H1122" s="269">
        <f t="shared" si="45"/>
        <v>0</v>
      </c>
      <c r="I1122" s="270">
        <f t="shared" si="46"/>
        <v>0</v>
      </c>
    </row>
    <row r="1123" spans="2:9" s="245" customFormat="1" ht="10.199999999999999">
      <c r="B1123" s="756"/>
      <c r="C1123" s="757"/>
      <c r="D1123" s="266"/>
      <c r="E1123" s="267"/>
      <c r="F1123" s="267"/>
      <c r="G1123" s="268"/>
      <c r="H1123" s="269">
        <f t="shared" si="45"/>
        <v>0</v>
      </c>
      <c r="I1123" s="270">
        <f t="shared" si="46"/>
        <v>0</v>
      </c>
    </row>
    <row r="1124" spans="2:9" s="245" customFormat="1" ht="10.199999999999999">
      <c r="B1124" s="756"/>
      <c r="C1124" s="757"/>
      <c r="D1124" s="266"/>
      <c r="E1124" s="267"/>
      <c r="F1124" s="267"/>
      <c r="G1124" s="268"/>
      <c r="H1124" s="269">
        <f t="shared" si="45"/>
        <v>0</v>
      </c>
      <c r="I1124" s="270">
        <f t="shared" si="46"/>
        <v>0</v>
      </c>
    </row>
    <row r="1125" spans="2:9" s="245" customFormat="1" ht="10.199999999999999">
      <c r="B1125" s="756"/>
      <c r="C1125" s="757"/>
      <c r="D1125" s="266"/>
      <c r="E1125" s="267"/>
      <c r="F1125" s="267"/>
      <c r="G1125" s="268"/>
      <c r="H1125" s="269">
        <f t="shared" si="45"/>
        <v>0</v>
      </c>
      <c r="I1125" s="270">
        <f t="shared" si="46"/>
        <v>0</v>
      </c>
    </row>
    <row r="1126" spans="2:9" s="245" customFormat="1" ht="10.199999999999999">
      <c r="B1126" s="756"/>
      <c r="C1126" s="757"/>
      <c r="D1126" s="266"/>
      <c r="E1126" s="267"/>
      <c r="F1126" s="267"/>
      <c r="G1126" s="268"/>
      <c r="H1126" s="269">
        <f t="shared" si="45"/>
        <v>0</v>
      </c>
      <c r="I1126" s="270">
        <f t="shared" si="46"/>
        <v>0</v>
      </c>
    </row>
    <row r="1127" spans="2:9" s="245" customFormat="1" ht="10.199999999999999">
      <c r="B1127" s="756"/>
      <c r="C1127" s="757"/>
      <c r="D1127" s="266"/>
      <c r="E1127" s="267"/>
      <c r="F1127" s="267"/>
      <c r="G1127" s="268"/>
      <c r="H1127" s="269">
        <f t="shared" si="45"/>
        <v>0</v>
      </c>
      <c r="I1127" s="270">
        <f t="shared" si="46"/>
        <v>0</v>
      </c>
    </row>
    <row r="1128" spans="2:9" s="245" customFormat="1" ht="10.199999999999999">
      <c r="B1128" s="756"/>
      <c r="C1128" s="757"/>
      <c r="D1128" s="266"/>
      <c r="E1128" s="267"/>
      <c r="F1128" s="267"/>
      <c r="G1128" s="268"/>
      <c r="H1128" s="269">
        <f t="shared" si="45"/>
        <v>0</v>
      </c>
      <c r="I1128" s="270">
        <f t="shared" si="46"/>
        <v>0</v>
      </c>
    </row>
    <row r="1129" spans="2:9" s="245" customFormat="1" ht="10.199999999999999">
      <c r="B1129" s="756"/>
      <c r="C1129" s="757"/>
      <c r="D1129" s="266"/>
      <c r="E1129" s="267"/>
      <c r="F1129" s="267"/>
      <c r="G1129" s="268"/>
      <c r="H1129" s="269">
        <f t="shared" si="45"/>
        <v>0</v>
      </c>
      <c r="I1129" s="270">
        <f t="shared" si="46"/>
        <v>0</v>
      </c>
    </row>
    <row r="1130" spans="2:9" s="245" customFormat="1" ht="10.199999999999999">
      <c r="B1130" s="756"/>
      <c r="C1130" s="757"/>
      <c r="D1130" s="266"/>
      <c r="E1130" s="267"/>
      <c r="F1130" s="267"/>
      <c r="G1130" s="268"/>
      <c r="H1130" s="269">
        <f t="shared" si="45"/>
        <v>0</v>
      </c>
      <c r="I1130" s="270">
        <f t="shared" si="46"/>
        <v>0</v>
      </c>
    </row>
    <row r="1131" spans="2:9" s="245" customFormat="1" ht="10.199999999999999">
      <c r="B1131" s="756"/>
      <c r="C1131" s="757"/>
      <c r="D1131" s="266"/>
      <c r="E1131" s="267"/>
      <c r="F1131" s="267"/>
      <c r="G1131" s="268"/>
      <c r="H1131" s="269">
        <f t="shared" si="45"/>
        <v>0</v>
      </c>
      <c r="I1131" s="270">
        <f t="shared" si="46"/>
        <v>0</v>
      </c>
    </row>
    <row r="1132" spans="2:9" s="245" customFormat="1" ht="10.199999999999999">
      <c r="B1132" s="756"/>
      <c r="C1132" s="757"/>
      <c r="D1132" s="266"/>
      <c r="E1132" s="267"/>
      <c r="F1132" s="267"/>
      <c r="G1132" s="268"/>
      <c r="H1132" s="269">
        <f t="shared" si="45"/>
        <v>0</v>
      </c>
      <c r="I1132" s="270">
        <f t="shared" si="46"/>
        <v>0</v>
      </c>
    </row>
    <row r="1133" spans="2:9" s="245" customFormat="1" ht="10.199999999999999">
      <c r="B1133" s="756"/>
      <c r="C1133" s="757"/>
      <c r="D1133" s="266"/>
      <c r="E1133" s="267"/>
      <c r="F1133" s="267"/>
      <c r="G1133" s="268"/>
      <c r="H1133" s="269">
        <f t="shared" si="45"/>
        <v>0</v>
      </c>
      <c r="I1133" s="270">
        <f t="shared" si="46"/>
        <v>0</v>
      </c>
    </row>
    <row r="1134" spans="2:9" s="245" customFormat="1" ht="10.199999999999999">
      <c r="B1134" s="756"/>
      <c r="C1134" s="757"/>
      <c r="D1134" s="266"/>
      <c r="E1134" s="267"/>
      <c r="F1134" s="267"/>
      <c r="G1134" s="268"/>
      <c r="H1134" s="269">
        <f t="shared" si="45"/>
        <v>0</v>
      </c>
      <c r="I1134" s="270">
        <f t="shared" si="46"/>
        <v>0</v>
      </c>
    </row>
    <row r="1135" spans="2:9" s="245" customFormat="1" ht="10.199999999999999">
      <c r="B1135" s="756"/>
      <c r="C1135" s="757"/>
      <c r="D1135" s="266"/>
      <c r="E1135" s="267"/>
      <c r="F1135" s="267"/>
      <c r="G1135" s="268"/>
      <c r="H1135" s="269">
        <f t="shared" si="45"/>
        <v>0</v>
      </c>
      <c r="I1135" s="270">
        <f t="shared" si="46"/>
        <v>0</v>
      </c>
    </row>
    <row r="1136" spans="2:9" s="245" customFormat="1" ht="10.199999999999999">
      <c r="B1136" s="756"/>
      <c r="C1136" s="757"/>
      <c r="D1136" s="266"/>
      <c r="E1136" s="267"/>
      <c r="F1136" s="267"/>
      <c r="G1136" s="268"/>
      <c r="H1136" s="269">
        <f t="shared" si="45"/>
        <v>0</v>
      </c>
      <c r="I1136" s="270">
        <f t="shared" si="46"/>
        <v>0</v>
      </c>
    </row>
    <row r="1137" spans="2:9" s="245" customFormat="1" ht="10.199999999999999">
      <c r="B1137" s="756"/>
      <c r="C1137" s="757"/>
      <c r="D1137" s="266"/>
      <c r="E1137" s="267"/>
      <c r="F1137" s="267"/>
      <c r="G1137" s="268"/>
      <c r="H1137" s="269">
        <f t="shared" si="45"/>
        <v>0</v>
      </c>
      <c r="I1137" s="270">
        <f t="shared" si="46"/>
        <v>0</v>
      </c>
    </row>
    <row r="1138" spans="2:9" s="245" customFormat="1" ht="10.199999999999999">
      <c r="B1138" s="756"/>
      <c r="C1138" s="757"/>
      <c r="D1138" s="266"/>
      <c r="E1138" s="267"/>
      <c r="F1138" s="267"/>
      <c r="G1138" s="268"/>
      <c r="H1138" s="269">
        <f t="shared" si="45"/>
        <v>0</v>
      </c>
      <c r="I1138" s="270">
        <f t="shared" si="46"/>
        <v>0</v>
      </c>
    </row>
    <row r="1139" spans="2:9" s="245" customFormat="1" ht="10.199999999999999">
      <c r="B1139" s="756"/>
      <c r="C1139" s="757"/>
      <c r="D1139" s="266"/>
      <c r="E1139" s="267"/>
      <c r="F1139" s="267"/>
      <c r="G1139" s="268"/>
      <c r="H1139" s="269">
        <f t="shared" si="45"/>
        <v>0</v>
      </c>
      <c r="I1139" s="270">
        <f t="shared" si="46"/>
        <v>0</v>
      </c>
    </row>
    <row r="1140" spans="2:9" s="245" customFormat="1" ht="10.199999999999999">
      <c r="B1140" s="756"/>
      <c r="C1140" s="757"/>
      <c r="D1140" s="266"/>
      <c r="E1140" s="267"/>
      <c r="F1140" s="267"/>
      <c r="G1140" s="268"/>
      <c r="H1140" s="269">
        <f t="shared" si="45"/>
        <v>0</v>
      </c>
      <c r="I1140" s="270">
        <f t="shared" si="46"/>
        <v>0</v>
      </c>
    </row>
    <row r="1141" spans="2:9" s="245" customFormat="1" ht="10.199999999999999">
      <c r="B1141" s="756"/>
      <c r="C1141" s="757"/>
      <c r="D1141" s="266"/>
      <c r="E1141" s="267"/>
      <c r="F1141" s="267"/>
      <c r="G1141" s="268"/>
      <c r="H1141" s="269">
        <f t="shared" si="45"/>
        <v>0</v>
      </c>
      <c r="I1141" s="270">
        <f t="shared" si="46"/>
        <v>0</v>
      </c>
    </row>
    <row r="1142" spans="2:9" s="245" customFormat="1" ht="10.199999999999999">
      <c r="B1142" s="758"/>
      <c r="C1142" s="759"/>
      <c r="D1142" s="271"/>
      <c r="E1142" s="272"/>
      <c r="F1142" s="272"/>
      <c r="G1142" s="273"/>
      <c r="H1142" s="274">
        <f t="shared" si="45"/>
        <v>0</v>
      </c>
      <c r="I1142" s="275">
        <f t="shared" si="46"/>
        <v>0</v>
      </c>
    </row>
    <row r="1143" spans="2:9" s="244" customFormat="1" ht="12">
      <c r="B1143" s="762" t="s">
        <v>233</v>
      </c>
      <c r="C1143" s="763"/>
      <c r="D1143" s="763"/>
      <c r="E1143" s="763"/>
      <c r="F1143" s="763"/>
      <c r="G1143" s="764"/>
      <c r="H1143" s="276">
        <f>ROUND(SUM(H1093:H1142),3)</f>
        <v>0</v>
      </c>
      <c r="I1143" s="277">
        <f>ROUND(SUM(I1093:I1142),3)</f>
        <v>0</v>
      </c>
    </row>
    <row r="1144" spans="2:9" s="244" customFormat="1" ht="12.6" thickBot="1">
      <c r="B1144" s="765" t="s">
        <v>234</v>
      </c>
      <c r="C1144" s="766"/>
      <c r="D1144" s="766"/>
      <c r="E1144" s="766"/>
      <c r="F1144" s="766"/>
      <c r="G1144" s="767"/>
      <c r="H1144" s="768">
        <f>ROUND(I1143-H1143+I1092,3)</f>
        <v>0</v>
      </c>
      <c r="I1144" s="769"/>
    </row>
    <row r="1145" spans="2:9" s="245" customFormat="1" ht="10.8" thickTop="1">
      <c r="B1145" s="770" t="s">
        <v>5</v>
      </c>
      <c r="C1145" s="771"/>
      <c r="D1145" s="774" t="s">
        <v>6</v>
      </c>
      <c r="E1145" s="775"/>
      <c r="F1145" s="775"/>
      <c r="G1145" s="775"/>
      <c r="H1145" s="775"/>
      <c r="I1145" s="776"/>
    </row>
    <row r="1146" spans="2:9" s="245" customFormat="1" ht="10.199999999999999">
      <c r="B1146" s="772"/>
      <c r="C1146" s="773"/>
      <c r="D1146" s="777" t="s">
        <v>235</v>
      </c>
      <c r="E1146" s="778"/>
      <c r="F1146" s="778"/>
      <c r="G1146" s="778"/>
      <c r="H1146" s="779" t="s">
        <v>236</v>
      </c>
      <c r="I1146" s="780"/>
    </row>
    <row r="1147" spans="2:9" s="245" customFormat="1" ht="10.199999999999999">
      <c r="B1147" s="798" t="str">
        <f>B1075</f>
        <v>YENİ YAPI</v>
      </c>
      <c r="C1147" s="799"/>
      <c r="D1147" s="802" t="str">
        <f>D1075</f>
        <v>Emrah Kulaklı</v>
      </c>
      <c r="E1147" s="803"/>
      <c r="F1147" s="803"/>
      <c r="G1147" s="803"/>
      <c r="H1147" s="802" t="str">
        <f>H1075</f>
        <v>Emrullah Yavaş</v>
      </c>
      <c r="I1147" s="804"/>
    </row>
    <row r="1148" spans="2:9" s="245" customFormat="1" ht="10.199999999999999">
      <c r="B1148" s="800"/>
      <c r="C1148" s="801"/>
      <c r="D1148" s="802" t="str">
        <f>D1076</f>
        <v>İnşaat Mühendisi</v>
      </c>
      <c r="E1148" s="803"/>
      <c r="F1148" s="803"/>
      <c r="G1148" s="803"/>
      <c r="H1148" s="802" t="str">
        <f>H1076</f>
        <v>İnşaat Mühendisi</v>
      </c>
      <c r="I1148" s="804"/>
    </row>
    <row r="1149" spans="2:9" s="245" customFormat="1" ht="10.199999999999999">
      <c r="B1149" s="800"/>
      <c r="C1149" s="801"/>
      <c r="D1149" s="259"/>
      <c r="H1149" s="259"/>
      <c r="I1149" s="254"/>
    </row>
    <row r="1150" spans="2:9" s="245" customFormat="1" ht="10.199999999999999">
      <c r="B1150" s="253"/>
      <c r="D1150" s="259"/>
      <c r="H1150" s="259"/>
      <c r="I1150" s="254"/>
    </row>
    <row r="1151" spans="2:9" s="245" customFormat="1" ht="10.8" thickBot="1">
      <c r="B1151" s="255"/>
      <c r="C1151" s="256"/>
      <c r="D1151" s="260"/>
      <c r="E1151" s="256"/>
      <c r="F1151" s="256"/>
      <c r="G1151" s="256"/>
      <c r="H1151" s="260"/>
      <c r="I1151" s="257"/>
    </row>
    <row r="1152" spans="2:9" s="245" customFormat="1" ht="6" customHeight="1" thickTop="1"/>
    <row r="1153" spans="2:10" ht="3.75" customHeight="1"/>
    <row r="1154" spans="2:10" ht="9.75" customHeight="1" thickBot="1">
      <c r="B1154" s="246"/>
      <c r="C1154" s="246"/>
      <c r="D1154" s="245"/>
      <c r="H1154" s="247" t="s">
        <v>232</v>
      </c>
      <c r="I1154" s="248">
        <f>I1082+1</f>
        <v>16</v>
      </c>
    </row>
    <row r="1155" spans="2:10" s="244" customFormat="1" ht="12" customHeight="1" thickTop="1">
      <c r="B1155" s="278" t="s">
        <v>6</v>
      </c>
      <c r="C1155" s="760" t="str">
        <f>C1083</f>
        <v>:FARSYAPI</v>
      </c>
      <c r="D1155" s="760"/>
      <c r="E1155" s="760"/>
      <c r="F1155" s="760"/>
      <c r="G1155" s="760"/>
      <c r="H1155" s="760"/>
      <c r="I1155" s="761"/>
    </row>
    <row r="1156" spans="2:10" s="244" customFormat="1" ht="12">
      <c r="B1156" s="279" t="s">
        <v>5</v>
      </c>
      <c r="C1156" s="783" t="str">
        <f t="shared" ref="C1156:C1159" si="47">C1084</f>
        <v>:YENİ YAPI</v>
      </c>
      <c r="D1156" s="783"/>
      <c r="E1156" s="783"/>
      <c r="F1156" s="783"/>
      <c r="G1156" s="783"/>
      <c r="H1156" s="783"/>
      <c r="I1156" s="784"/>
    </row>
    <row r="1157" spans="2:10" s="244" customFormat="1" ht="12" customHeight="1">
      <c r="B1157" s="279" t="s">
        <v>230</v>
      </c>
      <c r="C1157" s="785" t="str">
        <f t="shared" si="47"/>
        <v xml:space="preserve">:PANDROS </v>
      </c>
      <c r="D1157" s="785"/>
      <c r="E1157" s="785"/>
      <c r="F1157" s="785"/>
      <c r="G1157" s="785"/>
      <c r="H1157" s="785"/>
      <c r="I1157" s="786"/>
    </row>
    <row r="1158" spans="2:10" s="244" customFormat="1" ht="12" customHeight="1">
      <c r="B1158" s="279" t="s">
        <v>231</v>
      </c>
      <c r="C1158" s="783" t="str">
        <f t="shared" si="47"/>
        <v>:İNCE İŞLER</v>
      </c>
      <c r="D1158" s="783"/>
      <c r="E1158" s="783"/>
      <c r="F1158" s="783"/>
      <c r="G1158" s="783"/>
      <c r="H1158" s="783"/>
      <c r="I1158" s="784"/>
    </row>
    <row r="1159" spans="2:10" s="244" customFormat="1" ht="33" customHeight="1">
      <c r="B1159" s="280" t="s">
        <v>228</v>
      </c>
      <c r="C1159" s="787" t="str">
        <f t="shared" si="47"/>
        <v>:Elektrik Kesintisi</v>
      </c>
      <c r="D1159" s="787"/>
      <c r="E1159" s="787"/>
      <c r="F1159" s="787"/>
      <c r="G1159" s="787"/>
      <c r="H1159" s="787"/>
      <c r="I1159" s="788"/>
    </row>
    <row r="1160" spans="2:10" s="244" customFormat="1" ht="12.6" thickBot="1">
      <c r="B1160" s="281" t="s">
        <v>9</v>
      </c>
      <c r="C1160" s="282" t="str">
        <f>C1088</f>
        <v>:KES.05</v>
      </c>
      <c r="D1160" s="283" t="s">
        <v>1</v>
      </c>
      <c r="E1160" s="283" t="str">
        <f>E1088</f>
        <v>:pkt</v>
      </c>
      <c r="F1160" s="283"/>
      <c r="G1160" s="283"/>
      <c r="H1160" s="283" t="s">
        <v>198</v>
      </c>
      <c r="I1160" s="284" t="str">
        <f>I1088</f>
        <v>:1TL</v>
      </c>
    </row>
    <row r="1161" spans="2:10" s="249" customFormat="1" ht="24" customHeight="1" thickTop="1" thickBot="1">
      <c r="B1161" s="789" t="s">
        <v>229</v>
      </c>
      <c r="C1161" s="790"/>
      <c r="D1161" s="790"/>
      <c r="E1161" s="790"/>
      <c r="F1161" s="790"/>
      <c r="G1161" s="790"/>
      <c r="H1161" s="790"/>
      <c r="I1161" s="791"/>
    </row>
    <row r="1162" spans="2:10" s="244" customFormat="1" ht="12.6" thickTop="1">
      <c r="B1162" s="792" t="s">
        <v>223</v>
      </c>
      <c r="C1162" s="793"/>
      <c r="D1162" s="793" t="s">
        <v>145</v>
      </c>
      <c r="E1162" s="793"/>
      <c r="F1162" s="793"/>
      <c r="G1162" s="793"/>
      <c r="H1162" s="796" t="s">
        <v>3</v>
      </c>
      <c r="I1162" s="797"/>
    </row>
    <row r="1163" spans="2:10" s="244" customFormat="1" ht="12">
      <c r="B1163" s="794"/>
      <c r="C1163" s="795"/>
      <c r="D1163" s="251" t="s">
        <v>147</v>
      </c>
      <c r="E1163" s="251" t="s">
        <v>224</v>
      </c>
      <c r="F1163" s="251" t="s">
        <v>225</v>
      </c>
      <c r="G1163" s="251" t="s">
        <v>148</v>
      </c>
      <c r="H1163" s="258" t="s">
        <v>226</v>
      </c>
      <c r="I1163" s="252" t="s">
        <v>227</v>
      </c>
      <c r="J1163" s="250"/>
    </row>
    <row r="1164" spans="2:10" s="244" customFormat="1" ht="12">
      <c r="B1164" s="781" t="s">
        <v>237</v>
      </c>
      <c r="C1164" s="782"/>
      <c r="D1164" s="261"/>
      <c r="E1164" s="262"/>
      <c r="F1164" s="262"/>
      <c r="G1164" s="263"/>
      <c r="H1164" s="264"/>
      <c r="I1164" s="265">
        <f>H1144</f>
        <v>0</v>
      </c>
      <c r="J1164" s="250"/>
    </row>
    <row r="1165" spans="2:10" s="245" customFormat="1" ht="10.199999999999999">
      <c r="B1165" s="756"/>
      <c r="C1165" s="757"/>
      <c r="D1165" s="266"/>
      <c r="E1165" s="267"/>
      <c r="F1165" s="267"/>
      <c r="G1165" s="268"/>
      <c r="H1165" s="269">
        <f>ROUND(IF(MID(B1165,1,5)="MİNHA",PRODUCT(D1165:G1165),0),3)</f>
        <v>0</v>
      </c>
      <c r="I1165" s="270">
        <f>ROUND(IF(MID(B1165,1,5)&lt;&gt;"MİNHA",PRODUCT(D1165:G1165),0),3)</f>
        <v>0</v>
      </c>
    </row>
    <row r="1166" spans="2:10" s="245" customFormat="1" ht="10.199999999999999">
      <c r="B1166" s="756"/>
      <c r="C1166" s="757"/>
      <c r="D1166" s="266"/>
      <c r="E1166" s="267"/>
      <c r="F1166" s="267"/>
      <c r="G1166" s="268"/>
      <c r="H1166" s="269">
        <f t="shared" ref="H1166:H1214" si="48">ROUND(IF(MID(B1166,1,5)="MİNHA",PRODUCT(D1166:G1166),0),3)</f>
        <v>0</v>
      </c>
      <c r="I1166" s="270">
        <f t="shared" ref="I1166:I1214" si="49">ROUND(IF(MID(B1166,1,5)&lt;&gt;"MİNHA",PRODUCT(D1166:G1166),0),3)</f>
        <v>0</v>
      </c>
    </row>
    <row r="1167" spans="2:10" s="245" customFormat="1" ht="10.199999999999999">
      <c r="B1167" s="756"/>
      <c r="C1167" s="757"/>
      <c r="D1167" s="266"/>
      <c r="E1167" s="267"/>
      <c r="F1167" s="267"/>
      <c r="G1167" s="268"/>
      <c r="H1167" s="269">
        <f t="shared" si="48"/>
        <v>0</v>
      </c>
      <c r="I1167" s="270">
        <f t="shared" si="49"/>
        <v>0</v>
      </c>
    </row>
    <row r="1168" spans="2:10" s="245" customFormat="1" ht="10.199999999999999">
      <c r="B1168" s="756"/>
      <c r="C1168" s="757"/>
      <c r="D1168" s="266"/>
      <c r="E1168" s="267"/>
      <c r="F1168" s="267"/>
      <c r="G1168" s="268"/>
      <c r="H1168" s="269">
        <f t="shared" si="48"/>
        <v>0</v>
      </c>
      <c r="I1168" s="270">
        <f t="shared" si="49"/>
        <v>0</v>
      </c>
    </row>
    <row r="1169" spans="2:9" s="245" customFormat="1" ht="10.199999999999999">
      <c r="B1169" s="756"/>
      <c r="C1169" s="757"/>
      <c r="D1169" s="266"/>
      <c r="E1169" s="267"/>
      <c r="F1169" s="267"/>
      <c r="G1169" s="268"/>
      <c r="H1169" s="269">
        <f t="shared" si="48"/>
        <v>0</v>
      </c>
      <c r="I1169" s="270">
        <f t="shared" si="49"/>
        <v>0</v>
      </c>
    </row>
    <row r="1170" spans="2:9" s="245" customFormat="1" ht="10.199999999999999">
      <c r="B1170" s="756"/>
      <c r="C1170" s="757"/>
      <c r="D1170" s="266"/>
      <c r="E1170" s="267"/>
      <c r="F1170" s="267"/>
      <c r="G1170" s="268"/>
      <c r="H1170" s="269">
        <f t="shared" si="48"/>
        <v>0</v>
      </c>
      <c r="I1170" s="270">
        <f t="shared" si="49"/>
        <v>0</v>
      </c>
    </row>
    <row r="1171" spans="2:9" s="245" customFormat="1" ht="10.199999999999999">
      <c r="B1171" s="756"/>
      <c r="C1171" s="757"/>
      <c r="D1171" s="266"/>
      <c r="E1171" s="267"/>
      <c r="F1171" s="267"/>
      <c r="G1171" s="268"/>
      <c r="H1171" s="269">
        <f t="shared" si="48"/>
        <v>0</v>
      </c>
      <c r="I1171" s="270">
        <f t="shared" si="49"/>
        <v>0</v>
      </c>
    </row>
    <row r="1172" spans="2:9" s="245" customFormat="1" ht="10.199999999999999">
      <c r="B1172" s="756"/>
      <c r="C1172" s="757"/>
      <c r="D1172" s="266"/>
      <c r="E1172" s="267"/>
      <c r="F1172" s="267"/>
      <c r="G1172" s="268"/>
      <c r="H1172" s="269">
        <f t="shared" si="48"/>
        <v>0</v>
      </c>
      <c r="I1172" s="270">
        <f t="shared" si="49"/>
        <v>0</v>
      </c>
    </row>
    <row r="1173" spans="2:9" s="245" customFormat="1" ht="10.199999999999999">
      <c r="B1173" s="756"/>
      <c r="C1173" s="757"/>
      <c r="D1173" s="266"/>
      <c r="E1173" s="267"/>
      <c r="F1173" s="267"/>
      <c r="G1173" s="268"/>
      <c r="H1173" s="269">
        <f t="shared" si="48"/>
        <v>0</v>
      </c>
      <c r="I1173" s="270">
        <f t="shared" si="49"/>
        <v>0</v>
      </c>
    </row>
    <row r="1174" spans="2:9" s="245" customFormat="1" ht="10.199999999999999">
      <c r="B1174" s="756"/>
      <c r="C1174" s="757"/>
      <c r="D1174" s="266"/>
      <c r="E1174" s="267"/>
      <c r="F1174" s="267"/>
      <c r="G1174" s="268"/>
      <c r="H1174" s="269">
        <f t="shared" si="48"/>
        <v>0</v>
      </c>
      <c r="I1174" s="270">
        <f t="shared" si="49"/>
        <v>0</v>
      </c>
    </row>
    <row r="1175" spans="2:9" s="245" customFormat="1" ht="10.199999999999999">
      <c r="B1175" s="756"/>
      <c r="C1175" s="757"/>
      <c r="D1175" s="266"/>
      <c r="E1175" s="267"/>
      <c r="F1175" s="267"/>
      <c r="G1175" s="268"/>
      <c r="H1175" s="269">
        <f t="shared" si="48"/>
        <v>0</v>
      </c>
      <c r="I1175" s="270">
        <f t="shared" si="49"/>
        <v>0</v>
      </c>
    </row>
    <row r="1176" spans="2:9" s="245" customFormat="1" ht="10.199999999999999">
      <c r="B1176" s="756"/>
      <c r="C1176" s="757"/>
      <c r="D1176" s="266"/>
      <c r="E1176" s="267"/>
      <c r="F1176" s="267"/>
      <c r="G1176" s="268"/>
      <c r="H1176" s="269">
        <f t="shared" si="48"/>
        <v>0</v>
      </c>
      <c r="I1176" s="270">
        <f t="shared" si="49"/>
        <v>0</v>
      </c>
    </row>
    <row r="1177" spans="2:9" s="245" customFormat="1" ht="10.199999999999999">
      <c r="B1177" s="756"/>
      <c r="C1177" s="757"/>
      <c r="D1177" s="266"/>
      <c r="E1177" s="267"/>
      <c r="F1177" s="267"/>
      <c r="G1177" s="268"/>
      <c r="H1177" s="269">
        <f t="shared" si="48"/>
        <v>0</v>
      </c>
      <c r="I1177" s="270">
        <f t="shared" si="49"/>
        <v>0</v>
      </c>
    </row>
    <row r="1178" spans="2:9" s="245" customFormat="1" ht="10.199999999999999">
      <c r="B1178" s="756"/>
      <c r="C1178" s="757"/>
      <c r="D1178" s="266"/>
      <c r="E1178" s="267"/>
      <c r="F1178" s="267"/>
      <c r="G1178" s="268"/>
      <c r="H1178" s="269">
        <f t="shared" si="48"/>
        <v>0</v>
      </c>
      <c r="I1178" s="270">
        <f t="shared" si="49"/>
        <v>0</v>
      </c>
    </row>
    <row r="1179" spans="2:9" s="245" customFormat="1" ht="10.199999999999999">
      <c r="B1179" s="756"/>
      <c r="C1179" s="757"/>
      <c r="D1179" s="266"/>
      <c r="E1179" s="267"/>
      <c r="F1179" s="267"/>
      <c r="G1179" s="268"/>
      <c r="H1179" s="269">
        <f t="shared" si="48"/>
        <v>0</v>
      </c>
      <c r="I1179" s="270">
        <f t="shared" si="49"/>
        <v>0</v>
      </c>
    </row>
    <row r="1180" spans="2:9" s="245" customFormat="1" ht="10.199999999999999">
      <c r="B1180" s="756"/>
      <c r="C1180" s="757"/>
      <c r="D1180" s="266"/>
      <c r="E1180" s="267"/>
      <c r="F1180" s="267"/>
      <c r="G1180" s="268"/>
      <c r="H1180" s="269">
        <f t="shared" si="48"/>
        <v>0</v>
      </c>
      <c r="I1180" s="270">
        <f t="shared" si="49"/>
        <v>0</v>
      </c>
    </row>
    <row r="1181" spans="2:9" s="245" customFormat="1" ht="10.199999999999999">
      <c r="B1181" s="756"/>
      <c r="C1181" s="757"/>
      <c r="D1181" s="266"/>
      <c r="E1181" s="267"/>
      <c r="F1181" s="267"/>
      <c r="G1181" s="268"/>
      <c r="H1181" s="269">
        <f t="shared" si="48"/>
        <v>0</v>
      </c>
      <c r="I1181" s="270">
        <f t="shared" si="49"/>
        <v>0</v>
      </c>
    </row>
    <row r="1182" spans="2:9" s="245" customFormat="1" ht="10.199999999999999">
      <c r="B1182" s="756"/>
      <c r="C1182" s="757"/>
      <c r="D1182" s="266"/>
      <c r="E1182" s="267"/>
      <c r="F1182" s="267"/>
      <c r="G1182" s="268"/>
      <c r="H1182" s="269">
        <f t="shared" si="48"/>
        <v>0</v>
      </c>
      <c r="I1182" s="270">
        <f t="shared" si="49"/>
        <v>0</v>
      </c>
    </row>
    <row r="1183" spans="2:9" s="245" customFormat="1" ht="10.199999999999999">
      <c r="B1183" s="756"/>
      <c r="C1183" s="757"/>
      <c r="D1183" s="266"/>
      <c r="E1183" s="267"/>
      <c r="F1183" s="267"/>
      <c r="G1183" s="268"/>
      <c r="H1183" s="269">
        <f t="shared" si="48"/>
        <v>0</v>
      </c>
      <c r="I1183" s="270">
        <f t="shared" si="49"/>
        <v>0</v>
      </c>
    </row>
    <row r="1184" spans="2:9" s="245" customFormat="1" ht="10.199999999999999">
      <c r="B1184" s="756"/>
      <c r="C1184" s="757"/>
      <c r="D1184" s="266"/>
      <c r="E1184" s="267"/>
      <c r="F1184" s="267"/>
      <c r="G1184" s="268"/>
      <c r="H1184" s="269">
        <f t="shared" si="48"/>
        <v>0</v>
      </c>
      <c r="I1184" s="270">
        <f t="shared" si="49"/>
        <v>0</v>
      </c>
    </row>
    <row r="1185" spans="2:9" s="245" customFormat="1" ht="10.199999999999999">
      <c r="B1185" s="756"/>
      <c r="C1185" s="757"/>
      <c r="D1185" s="266"/>
      <c r="E1185" s="267"/>
      <c r="F1185" s="267"/>
      <c r="G1185" s="268"/>
      <c r="H1185" s="269">
        <f t="shared" si="48"/>
        <v>0</v>
      </c>
      <c r="I1185" s="270">
        <f t="shared" si="49"/>
        <v>0</v>
      </c>
    </row>
    <row r="1186" spans="2:9" s="245" customFormat="1" ht="10.199999999999999">
      <c r="B1186" s="756"/>
      <c r="C1186" s="757"/>
      <c r="D1186" s="266"/>
      <c r="E1186" s="267"/>
      <c r="F1186" s="267"/>
      <c r="G1186" s="268"/>
      <c r="H1186" s="269">
        <f t="shared" si="48"/>
        <v>0</v>
      </c>
      <c r="I1186" s="270">
        <f t="shared" si="49"/>
        <v>0</v>
      </c>
    </row>
    <row r="1187" spans="2:9" s="245" customFormat="1" ht="10.199999999999999">
      <c r="B1187" s="756"/>
      <c r="C1187" s="757"/>
      <c r="D1187" s="266"/>
      <c r="E1187" s="267"/>
      <c r="F1187" s="267"/>
      <c r="G1187" s="268"/>
      <c r="H1187" s="269">
        <f t="shared" si="48"/>
        <v>0</v>
      </c>
      <c r="I1187" s="270">
        <f t="shared" si="49"/>
        <v>0</v>
      </c>
    </row>
    <row r="1188" spans="2:9" s="245" customFormat="1" ht="10.199999999999999">
      <c r="B1188" s="756"/>
      <c r="C1188" s="757"/>
      <c r="D1188" s="266"/>
      <c r="E1188" s="267"/>
      <c r="F1188" s="267"/>
      <c r="G1188" s="268"/>
      <c r="H1188" s="269">
        <f t="shared" si="48"/>
        <v>0</v>
      </c>
      <c r="I1188" s="270">
        <f t="shared" si="49"/>
        <v>0</v>
      </c>
    </row>
    <row r="1189" spans="2:9" s="245" customFormat="1" ht="10.199999999999999">
      <c r="B1189" s="756"/>
      <c r="C1189" s="757"/>
      <c r="D1189" s="266"/>
      <c r="E1189" s="267"/>
      <c r="F1189" s="267"/>
      <c r="G1189" s="268"/>
      <c r="H1189" s="269">
        <f t="shared" si="48"/>
        <v>0</v>
      </c>
      <c r="I1189" s="270">
        <f t="shared" si="49"/>
        <v>0</v>
      </c>
    </row>
    <row r="1190" spans="2:9" s="245" customFormat="1" ht="10.199999999999999">
      <c r="B1190" s="756"/>
      <c r="C1190" s="757"/>
      <c r="D1190" s="266"/>
      <c r="E1190" s="267"/>
      <c r="F1190" s="267"/>
      <c r="G1190" s="268"/>
      <c r="H1190" s="269">
        <f t="shared" si="48"/>
        <v>0</v>
      </c>
      <c r="I1190" s="270">
        <f t="shared" si="49"/>
        <v>0</v>
      </c>
    </row>
    <row r="1191" spans="2:9" s="245" customFormat="1" ht="10.199999999999999">
      <c r="B1191" s="756"/>
      <c r="C1191" s="757"/>
      <c r="D1191" s="266"/>
      <c r="E1191" s="267"/>
      <c r="F1191" s="267"/>
      <c r="G1191" s="268"/>
      <c r="H1191" s="269">
        <f t="shared" si="48"/>
        <v>0</v>
      </c>
      <c r="I1191" s="270">
        <f t="shared" si="49"/>
        <v>0</v>
      </c>
    </row>
    <row r="1192" spans="2:9" s="245" customFormat="1" ht="10.199999999999999">
      <c r="B1192" s="756"/>
      <c r="C1192" s="757"/>
      <c r="D1192" s="266"/>
      <c r="E1192" s="267"/>
      <c r="F1192" s="267"/>
      <c r="G1192" s="268"/>
      <c r="H1192" s="269">
        <f t="shared" si="48"/>
        <v>0</v>
      </c>
      <c r="I1192" s="270">
        <f t="shared" si="49"/>
        <v>0</v>
      </c>
    </row>
    <row r="1193" spans="2:9" s="245" customFormat="1" ht="10.199999999999999">
      <c r="B1193" s="756"/>
      <c r="C1193" s="757"/>
      <c r="D1193" s="266"/>
      <c r="E1193" s="267"/>
      <c r="F1193" s="267"/>
      <c r="G1193" s="268"/>
      <c r="H1193" s="269">
        <f t="shared" si="48"/>
        <v>0</v>
      </c>
      <c r="I1193" s="270">
        <f t="shared" si="49"/>
        <v>0</v>
      </c>
    </row>
    <row r="1194" spans="2:9" s="245" customFormat="1" ht="10.199999999999999">
      <c r="B1194" s="756"/>
      <c r="C1194" s="757"/>
      <c r="D1194" s="266"/>
      <c r="E1194" s="267"/>
      <c r="F1194" s="267"/>
      <c r="G1194" s="268"/>
      <c r="H1194" s="269">
        <f t="shared" si="48"/>
        <v>0</v>
      </c>
      <c r="I1194" s="270">
        <f t="shared" si="49"/>
        <v>0</v>
      </c>
    </row>
    <row r="1195" spans="2:9" s="245" customFormat="1" ht="10.199999999999999">
      <c r="B1195" s="756"/>
      <c r="C1195" s="757"/>
      <c r="D1195" s="266"/>
      <c r="E1195" s="267"/>
      <c r="F1195" s="267"/>
      <c r="G1195" s="268"/>
      <c r="H1195" s="269">
        <f t="shared" si="48"/>
        <v>0</v>
      </c>
      <c r="I1195" s="270">
        <f t="shared" si="49"/>
        <v>0</v>
      </c>
    </row>
    <row r="1196" spans="2:9" s="245" customFormat="1" ht="10.199999999999999">
      <c r="B1196" s="756"/>
      <c r="C1196" s="757"/>
      <c r="D1196" s="266"/>
      <c r="E1196" s="267"/>
      <c r="F1196" s="267"/>
      <c r="G1196" s="268"/>
      <c r="H1196" s="269">
        <f t="shared" si="48"/>
        <v>0</v>
      </c>
      <c r="I1196" s="270">
        <f t="shared" si="49"/>
        <v>0</v>
      </c>
    </row>
    <row r="1197" spans="2:9" s="245" customFormat="1" ht="10.199999999999999">
      <c r="B1197" s="756"/>
      <c r="C1197" s="757"/>
      <c r="D1197" s="266"/>
      <c r="E1197" s="267"/>
      <c r="F1197" s="267"/>
      <c r="G1197" s="268"/>
      <c r="H1197" s="269">
        <f t="shared" si="48"/>
        <v>0</v>
      </c>
      <c r="I1197" s="270">
        <f t="shared" si="49"/>
        <v>0</v>
      </c>
    </row>
    <row r="1198" spans="2:9" s="245" customFormat="1" ht="10.199999999999999">
      <c r="B1198" s="756"/>
      <c r="C1198" s="757"/>
      <c r="D1198" s="266"/>
      <c r="E1198" s="267"/>
      <c r="F1198" s="267"/>
      <c r="G1198" s="268"/>
      <c r="H1198" s="269">
        <f t="shared" si="48"/>
        <v>0</v>
      </c>
      <c r="I1198" s="270">
        <f t="shared" si="49"/>
        <v>0</v>
      </c>
    </row>
    <row r="1199" spans="2:9" s="245" customFormat="1" ht="10.199999999999999">
      <c r="B1199" s="756"/>
      <c r="C1199" s="757"/>
      <c r="D1199" s="266"/>
      <c r="E1199" s="267"/>
      <c r="F1199" s="267"/>
      <c r="G1199" s="268"/>
      <c r="H1199" s="269">
        <f t="shared" si="48"/>
        <v>0</v>
      </c>
      <c r="I1199" s="270">
        <f t="shared" si="49"/>
        <v>0</v>
      </c>
    </row>
    <row r="1200" spans="2:9" s="245" customFormat="1" ht="10.199999999999999">
      <c r="B1200" s="756"/>
      <c r="C1200" s="757"/>
      <c r="D1200" s="266"/>
      <c r="E1200" s="267"/>
      <c r="F1200" s="267"/>
      <c r="G1200" s="268"/>
      <c r="H1200" s="269">
        <f t="shared" si="48"/>
        <v>0</v>
      </c>
      <c r="I1200" s="270">
        <f t="shared" si="49"/>
        <v>0</v>
      </c>
    </row>
    <row r="1201" spans="2:9" s="245" customFormat="1" ht="10.199999999999999">
      <c r="B1201" s="756"/>
      <c r="C1201" s="757"/>
      <c r="D1201" s="266"/>
      <c r="E1201" s="267"/>
      <c r="F1201" s="267"/>
      <c r="G1201" s="268"/>
      <c r="H1201" s="269">
        <f t="shared" si="48"/>
        <v>0</v>
      </c>
      <c r="I1201" s="270">
        <f t="shared" si="49"/>
        <v>0</v>
      </c>
    </row>
    <row r="1202" spans="2:9" s="245" customFormat="1" ht="10.199999999999999">
      <c r="B1202" s="756"/>
      <c r="C1202" s="757"/>
      <c r="D1202" s="266"/>
      <c r="E1202" s="267"/>
      <c r="F1202" s="267"/>
      <c r="G1202" s="268"/>
      <c r="H1202" s="269">
        <f t="shared" si="48"/>
        <v>0</v>
      </c>
      <c r="I1202" s="270">
        <f t="shared" si="49"/>
        <v>0</v>
      </c>
    </row>
    <row r="1203" spans="2:9" s="245" customFormat="1" ht="10.199999999999999">
      <c r="B1203" s="756"/>
      <c r="C1203" s="757"/>
      <c r="D1203" s="266"/>
      <c r="E1203" s="267"/>
      <c r="F1203" s="267"/>
      <c r="G1203" s="268"/>
      <c r="H1203" s="269">
        <f t="shared" si="48"/>
        <v>0</v>
      </c>
      <c r="I1203" s="270">
        <f t="shared" si="49"/>
        <v>0</v>
      </c>
    </row>
    <row r="1204" spans="2:9" s="245" customFormat="1" ht="10.199999999999999">
      <c r="B1204" s="756"/>
      <c r="C1204" s="757"/>
      <c r="D1204" s="266"/>
      <c r="E1204" s="267"/>
      <c r="F1204" s="267"/>
      <c r="G1204" s="268"/>
      <c r="H1204" s="269">
        <f t="shared" si="48"/>
        <v>0</v>
      </c>
      <c r="I1204" s="270">
        <f t="shared" si="49"/>
        <v>0</v>
      </c>
    </row>
    <row r="1205" spans="2:9" s="245" customFormat="1" ht="10.199999999999999">
      <c r="B1205" s="756"/>
      <c r="C1205" s="757"/>
      <c r="D1205" s="266"/>
      <c r="E1205" s="267"/>
      <c r="F1205" s="267"/>
      <c r="G1205" s="268"/>
      <c r="H1205" s="269">
        <f t="shared" si="48"/>
        <v>0</v>
      </c>
      <c r="I1205" s="270">
        <f t="shared" si="49"/>
        <v>0</v>
      </c>
    </row>
    <row r="1206" spans="2:9" s="245" customFormat="1" ht="10.199999999999999">
      <c r="B1206" s="756"/>
      <c r="C1206" s="757"/>
      <c r="D1206" s="266"/>
      <c r="E1206" s="267"/>
      <c r="F1206" s="267"/>
      <c r="G1206" s="268"/>
      <c r="H1206" s="269">
        <f t="shared" si="48"/>
        <v>0</v>
      </c>
      <c r="I1206" s="270">
        <f t="shared" si="49"/>
        <v>0</v>
      </c>
    </row>
    <row r="1207" spans="2:9" s="245" customFormat="1" ht="10.199999999999999">
      <c r="B1207" s="756"/>
      <c r="C1207" s="757"/>
      <c r="D1207" s="266"/>
      <c r="E1207" s="267"/>
      <c r="F1207" s="267"/>
      <c r="G1207" s="268"/>
      <c r="H1207" s="269">
        <f t="shared" si="48"/>
        <v>0</v>
      </c>
      <c r="I1207" s="270">
        <f t="shared" si="49"/>
        <v>0</v>
      </c>
    </row>
    <row r="1208" spans="2:9" s="245" customFormat="1" ht="10.199999999999999">
      <c r="B1208" s="756"/>
      <c r="C1208" s="757"/>
      <c r="D1208" s="266"/>
      <c r="E1208" s="267"/>
      <c r="F1208" s="267"/>
      <c r="G1208" s="268"/>
      <c r="H1208" s="269">
        <f t="shared" si="48"/>
        <v>0</v>
      </c>
      <c r="I1208" s="270">
        <f t="shared" si="49"/>
        <v>0</v>
      </c>
    </row>
    <row r="1209" spans="2:9" s="245" customFormat="1" ht="10.199999999999999">
      <c r="B1209" s="756"/>
      <c r="C1209" s="757"/>
      <c r="D1209" s="266"/>
      <c r="E1209" s="267"/>
      <c r="F1209" s="267"/>
      <c r="G1209" s="268"/>
      <c r="H1209" s="269">
        <f t="shared" si="48"/>
        <v>0</v>
      </c>
      <c r="I1209" s="270">
        <f t="shared" si="49"/>
        <v>0</v>
      </c>
    </row>
    <row r="1210" spans="2:9" s="245" customFormat="1" ht="10.199999999999999">
      <c r="B1210" s="756"/>
      <c r="C1210" s="757"/>
      <c r="D1210" s="266"/>
      <c r="E1210" s="267"/>
      <c r="F1210" s="267"/>
      <c r="G1210" s="268"/>
      <c r="H1210" s="269">
        <f t="shared" si="48"/>
        <v>0</v>
      </c>
      <c r="I1210" s="270">
        <f t="shared" si="49"/>
        <v>0</v>
      </c>
    </row>
    <row r="1211" spans="2:9" s="245" customFormat="1" ht="10.199999999999999">
      <c r="B1211" s="756"/>
      <c r="C1211" s="757"/>
      <c r="D1211" s="266"/>
      <c r="E1211" s="267"/>
      <c r="F1211" s="267"/>
      <c r="G1211" s="268"/>
      <c r="H1211" s="269">
        <f t="shared" si="48"/>
        <v>0</v>
      </c>
      <c r="I1211" s="270">
        <f t="shared" si="49"/>
        <v>0</v>
      </c>
    </row>
    <row r="1212" spans="2:9" s="245" customFormat="1" ht="10.199999999999999">
      <c r="B1212" s="756"/>
      <c r="C1212" s="757"/>
      <c r="D1212" s="266"/>
      <c r="E1212" s="267"/>
      <c r="F1212" s="267"/>
      <c r="G1212" s="268"/>
      <c r="H1212" s="269">
        <f t="shared" si="48"/>
        <v>0</v>
      </c>
      <c r="I1212" s="270">
        <f t="shared" si="49"/>
        <v>0</v>
      </c>
    </row>
    <row r="1213" spans="2:9" s="245" customFormat="1" ht="10.199999999999999">
      <c r="B1213" s="756"/>
      <c r="C1213" s="757"/>
      <c r="D1213" s="266"/>
      <c r="E1213" s="267"/>
      <c r="F1213" s="267"/>
      <c r="G1213" s="268"/>
      <c r="H1213" s="269">
        <f t="shared" si="48"/>
        <v>0</v>
      </c>
      <c r="I1213" s="270">
        <f t="shared" si="49"/>
        <v>0</v>
      </c>
    </row>
    <row r="1214" spans="2:9" s="245" customFormat="1" ht="10.199999999999999">
      <c r="B1214" s="758"/>
      <c r="C1214" s="759"/>
      <c r="D1214" s="271"/>
      <c r="E1214" s="272"/>
      <c r="F1214" s="272"/>
      <c r="G1214" s="273"/>
      <c r="H1214" s="274">
        <f t="shared" si="48"/>
        <v>0</v>
      </c>
      <c r="I1214" s="275">
        <f t="shared" si="49"/>
        <v>0</v>
      </c>
    </row>
    <row r="1215" spans="2:9" s="244" customFormat="1" ht="12">
      <c r="B1215" s="762" t="s">
        <v>233</v>
      </c>
      <c r="C1215" s="763"/>
      <c r="D1215" s="763"/>
      <c r="E1215" s="763"/>
      <c r="F1215" s="763"/>
      <c r="G1215" s="764"/>
      <c r="H1215" s="276">
        <f>ROUND(SUM(H1165:H1214),3)</f>
        <v>0</v>
      </c>
      <c r="I1215" s="277">
        <f>ROUND(SUM(I1165:I1214),3)</f>
        <v>0</v>
      </c>
    </row>
    <row r="1216" spans="2:9" s="244" customFormat="1" ht="12.6" thickBot="1">
      <c r="B1216" s="765" t="s">
        <v>234</v>
      </c>
      <c r="C1216" s="766"/>
      <c r="D1216" s="766"/>
      <c r="E1216" s="766"/>
      <c r="F1216" s="766"/>
      <c r="G1216" s="767"/>
      <c r="H1216" s="768">
        <f>ROUND(I1215-H1215+I1164,3)</f>
        <v>0</v>
      </c>
      <c r="I1216" s="769"/>
    </row>
    <row r="1217" spans="2:9" s="245" customFormat="1" ht="10.8" thickTop="1">
      <c r="B1217" s="770" t="s">
        <v>5</v>
      </c>
      <c r="C1217" s="771"/>
      <c r="D1217" s="774" t="s">
        <v>6</v>
      </c>
      <c r="E1217" s="775"/>
      <c r="F1217" s="775"/>
      <c r="G1217" s="775"/>
      <c r="H1217" s="775"/>
      <c r="I1217" s="776"/>
    </row>
    <row r="1218" spans="2:9" s="245" customFormat="1" ht="10.199999999999999">
      <c r="B1218" s="772"/>
      <c r="C1218" s="773"/>
      <c r="D1218" s="777" t="s">
        <v>235</v>
      </c>
      <c r="E1218" s="778"/>
      <c r="F1218" s="778"/>
      <c r="G1218" s="778"/>
      <c r="H1218" s="779" t="s">
        <v>236</v>
      </c>
      <c r="I1218" s="780"/>
    </row>
    <row r="1219" spans="2:9" s="245" customFormat="1" ht="10.199999999999999">
      <c r="B1219" s="798" t="str">
        <f>B1147</f>
        <v>YENİ YAPI</v>
      </c>
      <c r="C1219" s="799"/>
      <c r="D1219" s="802" t="str">
        <f>D1147</f>
        <v>Emrah Kulaklı</v>
      </c>
      <c r="E1219" s="803"/>
      <c r="F1219" s="803"/>
      <c r="G1219" s="803"/>
      <c r="H1219" s="802" t="str">
        <f>H1147</f>
        <v>Emrullah Yavaş</v>
      </c>
      <c r="I1219" s="804"/>
    </row>
    <row r="1220" spans="2:9" s="245" customFormat="1" ht="10.199999999999999">
      <c r="B1220" s="800"/>
      <c r="C1220" s="801"/>
      <c r="D1220" s="802" t="str">
        <f>D1148</f>
        <v>İnşaat Mühendisi</v>
      </c>
      <c r="E1220" s="803"/>
      <c r="F1220" s="803"/>
      <c r="G1220" s="803"/>
      <c r="H1220" s="802" t="str">
        <f>H1148</f>
        <v>İnşaat Mühendisi</v>
      </c>
      <c r="I1220" s="804"/>
    </row>
    <row r="1221" spans="2:9" s="245" customFormat="1" ht="10.199999999999999">
      <c r="B1221" s="800"/>
      <c r="C1221" s="801"/>
      <c r="D1221" s="259"/>
      <c r="H1221" s="259"/>
      <c r="I1221" s="254"/>
    </row>
    <row r="1222" spans="2:9" s="245" customFormat="1" ht="10.199999999999999">
      <c r="B1222" s="253"/>
      <c r="D1222" s="259"/>
      <c r="H1222" s="259"/>
      <c r="I1222" s="254"/>
    </row>
    <row r="1223" spans="2:9" s="245" customFormat="1" ht="10.8" thickBot="1">
      <c r="B1223" s="255"/>
      <c r="C1223" s="256"/>
      <c r="D1223" s="260"/>
      <c r="E1223" s="256"/>
      <c r="F1223" s="256"/>
      <c r="G1223" s="256"/>
      <c r="H1223" s="260"/>
      <c r="I1223" s="257"/>
    </row>
    <row r="1224" spans="2:9" s="245" customFormat="1" ht="6" customHeight="1" thickTop="1"/>
    <row r="1225" spans="2:9" ht="3.75" customHeight="1"/>
    <row r="1226" spans="2:9" ht="9.75" customHeight="1" thickBot="1">
      <c r="B1226" s="246"/>
      <c r="C1226" s="246"/>
      <c r="D1226" s="245"/>
      <c r="H1226" s="247" t="s">
        <v>232</v>
      </c>
      <c r="I1226" s="248">
        <f>I1154+1</f>
        <v>17</v>
      </c>
    </row>
    <row r="1227" spans="2:9" s="244" customFormat="1" ht="12" customHeight="1" thickTop="1">
      <c r="B1227" s="278" t="s">
        <v>6</v>
      </c>
      <c r="C1227" s="760" t="str">
        <f>C1155</f>
        <v>:FARSYAPI</v>
      </c>
      <c r="D1227" s="760"/>
      <c r="E1227" s="760"/>
      <c r="F1227" s="760"/>
      <c r="G1227" s="760"/>
      <c r="H1227" s="760"/>
      <c r="I1227" s="761"/>
    </row>
    <row r="1228" spans="2:9" s="244" customFormat="1" ht="12">
      <c r="B1228" s="279" t="s">
        <v>5</v>
      </c>
      <c r="C1228" s="783" t="str">
        <f t="shared" ref="C1228:C1231" si="50">C1156</f>
        <v>:YENİ YAPI</v>
      </c>
      <c r="D1228" s="783"/>
      <c r="E1228" s="783"/>
      <c r="F1228" s="783"/>
      <c r="G1228" s="783"/>
      <c r="H1228" s="783"/>
      <c r="I1228" s="784"/>
    </row>
    <row r="1229" spans="2:9" s="244" customFormat="1" ht="12" customHeight="1">
      <c r="B1229" s="279" t="s">
        <v>230</v>
      </c>
      <c r="C1229" s="785" t="str">
        <f t="shared" si="50"/>
        <v xml:space="preserve">:PANDROS </v>
      </c>
      <c r="D1229" s="785"/>
      <c r="E1229" s="785"/>
      <c r="F1229" s="785"/>
      <c r="G1229" s="785"/>
      <c r="H1229" s="785"/>
      <c r="I1229" s="786"/>
    </row>
    <row r="1230" spans="2:9" s="244" customFormat="1" ht="12" customHeight="1">
      <c r="B1230" s="279" t="s">
        <v>231</v>
      </c>
      <c r="C1230" s="783" t="str">
        <f t="shared" si="50"/>
        <v>:İNCE İŞLER</v>
      </c>
      <c r="D1230" s="783"/>
      <c r="E1230" s="783"/>
      <c r="F1230" s="783"/>
      <c r="G1230" s="783"/>
      <c r="H1230" s="783"/>
      <c r="I1230" s="784"/>
    </row>
    <row r="1231" spans="2:9" s="244" customFormat="1" ht="33" customHeight="1">
      <c r="B1231" s="280" t="s">
        <v>228</v>
      </c>
      <c r="C1231" s="787" t="str">
        <f t="shared" si="50"/>
        <v>:Elektrik Kesintisi</v>
      </c>
      <c r="D1231" s="787"/>
      <c r="E1231" s="787"/>
      <c r="F1231" s="787"/>
      <c r="G1231" s="787"/>
      <c r="H1231" s="787"/>
      <c r="I1231" s="788"/>
    </row>
    <row r="1232" spans="2:9" s="244" customFormat="1" ht="12.6" thickBot="1">
      <c r="B1232" s="281" t="s">
        <v>9</v>
      </c>
      <c r="C1232" s="282" t="str">
        <f>C1160</f>
        <v>:KES.05</v>
      </c>
      <c r="D1232" s="283" t="s">
        <v>1</v>
      </c>
      <c r="E1232" s="283" t="str">
        <f>E1160</f>
        <v>:pkt</v>
      </c>
      <c r="F1232" s="283"/>
      <c r="G1232" s="283"/>
      <c r="H1232" s="283" t="s">
        <v>198</v>
      </c>
      <c r="I1232" s="284" t="str">
        <f>I1160</f>
        <v>:1TL</v>
      </c>
    </row>
    <row r="1233" spans="2:10" s="249" customFormat="1" ht="24" customHeight="1" thickTop="1" thickBot="1">
      <c r="B1233" s="789" t="s">
        <v>229</v>
      </c>
      <c r="C1233" s="790"/>
      <c r="D1233" s="790"/>
      <c r="E1233" s="790"/>
      <c r="F1233" s="790"/>
      <c r="G1233" s="790"/>
      <c r="H1233" s="790"/>
      <c r="I1233" s="791"/>
    </row>
    <row r="1234" spans="2:10" s="244" customFormat="1" ht="12.6" thickTop="1">
      <c r="B1234" s="792" t="s">
        <v>223</v>
      </c>
      <c r="C1234" s="793"/>
      <c r="D1234" s="793" t="s">
        <v>145</v>
      </c>
      <c r="E1234" s="793"/>
      <c r="F1234" s="793"/>
      <c r="G1234" s="793"/>
      <c r="H1234" s="796" t="s">
        <v>3</v>
      </c>
      <c r="I1234" s="797"/>
    </row>
    <row r="1235" spans="2:10" s="244" customFormat="1" ht="12">
      <c r="B1235" s="794"/>
      <c r="C1235" s="795"/>
      <c r="D1235" s="251" t="s">
        <v>147</v>
      </c>
      <c r="E1235" s="251" t="s">
        <v>224</v>
      </c>
      <c r="F1235" s="251" t="s">
        <v>225</v>
      </c>
      <c r="G1235" s="251" t="s">
        <v>148</v>
      </c>
      <c r="H1235" s="258" t="s">
        <v>226</v>
      </c>
      <c r="I1235" s="252" t="s">
        <v>227</v>
      </c>
      <c r="J1235" s="250"/>
    </row>
    <row r="1236" spans="2:10" s="244" customFormat="1" ht="12">
      <c r="B1236" s="781" t="s">
        <v>237</v>
      </c>
      <c r="C1236" s="782"/>
      <c r="D1236" s="261"/>
      <c r="E1236" s="262"/>
      <c r="F1236" s="262"/>
      <c r="G1236" s="263"/>
      <c r="H1236" s="264"/>
      <c r="I1236" s="265">
        <f>H1216</f>
        <v>0</v>
      </c>
      <c r="J1236" s="250"/>
    </row>
    <row r="1237" spans="2:10" s="245" customFormat="1" ht="10.199999999999999">
      <c r="B1237" s="756"/>
      <c r="C1237" s="757"/>
      <c r="D1237" s="266"/>
      <c r="E1237" s="267"/>
      <c r="F1237" s="267"/>
      <c r="G1237" s="268"/>
      <c r="H1237" s="269">
        <f>ROUND(IF(MID(B1237,1,5)="MİNHA",PRODUCT(D1237:G1237),0),3)</f>
        <v>0</v>
      </c>
      <c r="I1237" s="270">
        <f>ROUND(IF(MID(B1237,1,5)&lt;&gt;"MİNHA",PRODUCT(D1237:G1237),0),3)</f>
        <v>0</v>
      </c>
    </row>
    <row r="1238" spans="2:10" s="245" customFormat="1" ht="10.199999999999999">
      <c r="B1238" s="756"/>
      <c r="C1238" s="757"/>
      <c r="D1238" s="266"/>
      <c r="E1238" s="267"/>
      <c r="F1238" s="267"/>
      <c r="G1238" s="268"/>
      <c r="H1238" s="269">
        <f t="shared" ref="H1238:H1286" si="51">ROUND(IF(MID(B1238,1,5)="MİNHA",PRODUCT(D1238:G1238),0),3)</f>
        <v>0</v>
      </c>
      <c r="I1238" s="270">
        <f t="shared" ref="I1238:I1286" si="52">ROUND(IF(MID(B1238,1,5)&lt;&gt;"MİNHA",PRODUCT(D1238:G1238),0),3)</f>
        <v>0</v>
      </c>
    </row>
    <row r="1239" spans="2:10" s="245" customFormat="1" ht="10.199999999999999">
      <c r="B1239" s="756"/>
      <c r="C1239" s="757"/>
      <c r="D1239" s="266"/>
      <c r="E1239" s="267"/>
      <c r="F1239" s="267"/>
      <c r="G1239" s="268"/>
      <c r="H1239" s="269">
        <f t="shared" si="51"/>
        <v>0</v>
      </c>
      <c r="I1239" s="270">
        <f t="shared" si="52"/>
        <v>0</v>
      </c>
    </row>
    <row r="1240" spans="2:10" s="245" customFormat="1" ht="10.199999999999999">
      <c r="B1240" s="756"/>
      <c r="C1240" s="757"/>
      <c r="D1240" s="266"/>
      <c r="E1240" s="267"/>
      <c r="F1240" s="267"/>
      <c r="G1240" s="268"/>
      <c r="H1240" s="269">
        <f t="shared" si="51"/>
        <v>0</v>
      </c>
      <c r="I1240" s="270">
        <f t="shared" si="52"/>
        <v>0</v>
      </c>
    </row>
    <row r="1241" spans="2:10" s="245" customFormat="1" ht="10.199999999999999">
      <c r="B1241" s="756"/>
      <c r="C1241" s="757"/>
      <c r="D1241" s="266"/>
      <c r="E1241" s="267"/>
      <c r="F1241" s="267"/>
      <c r="G1241" s="268"/>
      <c r="H1241" s="269">
        <f t="shared" si="51"/>
        <v>0</v>
      </c>
      <c r="I1241" s="270">
        <f t="shared" si="52"/>
        <v>0</v>
      </c>
    </row>
    <row r="1242" spans="2:10" s="245" customFormat="1" ht="10.199999999999999">
      <c r="B1242" s="756"/>
      <c r="C1242" s="757"/>
      <c r="D1242" s="266"/>
      <c r="E1242" s="267"/>
      <c r="F1242" s="267"/>
      <c r="G1242" s="268"/>
      <c r="H1242" s="269">
        <f t="shared" si="51"/>
        <v>0</v>
      </c>
      <c r="I1242" s="270">
        <f t="shared" si="52"/>
        <v>0</v>
      </c>
    </row>
    <row r="1243" spans="2:10" s="245" customFormat="1" ht="10.199999999999999">
      <c r="B1243" s="756"/>
      <c r="C1243" s="757"/>
      <c r="D1243" s="266"/>
      <c r="E1243" s="267"/>
      <c r="F1243" s="267"/>
      <c r="G1243" s="268"/>
      <c r="H1243" s="269">
        <f t="shared" si="51"/>
        <v>0</v>
      </c>
      <c r="I1243" s="270">
        <f t="shared" si="52"/>
        <v>0</v>
      </c>
    </row>
    <row r="1244" spans="2:10" s="245" customFormat="1" ht="10.199999999999999">
      <c r="B1244" s="756"/>
      <c r="C1244" s="757"/>
      <c r="D1244" s="266"/>
      <c r="E1244" s="267"/>
      <c r="F1244" s="267"/>
      <c r="G1244" s="268"/>
      <c r="H1244" s="269">
        <f t="shared" si="51"/>
        <v>0</v>
      </c>
      <c r="I1244" s="270">
        <f t="shared" si="52"/>
        <v>0</v>
      </c>
    </row>
    <row r="1245" spans="2:10" s="245" customFormat="1" ht="10.199999999999999">
      <c r="B1245" s="756"/>
      <c r="C1245" s="757"/>
      <c r="D1245" s="266"/>
      <c r="E1245" s="267"/>
      <c r="F1245" s="267"/>
      <c r="G1245" s="268"/>
      <c r="H1245" s="269">
        <f t="shared" si="51"/>
        <v>0</v>
      </c>
      <c r="I1245" s="270">
        <f t="shared" si="52"/>
        <v>0</v>
      </c>
    </row>
    <row r="1246" spans="2:10" s="245" customFormat="1" ht="10.199999999999999">
      <c r="B1246" s="756"/>
      <c r="C1246" s="757"/>
      <c r="D1246" s="266"/>
      <c r="E1246" s="267"/>
      <c r="F1246" s="267"/>
      <c r="G1246" s="268"/>
      <c r="H1246" s="269">
        <f t="shared" si="51"/>
        <v>0</v>
      </c>
      <c r="I1246" s="270">
        <f t="shared" si="52"/>
        <v>0</v>
      </c>
    </row>
    <row r="1247" spans="2:10" s="245" customFormat="1" ht="10.199999999999999">
      <c r="B1247" s="756"/>
      <c r="C1247" s="757"/>
      <c r="D1247" s="266"/>
      <c r="E1247" s="267"/>
      <c r="F1247" s="267"/>
      <c r="G1247" s="268"/>
      <c r="H1247" s="269">
        <f t="shared" si="51"/>
        <v>0</v>
      </c>
      <c r="I1247" s="270">
        <f t="shared" si="52"/>
        <v>0</v>
      </c>
    </row>
    <row r="1248" spans="2:10" s="245" customFormat="1" ht="10.199999999999999">
      <c r="B1248" s="756"/>
      <c r="C1248" s="757"/>
      <c r="D1248" s="266"/>
      <c r="E1248" s="267"/>
      <c r="F1248" s="267"/>
      <c r="G1248" s="268"/>
      <c r="H1248" s="269">
        <f t="shared" si="51"/>
        <v>0</v>
      </c>
      <c r="I1248" s="270">
        <f t="shared" si="52"/>
        <v>0</v>
      </c>
    </row>
    <row r="1249" spans="2:9" s="245" customFormat="1" ht="10.199999999999999">
      <c r="B1249" s="756"/>
      <c r="C1249" s="757"/>
      <c r="D1249" s="266"/>
      <c r="E1249" s="267"/>
      <c r="F1249" s="267"/>
      <c r="G1249" s="268"/>
      <c r="H1249" s="269">
        <f t="shared" si="51"/>
        <v>0</v>
      </c>
      <c r="I1249" s="270">
        <f t="shared" si="52"/>
        <v>0</v>
      </c>
    </row>
    <row r="1250" spans="2:9" s="245" customFormat="1" ht="10.199999999999999">
      <c r="B1250" s="756"/>
      <c r="C1250" s="757"/>
      <c r="D1250" s="266"/>
      <c r="E1250" s="267"/>
      <c r="F1250" s="267"/>
      <c r="G1250" s="268"/>
      <c r="H1250" s="269">
        <f t="shared" si="51"/>
        <v>0</v>
      </c>
      <c r="I1250" s="270">
        <f t="shared" si="52"/>
        <v>0</v>
      </c>
    </row>
    <row r="1251" spans="2:9" s="245" customFormat="1" ht="10.199999999999999">
      <c r="B1251" s="756"/>
      <c r="C1251" s="757"/>
      <c r="D1251" s="266"/>
      <c r="E1251" s="267"/>
      <c r="F1251" s="267"/>
      <c r="G1251" s="268"/>
      <c r="H1251" s="269">
        <f t="shared" si="51"/>
        <v>0</v>
      </c>
      <c r="I1251" s="270">
        <f t="shared" si="52"/>
        <v>0</v>
      </c>
    </row>
    <row r="1252" spans="2:9" s="245" customFormat="1" ht="10.199999999999999">
      <c r="B1252" s="756"/>
      <c r="C1252" s="757"/>
      <c r="D1252" s="266"/>
      <c r="E1252" s="267"/>
      <c r="F1252" s="267"/>
      <c r="G1252" s="268"/>
      <c r="H1252" s="269">
        <f t="shared" si="51"/>
        <v>0</v>
      </c>
      <c r="I1252" s="270">
        <f t="shared" si="52"/>
        <v>0</v>
      </c>
    </row>
    <row r="1253" spans="2:9" s="245" customFormat="1" ht="10.199999999999999">
      <c r="B1253" s="756"/>
      <c r="C1253" s="757"/>
      <c r="D1253" s="266"/>
      <c r="E1253" s="267"/>
      <c r="F1253" s="267"/>
      <c r="G1253" s="268"/>
      <c r="H1253" s="269">
        <f t="shared" si="51"/>
        <v>0</v>
      </c>
      <c r="I1253" s="270">
        <f t="shared" si="52"/>
        <v>0</v>
      </c>
    </row>
    <row r="1254" spans="2:9" s="245" customFormat="1" ht="10.199999999999999">
      <c r="B1254" s="756"/>
      <c r="C1254" s="757"/>
      <c r="D1254" s="266"/>
      <c r="E1254" s="267"/>
      <c r="F1254" s="267"/>
      <c r="G1254" s="268"/>
      <c r="H1254" s="269">
        <f t="shared" si="51"/>
        <v>0</v>
      </c>
      <c r="I1254" s="270">
        <f t="shared" si="52"/>
        <v>0</v>
      </c>
    </row>
    <row r="1255" spans="2:9" s="245" customFormat="1" ht="10.199999999999999">
      <c r="B1255" s="756"/>
      <c r="C1255" s="757"/>
      <c r="D1255" s="266"/>
      <c r="E1255" s="267"/>
      <c r="F1255" s="267"/>
      <c r="G1255" s="268"/>
      <c r="H1255" s="269">
        <f t="shared" si="51"/>
        <v>0</v>
      </c>
      <c r="I1255" s="270">
        <f t="shared" si="52"/>
        <v>0</v>
      </c>
    </row>
    <row r="1256" spans="2:9" s="245" customFormat="1" ht="10.199999999999999">
      <c r="B1256" s="756"/>
      <c r="C1256" s="757"/>
      <c r="D1256" s="266"/>
      <c r="E1256" s="267"/>
      <c r="F1256" s="267"/>
      <c r="G1256" s="268"/>
      <c r="H1256" s="269">
        <f t="shared" si="51"/>
        <v>0</v>
      </c>
      <c r="I1256" s="270">
        <f t="shared" si="52"/>
        <v>0</v>
      </c>
    </row>
    <row r="1257" spans="2:9" s="245" customFormat="1" ht="10.199999999999999">
      <c r="B1257" s="756"/>
      <c r="C1257" s="757"/>
      <c r="D1257" s="266"/>
      <c r="E1257" s="267"/>
      <c r="F1257" s="267"/>
      <c r="G1257" s="268"/>
      <c r="H1257" s="269">
        <f t="shared" si="51"/>
        <v>0</v>
      </c>
      <c r="I1257" s="270">
        <f t="shared" si="52"/>
        <v>0</v>
      </c>
    </row>
    <row r="1258" spans="2:9" s="245" customFormat="1" ht="10.199999999999999">
      <c r="B1258" s="756"/>
      <c r="C1258" s="757"/>
      <c r="D1258" s="266"/>
      <c r="E1258" s="267"/>
      <c r="F1258" s="267"/>
      <c r="G1258" s="268"/>
      <c r="H1258" s="269">
        <f t="shared" si="51"/>
        <v>0</v>
      </c>
      <c r="I1258" s="270">
        <f t="shared" si="52"/>
        <v>0</v>
      </c>
    </row>
    <row r="1259" spans="2:9" s="245" customFormat="1" ht="10.199999999999999">
      <c r="B1259" s="756"/>
      <c r="C1259" s="757"/>
      <c r="D1259" s="266"/>
      <c r="E1259" s="267"/>
      <c r="F1259" s="267"/>
      <c r="G1259" s="268"/>
      <c r="H1259" s="269">
        <f t="shared" si="51"/>
        <v>0</v>
      </c>
      <c r="I1259" s="270">
        <f t="shared" si="52"/>
        <v>0</v>
      </c>
    </row>
    <row r="1260" spans="2:9" s="245" customFormat="1" ht="10.199999999999999">
      <c r="B1260" s="756"/>
      <c r="C1260" s="757"/>
      <c r="D1260" s="266"/>
      <c r="E1260" s="267"/>
      <c r="F1260" s="267"/>
      <c r="G1260" s="268"/>
      <c r="H1260" s="269">
        <f t="shared" si="51"/>
        <v>0</v>
      </c>
      <c r="I1260" s="270">
        <f t="shared" si="52"/>
        <v>0</v>
      </c>
    </row>
    <row r="1261" spans="2:9" s="245" customFormat="1" ht="10.199999999999999">
      <c r="B1261" s="756"/>
      <c r="C1261" s="757"/>
      <c r="D1261" s="266"/>
      <c r="E1261" s="267"/>
      <c r="F1261" s="267"/>
      <c r="G1261" s="268"/>
      <c r="H1261" s="269">
        <f t="shared" si="51"/>
        <v>0</v>
      </c>
      <c r="I1261" s="270">
        <f t="shared" si="52"/>
        <v>0</v>
      </c>
    </row>
    <row r="1262" spans="2:9" s="245" customFormat="1" ht="10.199999999999999">
      <c r="B1262" s="756"/>
      <c r="C1262" s="757"/>
      <c r="D1262" s="266"/>
      <c r="E1262" s="267"/>
      <c r="F1262" s="267"/>
      <c r="G1262" s="268"/>
      <c r="H1262" s="269">
        <f t="shared" si="51"/>
        <v>0</v>
      </c>
      <c r="I1262" s="270">
        <f t="shared" si="52"/>
        <v>0</v>
      </c>
    </row>
    <row r="1263" spans="2:9" s="245" customFormat="1" ht="10.199999999999999">
      <c r="B1263" s="756"/>
      <c r="C1263" s="757"/>
      <c r="D1263" s="266"/>
      <c r="E1263" s="267"/>
      <c r="F1263" s="267"/>
      <c r="G1263" s="268"/>
      <c r="H1263" s="269">
        <f t="shared" si="51"/>
        <v>0</v>
      </c>
      <c r="I1263" s="270">
        <f t="shared" si="52"/>
        <v>0</v>
      </c>
    </row>
    <row r="1264" spans="2:9" s="245" customFormat="1" ht="10.199999999999999">
      <c r="B1264" s="756"/>
      <c r="C1264" s="757"/>
      <c r="D1264" s="266"/>
      <c r="E1264" s="267"/>
      <c r="F1264" s="267"/>
      <c r="G1264" s="268"/>
      <c r="H1264" s="269">
        <f t="shared" si="51"/>
        <v>0</v>
      </c>
      <c r="I1264" s="270">
        <f t="shared" si="52"/>
        <v>0</v>
      </c>
    </row>
    <row r="1265" spans="2:9" s="245" customFormat="1" ht="10.199999999999999">
      <c r="B1265" s="756"/>
      <c r="C1265" s="757"/>
      <c r="D1265" s="266"/>
      <c r="E1265" s="267"/>
      <c r="F1265" s="267"/>
      <c r="G1265" s="268"/>
      <c r="H1265" s="269">
        <f t="shared" si="51"/>
        <v>0</v>
      </c>
      <c r="I1265" s="270">
        <f t="shared" si="52"/>
        <v>0</v>
      </c>
    </row>
    <row r="1266" spans="2:9" s="245" customFormat="1" ht="10.199999999999999">
      <c r="B1266" s="756"/>
      <c r="C1266" s="757"/>
      <c r="D1266" s="266"/>
      <c r="E1266" s="267"/>
      <c r="F1266" s="267"/>
      <c r="G1266" s="268"/>
      <c r="H1266" s="269">
        <f t="shared" si="51"/>
        <v>0</v>
      </c>
      <c r="I1266" s="270">
        <f t="shared" si="52"/>
        <v>0</v>
      </c>
    </row>
    <row r="1267" spans="2:9" s="245" customFormat="1" ht="10.199999999999999">
      <c r="B1267" s="756"/>
      <c r="C1267" s="757"/>
      <c r="D1267" s="266"/>
      <c r="E1267" s="267"/>
      <c r="F1267" s="267"/>
      <c r="G1267" s="268"/>
      <c r="H1267" s="269">
        <f t="shared" si="51"/>
        <v>0</v>
      </c>
      <c r="I1267" s="270">
        <f t="shared" si="52"/>
        <v>0</v>
      </c>
    </row>
    <row r="1268" spans="2:9" s="245" customFormat="1" ht="10.199999999999999">
      <c r="B1268" s="756"/>
      <c r="C1268" s="757"/>
      <c r="D1268" s="266"/>
      <c r="E1268" s="267"/>
      <c r="F1268" s="267"/>
      <c r="G1268" s="268"/>
      <c r="H1268" s="269">
        <f t="shared" si="51"/>
        <v>0</v>
      </c>
      <c r="I1268" s="270">
        <f t="shared" si="52"/>
        <v>0</v>
      </c>
    </row>
    <row r="1269" spans="2:9" s="245" customFormat="1" ht="10.199999999999999">
      <c r="B1269" s="756"/>
      <c r="C1269" s="757"/>
      <c r="D1269" s="266"/>
      <c r="E1269" s="267"/>
      <c r="F1269" s="267"/>
      <c r="G1269" s="268"/>
      <c r="H1269" s="269">
        <f t="shared" si="51"/>
        <v>0</v>
      </c>
      <c r="I1269" s="270">
        <f t="shared" si="52"/>
        <v>0</v>
      </c>
    </row>
    <row r="1270" spans="2:9" s="245" customFormat="1" ht="10.199999999999999">
      <c r="B1270" s="756"/>
      <c r="C1270" s="757"/>
      <c r="D1270" s="266"/>
      <c r="E1270" s="267"/>
      <c r="F1270" s="267"/>
      <c r="G1270" s="268"/>
      <c r="H1270" s="269">
        <f t="shared" si="51"/>
        <v>0</v>
      </c>
      <c r="I1270" s="270">
        <f t="shared" si="52"/>
        <v>0</v>
      </c>
    </row>
    <row r="1271" spans="2:9" s="245" customFormat="1" ht="10.199999999999999">
      <c r="B1271" s="756"/>
      <c r="C1271" s="757"/>
      <c r="D1271" s="266"/>
      <c r="E1271" s="267"/>
      <c r="F1271" s="267"/>
      <c r="G1271" s="268"/>
      <c r="H1271" s="269">
        <f t="shared" si="51"/>
        <v>0</v>
      </c>
      <c r="I1271" s="270">
        <f t="shared" si="52"/>
        <v>0</v>
      </c>
    </row>
    <row r="1272" spans="2:9" s="245" customFormat="1" ht="10.199999999999999">
      <c r="B1272" s="756"/>
      <c r="C1272" s="757"/>
      <c r="D1272" s="266"/>
      <c r="E1272" s="267"/>
      <c r="F1272" s="267"/>
      <c r="G1272" s="268"/>
      <c r="H1272" s="269">
        <f t="shared" si="51"/>
        <v>0</v>
      </c>
      <c r="I1272" s="270">
        <f t="shared" si="52"/>
        <v>0</v>
      </c>
    </row>
    <row r="1273" spans="2:9" s="245" customFormat="1" ht="10.199999999999999">
      <c r="B1273" s="756"/>
      <c r="C1273" s="757"/>
      <c r="D1273" s="266"/>
      <c r="E1273" s="267"/>
      <c r="F1273" s="267"/>
      <c r="G1273" s="268"/>
      <c r="H1273" s="269">
        <f t="shared" si="51"/>
        <v>0</v>
      </c>
      <c r="I1273" s="270">
        <f t="shared" si="52"/>
        <v>0</v>
      </c>
    </row>
    <row r="1274" spans="2:9" s="245" customFormat="1" ht="10.199999999999999">
      <c r="B1274" s="756"/>
      <c r="C1274" s="757"/>
      <c r="D1274" s="266"/>
      <c r="E1274" s="267"/>
      <c r="F1274" s="267"/>
      <c r="G1274" s="268"/>
      <c r="H1274" s="269">
        <f t="shared" si="51"/>
        <v>0</v>
      </c>
      <c r="I1274" s="270">
        <f t="shared" si="52"/>
        <v>0</v>
      </c>
    </row>
    <row r="1275" spans="2:9" s="245" customFormat="1" ht="10.199999999999999">
      <c r="B1275" s="756"/>
      <c r="C1275" s="757"/>
      <c r="D1275" s="266"/>
      <c r="E1275" s="267"/>
      <c r="F1275" s="267"/>
      <c r="G1275" s="268"/>
      <c r="H1275" s="269">
        <f t="shared" si="51"/>
        <v>0</v>
      </c>
      <c r="I1275" s="270">
        <f t="shared" si="52"/>
        <v>0</v>
      </c>
    </row>
    <row r="1276" spans="2:9" s="245" customFormat="1" ht="10.199999999999999">
      <c r="B1276" s="756"/>
      <c r="C1276" s="757"/>
      <c r="D1276" s="266"/>
      <c r="E1276" s="267"/>
      <c r="F1276" s="267"/>
      <c r="G1276" s="268"/>
      <c r="H1276" s="269">
        <f t="shared" si="51"/>
        <v>0</v>
      </c>
      <c r="I1276" s="270">
        <f t="shared" si="52"/>
        <v>0</v>
      </c>
    </row>
    <row r="1277" spans="2:9" s="245" customFormat="1" ht="10.199999999999999">
      <c r="B1277" s="756"/>
      <c r="C1277" s="757"/>
      <c r="D1277" s="266"/>
      <c r="E1277" s="267"/>
      <c r="F1277" s="267"/>
      <c r="G1277" s="268"/>
      <c r="H1277" s="269">
        <f t="shared" si="51"/>
        <v>0</v>
      </c>
      <c r="I1277" s="270">
        <f t="shared" si="52"/>
        <v>0</v>
      </c>
    </row>
    <row r="1278" spans="2:9" s="245" customFormat="1" ht="10.199999999999999">
      <c r="B1278" s="756"/>
      <c r="C1278" s="757"/>
      <c r="D1278" s="266"/>
      <c r="E1278" s="267"/>
      <c r="F1278" s="267"/>
      <c r="G1278" s="268"/>
      <c r="H1278" s="269">
        <f t="shared" si="51"/>
        <v>0</v>
      </c>
      <c r="I1278" s="270">
        <f t="shared" si="52"/>
        <v>0</v>
      </c>
    </row>
    <row r="1279" spans="2:9" s="245" customFormat="1" ht="10.199999999999999">
      <c r="B1279" s="756"/>
      <c r="C1279" s="757"/>
      <c r="D1279" s="266"/>
      <c r="E1279" s="267"/>
      <c r="F1279" s="267"/>
      <c r="G1279" s="268"/>
      <c r="H1279" s="269">
        <f t="shared" si="51"/>
        <v>0</v>
      </c>
      <c r="I1279" s="270">
        <f t="shared" si="52"/>
        <v>0</v>
      </c>
    </row>
    <row r="1280" spans="2:9" s="245" customFormat="1" ht="10.199999999999999">
      <c r="B1280" s="756"/>
      <c r="C1280" s="757"/>
      <c r="D1280" s="266"/>
      <c r="E1280" s="267"/>
      <c r="F1280" s="267"/>
      <c r="G1280" s="268"/>
      <c r="H1280" s="269">
        <f t="shared" si="51"/>
        <v>0</v>
      </c>
      <c r="I1280" s="270">
        <f t="shared" si="52"/>
        <v>0</v>
      </c>
    </row>
    <row r="1281" spans="2:9" s="245" customFormat="1" ht="10.199999999999999">
      <c r="B1281" s="756"/>
      <c r="C1281" s="757"/>
      <c r="D1281" s="266"/>
      <c r="E1281" s="267"/>
      <c r="F1281" s="267"/>
      <c r="G1281" s="268"/>
      <c r="H1281" s="269">
        <f t="shared" si="51"/>
        <v>0</v>
      </c>
      <c r="I1281" s="270">
        <f t="shared" si="52"/>
        <v>0</v>
      </c>
    </row>
    <row r="1282" spans="2:9" s="245" customFormat="1" ht="10.199999999999999">
      <c r="B1282" s="756"/>
      <c r="C1282" s="757"/>
      <c r="D1282" s="266"/>
      <c r="E1282" s="267"/>
      <c r="F1282" s="267"/>
      <c r="G1282" s="268"/>
      <c r="H1282" s="269">
        <f t="shared" si="51"/>
        <v>0</v>
      </c>
      <c r="I1282" s="270">
        <f t="shared" si="52"/>
        <v>0</v>
      </c>
    </row>
    <row r="1283" spans="2:9" s="245" customFormat="1" ht="10.199999999999999">
      <c r="B1283" s="756"/>
      <c r="C1283" s="757"/>
      <c r="D1283" s="266"/>
      <c r="E1283" s="267"/>
      <c r="F1283" s="267"/>
      <c r="G1283" s="268"/>
      <c r="H1283" s="269">
        <f t="shared" si="51"/>
        <v>0</v>
      </c>
      <c r="I1283" s="270">
        <f t="shared" si="52"/>
        <v>0</v>
      </c>
    </row>
    <row r="1284" spans="2:9" s="245" customFormat="1" ht="10.199999999999999">
      <c r="B1284" s="756"/>
      <c r="C1284" s="757"/>
      <c r="D1284" s="266"/>
      <c r="E1284" s="267"/>
      <c r="F1284" s="267"/>
      <c r="G1284" s="268"/>
      <c r="H1284" s="269">
        <f t="shared" si="51"/>
        <v>0</v>
      </c>
      <c r="I1284" s="270">
        <f t="shared" si="52"/>
        <v>0</v>
      </c>
    </row>
    <row r="1285" spans="2:9" s="245" customFormat="1" ht="10.199999999999999">
      <c r="B1285" s="756"/>
      <c r="C1285" s="757"/>
      <c r="D1285" s="266"/>
      <c r="E1285" s="267"/>
      <c r="F1285" s="267"/>
      <c r="G1285" s="268"/>
      <c r="H1285" s="269">
        <f t="shared" si="51"/>
        <v>0</v>
      </c>
      <c r="I1285" s="270">
        <f t="shared" si="52"/>
        <v>0</v>
      </c>
    </row>
    <row r="1286" spans="2:9" s="245" customFormat="1" ht="10.199999999999999">
      <c r="B1286" s="758"/>
      <c r="C1286" s="759"/>
      <c r="D1286" s="271"/>
      <c r="E1286" s="272"/>
      <c r="F1286" s="272"/>
      <c r="G1286" s="273"/>
      <c r="H1286" s="274">
        <f t="shared" si="51"/>
        <v>0</v>
      </c>
      <c r="I1286" s="275">
        <f t="shared" si="52"/>
        <v>0</v>
      </c>
    </row>
    <row r="1287" spans="2:9" s="244" customFormat="1" ht="12">
      <c r="B1287" s="762" t="s">
        <v>233</v>
      </c>
      <c r="C1287" s="763"/>
      <c r="D1287" s="763"/>
      <c r="E1287" s="763"/>
      <c r="F1287" s="763"/>
      <c r="G1287" s="764"/>
      <c r="H1287" s="276">
        <f>ROUND(SUM(H1237:H1286),3)</f>
        <v>0</v>
      </c>
      <c r="I1287" s="277">
        <f>ROUND(SUM(I1237:I1286),3)</f>
        <v>0</v>
      </c>
    </row>
    <row r="1288" spans="2:9" s="244" customFormat="1" ht="12.6" thickBot="1">
      <c r="B1288" s="765" t="s">
        <v>234</v>
      </c>
      <c r="C1288" s="766"/>
      <c r="D1288" s="766"/>
      <c r="E1288" s="766"/>
      <c r="F1288" s="766"/>
      <c r="G1288" s="767"/>
      <c r="H1288" s="768">
        <f>ROUND(I1287-H1287+I1236,3)</f>
        <v>0</v>
      </c>
      <c r="I1288" s="769"/>
    </row>
    <row r="1289" spans="2:9" s="245" customFormat="1" ht="10.8" thickTop="1">
      <c r="B1289" s="770" t="s">
        <v>5</v>
      </c>
      <c r="C1289" s="771"/>
      <c r="D1289" s="774" t="s">
        <v>6</v>
      </c>
      <c r="E1289" s="775"/>
      <c r="F1289" s="775"/>
      <c r="G1289" s="775"/>
      <c r="H1289" s="775"/>
      <c r="I1289" s="776"/>
    </row>
    <row r="1290" spans="2:9" s="245" customFormat="1" ht="10.199999999999999">
      <c r="B1290" s="772"/>
      <c r="C1290" s="773"/>
      <c r="D1290" s="777" t="s">
        <v>235</v>
      </c>
      <c r="E1290" s="778"/>
      <c r="F1290" s="778"/>
      <c r="G1290" s="778"/>
      <c r="H1290" s="779" t="s">
        <v>236</v>
      </c>
      <c r="I1290" s="780"/>
    </row>
    <row r="1291" spans="2:9" s="245" customFormat="1" ht="10.199999999999999">
      <c r="B1291" s="798" t="str">
        <f>B1219</f>
        <v>YENİ YAPI</v>
      </c>
      <c r="C1291" s="799"/>
      <c r="D1291" s="802" t="str">
        <f>D1219</f>
        <v>Emrah Kulaklı</v>
      </c>
      <c r="E1291" s="803"/>
      <c r="F1291" s="803"/>
      <c r="G1291" s="803"/>
      <c r="H1291" s="802" t="str">
        <f>H1219</f>
        <v>Emrullah Yavaş</v>
      </c>
      <c r="I1291" s="804"/>
    </row>
    <row r="1292" spans="2:9" s="245" customFormat="1" ht="10.199999999999999">
      <c r="B1292" s="800"/>
      <c r="C1292" s="801"/>
      <c r="D1292" s="802" t="str">
        <f>D1220</f>
        <v>İnşaat Mühendisi</v>
      </c>
      <c r="E1292" s="803"/>
      <c r="F1292" s="803"/>
      <c r="G1292" s="803"/>
      <c r="H1292" s="802" t="str">
        <f>H1220</f>
        <v>İnşaat Mühendisi</v>
      </c>
      <c r="I1292" s="804"/>
    </row>
    <row r="1293" spans="2:9" s="245" customFormat="1" ht="10.199999999999999">
      <c r="B1293" s="800"/>
      <c r="C1293" s="801"/>
      <c r="D1293" s="259"/>
      <c r="H1293" s="259"/>
      <c r="I1293" s="254"/>
    </row>
    <row r="1294" spans="2:9" s="245" customFormat="1" ht="10.199999999999999">
      <c r="B1294" s="253"/>
      <c r="D1294" s="259"/>
      <c r="H1294" s="259"/>
      <c r="I1294" s="254"/>
    </row>
    <row r="1295" spans="2:9" s="245" customFormat="1" ht="10.8" thickBot="1">
      <c r="B1295" s="255"/>
      <c r="C1295" s="256"/>
      <c r="D1295" s="260"/>
      <c r="E1295" s="256"/>
      <c r="F1295" s="256"/>
      <c r="G1295" s="256"/>
      <c r="H1295" s="260"/>
      <c r="I1295" s="257"/>
    </row>
    <row r="1296" spans="2:9" s="245" customFormat="1" ht="6" customHeight="1" thickTop="1"/>
    <row r="1297" spans="2:10" ht="3.75" customHeight="1"/>
    <row r="1298" spans="2:10" ht="9.75" customHeight="1" thickBot="1">
      <c r="B1298" s="246"/>
      <c r="C1298" s="246"/>
      <c r="D1298" s="245"/>
      <c r="H1298" s="247" t="s">
        <v>232</v>
      </c>
      <c r="I1298" s="248">
        <f>I1226+1</f>
        <v>18</v>
      </c>
    </row>
    <row r="1299" spans="2:10" s="244" customFormat="1" ht="12" customHeight="1" thickTop="1">
      <c r="B1299" s="278" t="s">
        <v>6</v>
      </c>
      <c r="C1299" s="760" t="str">
        <f>C1227</f>
        <v>:FARSYAPI</v>
      </c>
      <c r="D1299" s="760"/>
      <c r="E1299" s="760"/>
      <c r="F1299" s="760"/>
      <c r="G1299" s="760"/>
      <c r="H1299" s="760"/>
      <c r="I1299" s="761"/>
    </row>
    <row r="1300" spans="2:10" s="244" customFormat="1" ht="12">
      <c r="B1300" s="279" t="s">
        <v>5</v>
      </c>
      <c r="C1300" s="783" t="str">
        <f t="shared" ref="C1300:C1303" si="53">C1228</f>
        <v>:YENİ YAPI</v>
      </c>
      <c r="D1300" s="783"/>
      <c r="E1300" s="783"/>
      <c r="F1300" s="783"/>
      <c r="G1300" s="783"/>
      <c r="H1300" s="783"/>
      <c r="I1300" s="784"/>
    </row>
    <row r="1301" spans="2:10" s="244" customFormat="1" ht="12" customHeight="1">
      <c r="B1301" s="279" t="s">
        <v>230</v>
      </c>
      <c r="C1301" s="785" t="str">
        <f t="shared" si="53"/>
        <v xml:space="preserve">:PANDROS </v>
      </c>
      <c r="D1301" s="785"/>
      <c r="E1301" s="785"/>
      <c r="F1301" s="785"/>
      <c r="G1301" s="785"/>
      <c r="H1301" s="785"/>
      <c r="I1301" s="786"/>
    </row>
    <row r="1302" spans="2:10" s="244" customFormat="1" ht="12" customHeight="1">
      <c r="B1302" s="279" t="s">
        <v>231</v>
      </c>
      <c r="C1302" s="783" t="str">
        <f t="shared" si="53"/>
        <v>:İNCE İŞLER</v>
      </c>
      <c r="D1302" s="783"/>
      <c r="E1302" s="783"/>
      <c r="F1302" s="783"/>
      <c r="G1302" s="783"/>
      <c r="H1302" s="783"/>
      <c r="I1302" s="784"/>
    </row>
    <row r="1303" spans="2:10" s="244" customFormat="1" ht="33" customHeight="1">
      <c r="B1303" s="280" t="s">
        <v>228</v>
      </c>
      <c r="C1303" s="787" t="str">
        <f t="shared" si="53"/>
        <v>:Elektrik Kesintisi</v>
      </c>
      <c r="D1303" s="787"/>
      <c r="E1303" s="787"/>
      <c r="F1303" s="787"/>
      <c r="G1303" s="787"/>
      <c r="H1303" s="787"/>
      <c r="I1303" s="788"/>
    </row>
    <row r="1304" spans="2:10" s="244" customFormat="1" ht="12.6" thickBot="1">
      <c r="B1304" s="281" t="s">
        <v>9</v>
      </c>
      <c r="C1304" s="282" t="str">
        <f>C1232</f>
        <v>:KES.05</v>
      </c>
      <c r="D1304" s="283" t="s">
        <v>1</v>
      </c>
      <c r="E1304" s="283" t="str">
        <f>E1232</f>
        <v>:pkt</v>
      </c>
      <c r="F1304" s="283"/>
      <c r="G1304" s="283"/>
      <c r="H1304" s="283" t="s">
        <v>198</v>
      </c>
      <c r="I1304" s="284" t="str">
        <f>I1232</f>
        <v>:1TL</v>
      </c>
    </row>
    <row r="1305" spans="2:10" s="249" customFormat="1" ht="24" customHeight="1" thickTop="1" thickBot="1">
      <c r="B1305" s="789" t="s">
        <v>229</v>
      </c>
      <c r="C1305" s="790"/>
      <c r="D1305" s="790"/>
      <c r="E1305" s="790"/>
      <c r="F1305" s="790"/>
      <c r="G1305" s="790"/>
      <c r="H1305" s="790"/>
      <c r="I1305" s="791"/>
    </row>
    <row r="1306" spans="2:10" s="244" customFormat="1" ht="12.6" thickTop="1">
      <c r="B1306" s="792" t="s">
        <v>223</v>
      </c>
      <c r="C1306" s="793"/>
      <c r="D1306" s="793" t="s">
        <v>145</v>
      </c>
      <c r="E1306" s="793"/>
      <c r="F1306" s="793"/>
      <c r="G1306" s="793"/>
      <c r="H1306" s="796" t="s">
        <v>3</v>
      </c>
      <c r="I1306" s="797"/>
    </row>
    <row r="1307" spans="2:10" s="244" customFormat="1" ht="12">
      <c r="B1307" s="794"/>
      <c r="C1307" s="795"/>
      <c r="D1307" s="251" t="s">
        <v>147</v>
      </c>
      <c r="E1307" s="251" t="s">
        <v>224</v>
      </c>
      <c r="F1307" s="251" t="s">
        <v>225</v>
      </c>
      <c r="G1307" s="251" t="s">
        <v>148</v>
      </c>
      <c r="H1307" s="258" t="s">
        <v>226</v>
      </c>
      <c r="I1307" s="252" t="s">
        <v>227</v>
      </c>
      <c r="J1307" s="250"/>
    </row>
    <row r="1308" spans="2:10" s="244" customFormat="1" ht="12">
      <c r="B1308" s="781" t="s">
        <v>237</v>
      </c>
      <c r="C1308" s="782"/>
      <c r="D1308" s="261"/>
      <c r="E1308" s="262"/>
      <c r="F1308" s="262"/>
      <c r="G1308" s="263"/>
      <c r="H1308" s="264"/>
      <c r="I1308" s="265">
        <f>H1288</f>
        <v>0</v>
      </c>
      <c r="J1308" s="250"/>
    </row>
    <row r="1309" spans="2:10" s="245" customFormat="1" ht="10.199999999999999">
      <c r="B1309" s="756"/>
      <c r="C1309" s="757"/>
      <c r="D1309" s="266"/>
      <c r="E1309" s="267"/>
      <c r="F1309" s="267"/>
      <c r="G1309" s="268"/>
      <c r="H1309" s="269">
        <f>ROUND(IF(MID(B1309,1,5)="MİNHA",PRODUCT(D1309:G1309),0),3)</f>
        <v>0</v>
      </c>
      <c r="I1309" s="270">
        <f>ROUND(IF(MID(B1309,1,5)&lt;&gt;"MİNHA",PRODUCT(D1309:G1309),0),3)</f>
        <v>0</v>
      </c>
    </row>
    <row r="1310" spans="2:10" s="245" customFormat="1" ht="10.199999999999999">
      <c r="B1310" s="756"/>
      <c r="C1310" s="757"/>
      <c r="D1310" s="266"/>
      <c r="E1310" s="267"/>
      <c r="F1310" s="267"/>
      <c r="G1310" s="268"/>
      <c r="H1310" s="269">
        <f t="shared" ref="H1310:H1358" si="54">ROUND(IF(MID(B1310,1,5)="MİNHA",PRODUCT(D1310:G1310),0),3)</f>
        <v>0</v>
      </c>
      <c r="I1310" s="270">
        <f t="shared" ref="I1310:I1358" si="55">ROUND(IF(MID(B1310,1,5)&lt;&gt;"MİNHA",PRODUCT(D1310:G1310),0),3)</f>
        <v>0</v>
      </c>
    </row>
    <row r="1311" spans="2:10" s="245" customFormat="1" ht="10.199999999999999">
      <c r="B1311" s="756"/>
      <c r="C1311" s="757"/>
      <c r="D1311" s="266"/>
      <c r="E1311" s="267"/>
      <c r="F1311" s="267"/>
      <c r="G1311" s="268"/>
      <c r="H1311" s="269">
        <f t="shared" si="54"/>
        <v>0</v>
      </c>
      <c r="I1311" s="270">
        <f t="shared" si="55"/>
        <v>0</v>
      </c>
    </row>
    <row r="1312" spans="2:10" s="245" customFormat="1" ht="10.199999999999999">
      <c r="B1312" s="756"/>
      <c r="C1312" s="757"/>
      <c r="D1312" s="266"/>
      <c r="E1312" s="267"/>
      <c r="F1312" s="267"/>
      <c r="G1312" s="268"/>
      <c r="H1312" s="269">
        <f t="shared" si="54"/>
        <v>0</v>
      </c>
      <c r="I1312" s="270">
        <f t="shared" si="55"/>
        <v>0</v>
      </c>
    </row>
    <row r="1313" spans="2:9" s="245" customFormat="1" ht="10.199999999999999">
      <c r="B1313" s="756"/>
      <c r="C1313" s="757"/>
      <c r="D1313" s="266"/>
      <c r="E1313" s="267"/>
      <c r="F1313" s="267"/>
      <c r="G1313" s="268"/>
      <c r="H1313" s="269">
        <f t="shared" si="54"/>
        <v>0</v>
      </c>
      <c r="I1313" s="270">
        <f t="shared" si="55"/>
        <v>0</v>
      </c>
    </row>
    <row r="1314" spans="2:9" s="245" customFormat="1" ht="10.199999999999999">
      <c r="B1314" s="756"/>
      <c r="C1314" s="757"/>
      <c r="D1314" s="266"/>
      <c r="E1314" s="267"/>
      <c r="F1314" s="267"/>
      <c r="G1314" s="268"/>
      <c r="H1314" s="269">
        <f t="shared" si="54"/>
        <v>0</v>
      </c>
      <c r="I1314" s="270">
        <f t="shared" si="55"/>
        <v>0</v>
      </c>
    </row>
    <row r="1315" spans="2:9" s="245" customFormat="1" ht="10.199999999999999">
      <c r="B1315" s="756"/>
      <c r="C1315" s="757"/>
      <c r="D1315" s="266"/>
      <c r="E1315" s="267"/>
      <c r="F1315" s="267"/>
      <c r="G1315" s="268"/>
      <c r="H1315" s="269">
        <f t="shared" si="54"/>
        <v>0</v>
      </c>
      <c r="I1315" s="270">
        <f t="shared" si="55"/>
        <v>0</v>
      </c>
    </row>
    <row r="1316" spans="2:9" s="245" customFormat="1" ht="10.199999999999999">
      <c r="B1316" s="756"/>
      <c r="C1316" s="757"/>
      <c r="D1316" s="266"/>
      <c r="E1316" s="267"/>
      <c r="F1316" s="267"/>
      <c r="G1316" s="268"/>
      <c r="H1316" s="269">
        <f t="shared" si="54"/>
        <v>0</v>
      </c>
      <c r="I1316" s="270">
        <f t="shared" si="55"/>
        <v>0</v>
      </c>
    </row>
    <row r="1317" spans="2:9" s="245" customFormat="1" ht="10.199999999999999">
      <c r="B1317" s="756"/>
      <c r="C1317" s="757"/>
      <c r="D1317" s="266"/>
      <c r="E1317" s="267"/>
      <c r="F1317" s="267"/>
      <c r="G1317" s="268"/>
      <c r="H1317" s="269">
        <f t="shared" si="54"/>
        <v>0</v>
      </c>
      <c r="I1317" s="270">
        <f t="shared" si="55"/>
        <v>0</v>
      </c>
    </row>
    <row r="1318" spans="2:9" s="245" customFormat="1" ht="10.199999999999999">
      <c r="B1318" s="756"/>
      <c r="C1318" s="757"/>
      <c r="D1318" s="266"/>
      <c r="E1318" s="267"/>
      <c r="F1318" s="267"/>
      <c r="G1318" s="268"/>
      <c r="H1318" s="269">
        <f t="shared" si="54"/>
        <v>0</v>
      </c>
      <c r="I1318" s="270">
        <f t="shared" si="55"/>
        <v>0</v>
      </c>
    </row>
    <row r="1319" spans="2:9" s="245" customFormat="1" ht="10.199999999999999">
      <c r="B1319" s="756"/>
      <c r="C1319" s="757"/>
      <c r="D1319" s="266"/>
      <c r="E1319" s="267"/>
      <c r="F1319" s="267"/>
      <c r="G1319" s="268"/>
      <c r="H1319" s="269">
        <f t="shared" si="54"/>
        <v>0</v>
      </c>
      <c r="I1319" s="270">
        <f t="shared" si="55"/>
        <v>0</v>
      </c>
    </row>
    <row r="1320" spans="2:9" s="245" customFormat="1" ht="10.199999999999999">
      <c r="B1320" s="756"/>
      <c r="C1320" s="757"/>
      <c r="D1320" s="266"/>
      <c r="E1320" s="267"/>
      <c r="F1320" s="267"/>
      <c r="G1320" s="268"/>
      <c r="H1320" s="269">
        <f t="shared" si="54"/>
        <v>0</v>
      </c>
      <c r="I1320" s="270">
        <f t="shared" si="55"/>
        <v>0</v>
      </c>
    </row>
    <row r="1321" spans="2:9" s="245" customFormat="1" ht="10.199999999999999">
      <c r="B1321" s="756"/>
      <c r="C1321" s="757"/>
      <c r="D1321" s="266"/>
      <c r="E1321" s="267"/>
      <c r="F1321" s="267"/>
      <c r="G1321" s="268"/>
      <c r="H1321" s="269">
        <f t="shared" si="54"/>
        <v>0</v>
      </c>
      <c r="I1321" s="270">
        <f t="shared" si="55"/>
        <v>0</v>
      </c>
    </row>
    <row r="1322" spans="2:9" s="245" customFormat="1" ht="10.199999999999999">
      <c r="B1322" s="756"/>
      <c r="C1322" s="757"/>
      <c r="D1322" s="266"/>
      <c r="E1322" s="267"/>
      <c r="F1322" s="267"/>
      <c r="G1322" s="268"/>
      <c r="H1322" s="269">
        <f t="shared" si="54"/>
        <v>0</v>
      </c>
      <c r="I1322" s="270">
        <f t="shared" si="55"/>
        <v>0</v>
      </c>
    </row>
    <row r="1323" spans="2:9" s="245" customFormat="1" ht="10.199999999999999">
      <c r="B1323" s="756"/>
      <c r="C1323" s="757"/>
      <c r="D1323" s="266"/>
      <c r="E1323" s="267"/>
      <c r="F1323" s="267"/>
      <c r="G1323" s="268"/>
      <c r="H1323" s="269">
        <f t="shared" si="54"/>
        <v>0</v>
      </c>
      <c r="I1323" s="270">
        <f t="shared" si="55"/>
        <v>0</v>
      </c>
    </row>
    <row r="1324" spans="2:9" s="245" customFormat="1" ht="10.199999999999999">
      <c r="B1324" s="756"/>
      <c r="C1324" s="757"/>
      <c r="D1324" s="266"/>
      <c r="E1324" s="267"/>
      <c r="F1324" s="267"/>
      <c r="G1324" s="268"/>
      <c r="H1324" s="269">
        <f t="shared" si="54"/>
        <v>0</v>
      </c>
      <c r="I1324" s="270">
        <f t="shared" si="55"/>
        <v>0</v>
      </c>
    </row>
    <row r="1325" spans="2:9" s="245" customFormat="1" ht="10.199999999999999">
      <c r="B1325" s="756"/>
      <c r="C1325" s="757"/>
      <c r="D1325" s="266"/>
      <c r="E1325" s="267"/>
      <c r="F1325" s="267"/>
      <c r="G1325" s="268"/>
      <c r="H1325" s="269">
        <f t="shared" si="54"/>
        <v>0</v>
      </c>
      <c r="I1325" s="270">
        <f t="shared" si="55"/>
        <v>0</v>
      </c>
    </row>
    <row r="1326" spans="2:9" s="245" customFormat="1" ht="10.199999999999999">
      <c r="B1326" s="756"/>
      <c r="C1326" s="757"/>
      <c r="D1326" s="266"/>
      <c r="E1326" s="267"/>
      <c r="F1326" s="267"/>
      <c r="G1326" s="268"/>
      <c r="H1326" s="269">
        <f t="shared" si="54"/>
        <v>0</v>
      </c>
      <c r="I1326" s="270">
        <f t="shared" si="55"/>
        <v>0</v>
      </c>
    </row>
    <row r="1327" spans="2:9" s="245" customFormat="1" ht="10.199999999999999">
      <c r="B1327" s="756"/>
      <c r="C1327" s="757"/>
      <c r="D1327" s="266"/>
      <c r="E1327" s="267"/>
      <c r="F1327" s="267"/>
      <c r="G1327" s="268"/>
      <c r="H1327" s="269">
        <f t="shared" si="54"/>
        <v>0</v>
      </c>
      <c r="I1327" s="270">
        <f t="shared" si="55"/>
        <v>0</v>
      </c>
    </row>
    <row r="1328" spans="2:9" s="245" customFormat="1" ht="10.199999999999999">
      <c r="B1328" s="756"/>
      <c r="C1328" s="757"/>
      <c r="D1328" s="266"/>
      <c r="E1328" s="267"/>
      <c r="F1328" s="267"/>
      <c r="G1328" s="268"/>
      <c r="H1328" s="269">
        <f t="shared" si="54"/>
        <v>0</v>
      </c>
      <c r="I1328" s="270">
        <f t="shared" si="55"/>
        <v>0</v>
      </c>
    </row>
    <row r="1329" spans="2:9" s="245" customFormat="1" ht="10.199999999999999">
      <c r="B1329" s="756"/>
      <c r="C1329" s="757"/>
      <c r="D1329" s="266"/>
      <c r="E1329" s="267"/>
      <c r="F1329" s="267"/>
      <c r="G1329" s="268"/>
      <c r="H1329" s="269">
        <f t="shared" si="54"/>
        <v>0</v>
      </c>
      <c r="I1329" s="270">
        <f t="shared" si="55"/>
        <v>0</v>
      </c>
    </row>
    <row r="1330" spans="2:9" s="245" customFormat="1" ht="10.199999999999999">
      <c r="B1330" s="756"/>
      <c r="C1330" s="757"/>
      <c r="D1330" s="266"/>
      <c r="E1330" s="267"/>
      <c r="F1330" s="267"/>
      <c r="G1330" s="268"/>
      <c r="H1330" s="269">
        <f t="shared" si="54"/>
        <v>0</v>
      </c>
      <c r="I1330" s="270">
        <f t="shared" si="55"/>
        <v>0</v>
      </c>
    </row>
    <row r="1331" spans="2:9" s="245" customFormat="1" ht="10.199999999999999">
      <c r="B1331" s="756"/>
      <c r="C1331" s="757"/>
      <c r="D1331" s="266"/>
      <c r="E1331" s="267"/>
      <c r="F1331" s="267"/>
      <c r="G1331" s="268"/>
      <c r="H1331" s="269">
        <f t="shared" si="54"/>
        <v>0</v>
      </c>
      <c r="I1331" s="270">
        <f t="shared" si="55"/>
        <v>0</v>
      </c>
    </row>
    <row r="1332" spans="2:9" s="245" customFormat="1" ht="10.199999999999999">
      <c r="B1332" s="756"/>
      <c r="C1332" s="757"/>
      <c r="D1332" s="266"/>
      <c r="E1332" s="267"/>
      <c r="F1332" s="267"/>
      <c r="G1332" s="268"/>
      <c r="H1332" s="269">
        <f t="shared" si="54"/>
        <v>0</v>
      </c>
      <c r="I1332" s="270">
        <f t="shared" si="55"/>
        <v>0</v>
      </c>
    </row>
    <row r="1333" spans="2:9" s="245" customFormat="1" ht="10.199999999999999">
      <c r="B1333" s="756"/>
      <c r="C1333" s="757"/>
      <c r="D1333" s="266"/>
      <c r="E1333" s="267"/>
      <c r="F1333" s="267"/>
      <c r="G1333" s="268"/>
      <c r="H1333" s="269">
        <f t="shared" si="54"/>
        <v>0</v>
      </c>
      <c r="I1333" s="270">
        <f t="shared" si="55"/>
        <v>0</v>
      </c>
    </row>
    <row r="1334" spans="2:9" s="245" customFormat="1" ht="10.199999999999999">
      <c r="B1334" s="756"/>
      <c r="C1334" s="757"/>
      <c r="D1334" s="266"/>
      <c r="E1334" s="267"/>
      <c r="F1334" s="267"/>
      <c r="G1334" s="268"/>
      <c r="H1334" s="269">
        <f t="shared" si="54"/>
        <v>0</v>
      </c>
      <c r="I1334" s="270">
        <f t="shared" si="55"/>
        <v>0</v>
      </c>
    </row>
    <row r="1335" spans="2:9" s="245" customFormat="1" ht="10.199999999999999">
      <c r="B1335" s="756"/>
      <c r="C1335" s="757"/>
      <c r="D1335" s="266"/>
      <c r="E1335" s="267"/>
      <c r="F1335" s="267"/>
      <c r="G1335" s="268"/>
      <c r="H1335" s="269">
        <f t="shared" si="54"/>
        <v>0</v>
      </c>
      <c r="I1335" s="270">
        <f t="shared" si="55"/>
        <v>0</v>
      </c>
    </row>
    <row r="1336" spans="2:9" s="245" customFormat="1" ht="10.199999999999999">
      <c r="B1336" s="756"/>
      <c r="C1336" s="757"/>
      <c r="D1336" s="266"/>
      <c r="E1336" s="267"/>
      <c r="F1336" s="267"/>
      <c r="G1336" s="268"/>
      <c r="H1336" s="269">
        <f t="shared" si="54"/>
        <v>0</v>
      </c>
      <c r="I1336" s="270">
        <f t="shared" si="55"/>
        <v>0</v>
      </c>
    </row>
    <row r="1337" spans="2:9" s="245" customFormat="1" ht="10.199999999999999">
      <c r="B1337" s="756"/>
      <c r="C1337" s="757"/>
      <c r="D1337" s="266"/>
      <c r="E1337" s="267"/>
      <c r="F1337" s="267"/>
      <c r="G1337" s="268"/>
      <c r="H1337" s="269">
        <f t="shared" si="54"/>
        <v>0</v>
      </c>
      <c r="I1337" s="270">
        <f t="shared" si="55"/>
        <v>0</v>
      </c>
    </row>
    <row r="1338" spans="2:9" s="245" customFormat="1" ht="10.199999999999999">
      <c r="B1338" s="756"/>
      <c r="C1338" s="757"/>
      <c r="D1338" s="266"/>
      <c r="E1338" s="267"/>
      <c r="F1338" s="267"/>
      <c r="G1338" s="268"/>
      <c r="H1338" s="269">
        <f t="shared" si="54"/>
        <v>0</v>
      </c>
      <c r="I1338" s="270">
        <f t="shared" si="55"/>
        <v>0</v>
      </c>
    </row>
    <row r="1339" spans="2:9" s="245" customFormat="1" ht="10.199999999999999">
      <c r="B1339" s="756"/>
      <c r="C1339" s="757"/>
      <c r="D1339" s="266"/>
      <c r="E1339" s="267"/>
      <c r="F1339" s="267"/>
      <c r="G1339" s="268"/>
      <c r="H1339" s="269">
        <f t="shared" si="54"/>
        <v>0</v>
      </c>
      <c r="I1339" s="270">
        <f t="shared" si="55"/>
        <v>0</v>
      </c>
    </row>
    <row r="1340" spans="2:9" s="245" customFormat="1" ht="10.199999999999999">
      <c r="B1340" s="756"/>
      <c r="C1340" s="757"/>
      <c r="D1340" s="266"/>
      <c r="E1340" s="267"/>
      <c r="F1340" s="267"/>
      <c r="G1340" s="268"/>
      <c r="H1340" s="269">
        <f t="shared" si="54"/>
        <v>0</v>
      </c>
      <c r="I1340" s="270">
        <f t="shared" si="55"/>
        <v>0</v>
      </c>
    </row>
    <row r="1341" spans="2:9" s="245" customFormat="1" ht="10.199999999999999">
      <c r="B1341" s="756"/>
      <c r="C1341" s="757"/>
      <c r="D1341" s="266"/>
      <c r="E1341" s="267"/>
      <c r="F1341" s="267"/>
      <c r="G1341" s="268"/>
      <c r="H1341" s="269">
        <f t="shared" si="54"/>
        <v>0</v>
      </c>
      <c r="I1341" s="270">
        <f t="shared" si="55"/>
        <v>0</v>
      </c>
    </row>
    <row r="1342" spans="2:9" s="245" customFormat="1" ht="10.199999999999999">
      <c r="B1342" s="756"/>
      <c r="C1342" s="757"/>
      <c r="D1342" s="266"/>
      <c r="E1342" s="267"/>
      <c r="F1342" s="267"/>
      <c r="G1342" s="268"/>
      <c r="H1342" s="269">
        <f t="shared" si="54"/>
        <v>0</v>
      </c>
      <c r="I1342" s="270">
        <f t="shared" si="55"/>
        <v>0</v>
      </c>
    </row>
    <row r="1343" spans="2:9" s="245" customFormat="1" ht="10.199999999999999">
      <c r="B1343" s="756"/>
      <c r="C1343" s="757"/>
      <c r="D1343" s="266"/>
      <c r="E1343" s="267"/>
      <c r="F1343" s="267"/>
      <c r="G1343" s="268"/>
      <c r="H1343" s="269">
        <f t="shared" si="54"/>
        <v>0</v>
      </c>
      <c r="I1343" s="270">
        <f t="shared" si="55"/>
        <v>0</v>
      </c>
    </row>
    <row r="1344" spans="2:9" s="245" customFormat="1" ht="10.199999999999999">
      <c r="B1344" s="756"/>
      <c r="C1344" s="757"/>
      <c r="D1344" s="266"/>
      <c r="E1344" s="267"/>
      <c r="F1344" s="267"/>
      <c r="G1344" s="268"/>
      <c r="H1344" s="269">
        <f t="shared" si="54"/>
        <v>0</v>
      </c>
      <c r="I1344" s="270">
        <f t="shared" si="55"/>
        <v>0</v>
      </c>
    </row>
    <row r="1345" spans="2:9" s="245" customFormat="1" ht="10.199999999999999">
      <c r="B1345" s="756"/>
      <c r="C1345" s="757"/>
      <c r="D1345" s="266"/>
      <c r="E1345" s="267"/>
      <c r="F1345" s="267"/>
      <c r="G1345" s="268"/>
      <c r="H1345" s="269">
        <f t="shared" si="54"/>
        <v>0</v>
      </c>
      <c r="I1345" s="270">
        <f t="shared" si="55"/>
        <v>0</v>
      </c>
    </row>
    <row r="1346" spans="2:9" s="245" customFormat="1" ht="10.199999999999999">
      <c r="B1346" s="756"/>
      <c r="C1346" s="757"/>
      <c r="D1346" s="266"/>
      <c r="E1346" s="267"/>
      <c r="F1346" s="267"/>
      <c r="G1346" s="268"/>
      <c r="H1346" s="269">
        <f t="shared" si="54"/>
        <v>0</v>
      </c>
      <c r="I1346" s="270">
        <f t="shared" si="55"/>
        <v>0</v>
      </c>
    </row>
    <row r="1347" spans="2:9" s="245" customFormat="1" ht="10.199999999999999">
      <c r="B1347" s="756"/>
      <c r="C1347" s="757"/>
      <c r="D1347" s="266"/>
      <c r="E1347" s="267"/>
      <c r="F1347" s="267"/>
      <c r="G1347" s="268"/>
      <c r="H1347" s="269">
        <f t="shared" si="54"/>
        <v>0</v>
      </c>
      <c r="I1347" s="270">
        <f t="shared" si="55"/>
        <v>0</v>
      </c>
    </row>
    <row r="1348" spans="2:9" s="245" customFormat="1" ht="10.199999999999999">
      <c r="B1348" s="756"/>
      <c r="C1348" s="757"/>
      <c r="D1348" s="266"/>
      <c r="E1348" s="267"/>
      <c r="F1348" s="267"/>
      <c r="G1348" s="268"/>
      <c r="H1348" s="269">
        <f t="shared" si="54"/>
        <v>0</v>
      </c>
      <c r="I1348" s="270">
        <f t="shared" si="55"/>
        <v>0</v>
      </c>
    </row>
    <row r="1349" spans="2:9" s="245" customFormat="1" ht="10.199999999999999">
      <c r="B1349" s="756"/>
      <c r="C1349" s="757"/>
      <c r="D1349" s="266"/>
      <c r="E1349" s="267"/>
      <c r="F1349" s="267"/>
      <c r="G1349" s="268"/>
      <c r="H1349" s="269">
        <f t="shared" si="54"/>
        <v>0</v>
      </c>
      <c r="I1349" s="270">
        <f t="shared" si="55"/>
        <v>0</v>
      </c>
    </row>
    <row r="1350" spans="2:9" s="245" customFormat="1" ht="10.199999999999999">
      <c r="B1350" s="756"/>
      <c r="C1350" s="757"/>
      <c r="D1350" s="266"/>
      <c r="E1350" s="267"/>
      <c r="F1350" s="267"/>
      <c r="G1350" s="268"/>
      <c r="H1350" s="269">
        <f t="shared" si="54"/>
        <v>0</v>
      </c>
      <c r="I1350" s="270">
        <f t="shared" si="55"/>
        <v>0</v>
      </c>
    </row>
    <row r="1351" spans="2:9" s="245" customFormat="1" ht="10.199999999999999">
      <c r="B1351" s="756"/>
      <c r="C1351" s="757"/>
      <c r="D1351" s="266"/>
      <c r="E1351" s="267"/>
      <c r="F1351" s="267"/>
      <c r="G1351" s="268"/>
      <c r="H1351" s="269">
        <f t="shared" si="54"/>
        <v>0</v>
      </c>
      <c r="I1351" s="270">
        <f t="shared" si="55"/>
        <v>0</v>
      </c>
    </row>
    <row r="1352" spans="2:9" s="245" customFormat="1" ht="10.199999999999999">
      <c r="B1352" s="756"/>
      <c r="C1352" s="757"/>
      <c r="D1352" s="266"/>
      <c r="E1352" s="267"/>
      <c r="F1352" s="267"/>
      <c r="G1352" s="268"/>
      <c r="H1352" s="269">
        <f t="shared" si="54"/>
        <v>0</v>
      </c>
      <c r="I1352" s="270">
        <f t="shared" si="55"/>
        <v>0</v>
      </c>
    </row>
    <row r="1353" spans="2:9" s="245" customFormat="1" ht="10.199999999999999">
      <c r="B1353" s="756"/>
      <c r="C1353" s="757"/>
      <c r="D1353" s="266"/>
      <c r="E1353" s="267"/>
      <c r="F1353" s="267"/>
      <c r="G1353" s="268"/>
      <c r="H1353" s="269">
        <f t="shared" si="54"/>
        <v>0</v>
      </c>
      <c r="I1353" s="270">
        <f t="shared" si="55"/>
        <v>0</v>
      </c>
    </row>
    <row r="1354" spans="2:9" s="245" customFormat="1" ht="10.199999999999999">
      <c r="B1354" s="756"/>
      <c r="C1354" s="757"/>
      <c r="D1354" s="266"/>
      <c r="E1354" s="267"/>
      <c r="F1354" s="267"/>
      <c r="G1354" s="268"/>
      <c r="H1354" s="269">
        <f t="shared" si="54"/>
        <v>0</v>
      </c>
      <c r="I1354" s="270">
        <f t="shared" si="55"/>
        <v>0</v>
      </c>
    </row>
    <row r="1355" spans="2:9" s="245" customFormat="1" ht="10.199999999999999">
      <c r="B1355" s="756"/>
      <c r="C1355" s="757"/>
      <c r="D1355" s="266"/>
      <c r="E1355" s="267"/>
      <c r="F1355" s="267"/>
      <c r="G1355" s="268"/>
      <c r="H1355" s="269">
        <f t="shared" si="54"/>
        <v>0</v>
      </c>
      <c r="I1355" s="270">
        <f t="shared" si="55"/>
        <v>0</v>
      </c>
    </row>
    <row r="1356" spans="2:9" s="245" customFormat="1" ht="10.199999999999999">
      <c r="B1356" s="756"/>
      <c r="C1356" s="757"/>
      <c r="D1356" s="266"/>
      <c r="E1356" s="267"/>
      <c r="F1356" s="267"/>
      <c r="G1356" s="268"/>
      <c r="H1356" s="269">
        <f t="shared" si="54"/>
        <v>0</v>
      </c>
      <c r="I1356" s="270">
        <f t="shared" si="55"/>
        <v>0</v>
      </c>
    </row>
    <row r="1357" spans="2:9" s="245" customFormat="1" ht="10.199999999999999">
      <c r="B1357" s="756"/>
      <c r="C1357" s="757"/>
      <c r="D1357" s="266"/>
      <c r="E1357" s="267"/>
      <c r="F1357" s="267"/>
      <c r="G1357" s="268"/>
      <c r="H1357" s="269">
        <f t="shared" si="54"/>
        <v>0</v>
      </c>
      <c r="I1357" s="270">
        <f t="shared" si="55"/>
        <v>0</v>
      </c>
    </row>
    <row r="1358" spans="2:9" s="245" customFormat="1" ht="10.199999999999999">
      <c r="B1358" s="758"/>
      <c r="C1358" s="759"/>
      <c r="D1358" s="271"/>
      <c r="E1358" s="272"/>
      <c r="F1358" s="272"/>
      <c r="G1358" s="273"/>
      <c r="H1358" s="274">
        <f t="shared" si="54"/>
        <v>0</v>
      </c>
      <c r="I1358" s="275">
        <f t="shared" si="55"/>
        <v>0</v>
      </c>
    </row>
    <row r="1359" spans="2:9" s="244" customFormat="1" ht="12">
      <c r="B1359" s="762" t="s">
        <v>233</v>
      </c>
      <c r="C1359" s="763"/>
      <c r="D1359" s="763"/>
      <c r="E1359" s="763"/>
      <c r="F1359" s="763"/>
      <c r="G1359" s="764"/>
      <c r="H1359" s="276">
        <f>ROUND(SUM(H1309:H1358),3)</f>
        <v>0</v>
      </c>
      <c r="I1359" s="277">
        <f>ROUND(SUM(I1309:I1358),3)</f>
        <v>0</v>
      </c>
    </row>
    <row r="1360" spans="2:9" s="244" customFormat="1" ht="12.6" thickBot="1">
      <c r="B1360" s="765" t="s">
        <v>234</v>
      </c>
      <c r="C1360" s="766"/>
      <c r="D1360" s="766"/>
      <c r="E1360" s="766"/>
      <c r="F1360" s="766"/>
      <c r="G1360" s="767"/>
      <c r="H1360" s="768">
        <f>ROUND(I1359-H1359+I1308,3)</f>
        <v>0</v>
      </c>
      <c r="I1360" s="769"/>
    </row>
    <row r="1361" spans="2:9" s="245" customFormat="1" ht="10.8" thickTop="1">
      <c r="B1361" s="770" t="s">
        <v>5</v>
      </c>
      <c r="C1361" s="771"/>
      <c r="D1361" s="774" t="s">
        <v>6</v>
      </c>
      <c r="E1361" s="775"/>
      <c r="F1361" s="775"/>
      <c r="G1361" s="775"/>
      <c r="H1361" s="775"/>
      <c r="I1361" s="776"/>
    </row>
    <row r="1362" spans="2:9" s="245" customFormat="1" ht="10.199999999999999">
      <c r="B1362" s="772"/>
      <c r="C1362" s="773"/>
      <c r="D1362" s="777" t="s">
        <v>235</v>
      </c>
      <c r="E1362" s="778"/>
      <c r="F1362" s="778"/>
      <c r="G1362" s="778"/>
      <c r="H1362" s="779" t="s">
        <v>236</v>
      </c>
      <c r="I1362" s="780"/>
    </row>
    <row r="1363" spans="2:9" s="245" customFormat="1" ht="10.199999999999999">
      <c r="B1363" s="798" t="str">
        <f>B1291</f>
        <v>YENİ YAPI</v>
      </c>
      <c r="C1363" s="799"/>
      <c r="D1363" s="802" t="str">
        <f>D1291</f>
        <v>Emrah Kulaklı</v>
      </c>
      <c r="E1363" s="803"/>
      <c r="F1363" s="803"/>
      <c r="G1363" s="803"/>
      <c r="H1363" s="802" t="str">
        <f>H1291</f>
        <v>Emrullah Yavaş</v>
      </c>
      <c r="I1363" s="804"/>
    </row>
    <row r="1364" spans="2:9" s="245" customFormat="1" ht="10.199999999999999">
      <c r="B1364" s="800"/>
      <c r="C1364" s="801"/>
      <c r="D1364" s="802" t="str">
        <f>D1292</f>
        <v>İnşaat Mühendisi</v>
      </c>
      <c r="E1364" s="803"/>
      <c r="F1364" s="803"/>
      <c r="G1364" s="803"/>
      <c r="H1364" s="802" t="str">
        <f>H1292</f>
        <v>İnşaat Mühendisi</v>
      </c>
      <c r="I1364" s="804"/>
    </row>
    <row r="1365" spans="2:9" s="245" customFormat="1" ht="10.199999999999999">
      <c r="B1365" s="800"/>
      <c r="C1365" s="801"/>
      <c r="D1365" s="259"/>
      <c r="H1365" s="259"/>
      <c r="I1365" s="254"/>
    </row>
    <row r="1366" spans="2:9" s="245" customFormat="1" ht="10.199999999999999">
      <c r="B1366" s="253"/>
      <c r="D1366" s="259"/>
      <c r="H1366" s="259"/>
      <c r="I1366" s="254"/>
    </row>
    <row r="1367" spans="2:9" s="245" customFormat="1" ht="10.8" thickBot="1">
      <c r="B1367" s="255"/>
      <c r="C1367" s="256"/>
      <c r="D1367" s="260"/>
      <c r="E1367" s="256"/>
      <c r="F1367" s="256"/>
      <c r="G1367" s="256"/>
      <c r="H1367" s="260"/>
      <c r="I1367" s="257"/>
    </row>
    <row r="1368" spans="2:9" s="245" customFormat="1" ht="6" customHeight="1" thickTop="1"/>
    <row r="1369" spans="2:9" ht="3.75" customHeight="1"/>
    <row r="1370" spans="2:9" ht="9.75" customHeight="1" thickBot="1">
      <c r="B1370" s="246"/>
      <c r="C1370" s="246"/>
      <c r="D1370" s="245"/>
      <c r="H1370" s="247" t="s">
        <v>232</v>
      </c>
      <c r="I1370" s="248">
        <f>I1298+1</f>
        <v>19</v>
      </c>
    </row>
    <row r="1371" spans="2:9" s="244" customFormat="1" ht="12" customHeight="1" thickTop="1">
      <c r="B1371" s="278" t="s">
        <v>6</v>
      </c>
      <c r="C1371" s="760" t="str">
        <f>C1299</f>
        <v>:FARSYAPI</v>
      </c>
      <c r="D1371" s="760"/>
      <c r="E1371" s="760"/>
      <c r="F1371" s="760"/>
      <c r="G1371" s="760"/>
      <c r="H1371" s="760"/>
      <c r="I1371" s="761"/>
    </row>
    <row r="1372" spans="2:9" s="244" customFormat="1" ht="12">
      <c r="B1372" s="279" t="s">
        <v>5</v>
      </c>
      <c r="C1372" s="783" t="str">
        <f t="shared" ref="C1372:C1375" si="56">C1300</f>
        <v>:YENİ YAPI</v>
      </c>
      <c r="D1372" s="783"/>
      <c r="E1372" s="783"/>
      <c r="F1372" s="783"/>
      <c r="G1372" s="783"/>
      <c r="H1372" s="783"/>
      <c r="I1372" s="784"/>
    </row>
    <row r="1373" spans="2:9" s="244" customFormat="1" ht="12" customHeight="1">
      <c r="B1373" s="279" t="s">
        <v>230</v>
      </c>
      <c r="C1373" s="785" t="str">
        <f t="shared" si="56"/>
        <v xml:space="preserve">:PANDROS </v>
      </c>
      <c r="D1373" s="785"/>
      <c r="E1373" s="785"/>
      <c r="F1373" s="785"/>
      <c r="G1373" s="785"/>
      <c r="H1373" s="785"/>
      <c r="I1373" s="786"/>
    </row>
    <row r="1374" spans="2:9" s="244" customFormat="1" ht="12" customHeight="1">
      <c r="B1374" s="279" t="s">
        <v>231</v>
      </c>
      <c r="C1374" s="783" t="str">
        <f t="shared" si="56"/>
        <v>:İNCE İŞLER</v>
      </c>
      <c r="D1374" s="783"/>
      <c r="E1374" s="783"/>
      <c r="F1374" s="783"/>
      <c r="G1374" s="783"/>
      <c r="H1374" s="783"/>
      <c r="I1374" s="784"/>
    </row>
    <row r="1375" spans="2:9" s="244" customFormat="1" ht="33" customHeight="1">
      <c r="B1375" s="280" t="s">
        <v>228</v>
      </c>
      <c r="C1375" s="787" t="str">
        <f t="shared" si="56"/>
        <v>:Elektrik Kesintisi</v>
      </c>
      <c r="D1375" s="787"/>
      <c r="E1375" s="787"/>
      <c r="F1375" s="787"/>
      <c r="G1375" s="787"/>
      <c r="H1375" s="787"/>
      <c r="I1375" s="788"/>
    </row>
    <row r="1376" spans="2:9" s="244" customFormat="1" ht="12.6" thickBot="1">
      <c r="B1376" s="281" t="s">
        <v>9</v>
      </c>
      <c r="C1376" s="282" t="str">
        <f>C1304</f>
        <v>:KES.05</v>
      </c>
      <c r="D1376" s="283" t="s">
        <v>1</v>
      </c>
      <c r="E1376" s="283" t="str">
        <f>E1304</f>
        <v>:pkt</v>
      </c>
      <c r="F1376" s="283"/>
      <c r="G1376" s="283"/>
      <c r="H1376" s="283" t="s">
        <v>198</v>
      </c>
      <c r="I1376" s="284" t="str">
        <f>I1304</f>
        <v>:1TL</v>
      </c>
    </row>
    <row r="1377" spans="2:10" s="249" customFormat="1" ht="24" customHeight="1" thickTop="1" thickBot="1">
      <c r="B1377" s="789" t="s">
        <v>229</v>
      </c>
      <c r="C1377" s="790"/>
      <c r="D1377" s="790"/>
      <c r="E1377" s="790"/>
      <c r="F1377" s="790"/>
      <c r="G1377" s="790"/>
      <c r="H1377" s="790"/>
      <c r="I1377" s="791"/>
    </row>
    <row r="1378" spans="2:10" s="244" customFormat="1" ht="12.6" thickTop="1">
      <c r="B1378" s="792" t="s">
        <v>223</v>
      </c>
      <c r="C1378" s="793"/>
      <c r="D1378" s="793" t="s">
        <v>145</v>
      </c>
      <c r="E1378" s="793"/>
      <c r="F1378" s="793"/>
      <c r="G1378" s="793"/>
      <c r="H1378" s="796" t="s">
        <v>3</v>
      </c>
      <c r="I1378" s="797"/>
    </row>
    <row r="1379" spans="2:10" s="244" customFormat="1" ht="12">
      <c r="B1379" s="794"/>
      <c r="C1379" s="795"/>
      <c r="D1379" s="251" t="s">
        <v>147</v>
      </c>
      <c r="E1379" s="251" t="s">
        <v>224</v>
      </c>
      <c r="F1379" s="251" t="s">
        <v>225</v>
      </c>
      <c r="G1379" s="251" t="s">
        <v>148</v>
      </c>
      <c r="H1379" s="258" t="s">
        <v>226</v>
      </c>
      <c r="I1379" s="252" t="s">
        <v>227</v>
      </c>
      <c r="J1379" s="250"/>
    </row>
    <row r="1380" spans="2:10" s="244" customFormat="1" ht="12">
      <c r="B1380" s="781" t="s">
        <v>237</v>
      </c>
      <c r="C1380" s="782"/>
      <c r="D1380" s="261"/>
      <c r="E1380" s="262"/>
      <c r="F1380" s="262"/>
      <c r="G1380" s="263"/>
      <c r="H1380" s="264"/>
      <c r="I1380" s="265">
        <f>H1360</f>
        <v>0</v>
      </c>
      <c r="J1380" s="250"/>
    </row>
    <row r="1381" spans="2:10" s="245" customFormat="1" ht="10.199999999999999">
      <c r="B1381" s="756"/>
      <c r="C1381" s="757"/>
      <c r="D1381" s="266"/>
      <c r="E1381" s="267"/>
      <c r="F1381" s="267"/>
      <c r="G1381" s="268"/>
      <c r="H1381" s="269">
        <f>ROUND(IF(MID(B1381,1,5)="MİNHA",PRODUCT(D1381:G1381),0),3)</f>
        <v>0</v>
      </c>
      <c r="I1381" s="270">
        <f>ROUND(IF(MID(B1381,1,5)&lt;&gt;"MİNHA",PRODUCT(D1381:G1381),0),3)</f>
        <v>0</v>
      </c>
    </row>
    <row r="1382" spans="2:10" s="245" customFormat="1" ht="10.199999999999999">
      <c r="B1382" s="756"/>
      <c r="C1382" s="757"/>
      <c r="D1382" s="266"/>
      <c r="E1382" s="267"/>
      <c r="F1382" s="267"/>
      <c r="G1382" s="268"/>
      <c r="H1382" s="269">
        <f t="shared" ref="H1382:H1430" si="57">ROUND(IF(MID(B1382,1,5)="MİNHA",PRODUCT(D1382:G1382),0),3)</f>
        <v>0</v>
      </c>
      <c r="I1382" s="270">
        <f t="shared" ref="I1382:I1430" si="58">ROUND(IF(MID(B1382,1,5)&lt;&gt;"MİNHA",PRODUCT(D1382:G1382),0),3)</f>
        <v>0</v>
      </c>
    </row>
    <row r="1383" spans="2:10" s="245" customFormat="1" ht="10.199999999999999">
      <c r="B1383" s="756"/>
      <c r="C1383" s="757"/>
      <c r="D1383" s="266"/>
      <c r="E1383" s="267"/>
      <c r="F1383" s="267"/>
      <c r="G1383" s="268"/>
      <c r="H1383" s="269">
        <f t="shared" si="57"/>
        <v>0</v>
      </c>
      <c r="I1383" s="270">
        <f t="shared" si="58"/>
        <v>0</v>
      </c>
    </row>
    <row r="1384" spans="2:10" s="245" customFormat="1" ht="10.199999999999999">
      <c r="B1384" s="756"/>
      <c r="C1384" s="757"/>
      <c r="D1384" s="266"/>
      <c r="E1384" s="267"/>
      <c r="F1384" s="267"/>
      <c r="G1384" s="268"/>
      <c r="H1384" s="269">
        <f t="shared" si="57"/>
        <v>0</v>
      </c>
      <c r="I1384" s="270">
        <f t="shared" si="58"/>
        <v>0</v>
      </c>
    </row>
    <row r="1385" spans="2:10" s="245" customFormat="1" ht="10.199999999999999">
      <c r="B1385" s="756"/>
      <c r="C1385" s="757"/>
      <c r="D1385" s="266"/>
      <c r="E1385" s="267"/>
      <c r="F1385" s="267"/>
      <c r="G1385" s="268"/>
      <c r="H1385" s="269">
        <f t="shared" si="57"/>
        <v>0</v>
      </c>
      <c r="I1385" s="270">
        <f t="shared" si="58"/>
        <v>0</v>
      </c>
    </row>
    <row r="1386" spans="2:10" s="245" customFormat="1" ht="10.199999999999999">
      <c r="B1386" s="756"/>
      <c r="C1386" s="757"/>
      <c r="D1386" s="266"/>
      <c r="E1386" s="267"/>
      <c r="F1386" s="267"/>
      <c r="G1386" s="268"/>
      <c r="H1386" s="269">
        <f t="shared" si="57"/>
        <v>0</v>
      </c>
      <c r="I1386" s="270">
        <f t="shared" si="58"/>
        <v>0</v>
      </c>
    </row>
    <row r="1387" spans="2:10" s="245" customFormat="1" ht="10.199999999999999">
      <c r="B1387" s="756"/>
      <c r="C1387" s="757"/>
      <c r="D1387" s="266"/>
      <c r="E1387" s="267"/>
      <c r="F1387" s="267"/>
      <c r="G1387" s="268"/>
      <c r="H1387" s="269">
        <f t="shared" si="57"/>
        <v>0</v>
      </c>
      <c r="I1387" s="270">
        <f t="shared" si="58"/>
        <v>0</v>
      </c>
    </row>
    <row r="1388" spans="2:10" s="245" customFormat="1" ht="10.199999999999999">
      <c r="B1388" s="756"/>
      <c r="C1388" s="757"/>
      <c r="D1388" s="266"/>
      <c r="E1388" s="267"/>
      <c r="F1388" s="267"/>
      <c r="G1388" s="268"/>
      <c r="H1388" s="269">
        <f t="shared" si="57"/>
        <v>0</v>
      </c>
      <c r="I1388" s="270">
        <f t="shared" si="58"/>
        <v>0</v>
      </c>
    </row>
    <row r="1389" spans="2:10" s="245" customFormat="1" ht="10.199999999999999">
      <c r="B1389" s="756"/>
      <c r="C1389" s="757"/>
      <c r="D1389" s="266"/>
      <c r="E1389" s="267"/>
      <c r="F1389" s="267"/>
      <c r="G1389" s="268"/>
      <c r="H1389" s="269">
        <f t="shared" si="57"/>
        <v>0</v>
      </c>
      <c r="I1389" s="270">
        <f t="shared" si="58"/>
        <v>0</v>
      </c>
    </row>
    <row r="1390" spans="2:10" s="245" customFormat="1" ht="10.199999999999999">
      <c r="B1390" s="756"/>
      <c r="C1390" s="757"/>
      <c r="D1390" s="266"/>
      <c r="E1390" s="267"/>
      <c r="F1390" s="267"/>
      <c r="G1390" s="268"/>
      <c r="H1390" s="269">
        <f t="shared" si="57"/>
        <v>0</v>
      </c>
      <c r="I1390" s="270">
        <f t="shared" si="58"/>
        <v>0</v>
      </c>
    </row>
    <row r="1391" spans="2:10" s="245" customFormat="1" ht="10.199999999999999">
      <c r="B1391" s="756"/>
      <c r="C1391" s="757"/>
      <c r="D1391" s="266"/>
      <c r="E1391" s="267"/>
      <c r="F1391" s="267"/>
      <c r="G1391" s="268"/>
      <c r="H1391" s="269">
        <f t="shared" si="57"/>
        <v>0</v>
      </c>
      <c r="I1391" s="270">
        <f t="shared" si="58"/>
        <v>0</v>
      </c>
    </row>
    <row r="1392" spans="2:10" s="245" customFormat="1" ht="10.199999999999999">
      <c r="B1392" s="756"/>
      <c r="C1392" s="757"/>
      <c r="D1392" s="266"/>
      <c r="E1392" s="267"/>
      <c r="F1392" s="267"/>
      <c r="G1392" s="268"/>
      <c r="H1392" s="269">
        <f t="shared" si="57"/>
        <v>0</v>
      </c>
      <c r="I1392" s="270">
        <f t="shared" si="58"/>
        <v>0</v>
      </c>
    </row>
    <row r="1393" spans="2:9" s="245" customFormat="1" ht="10.199999999999999">
      <c r="B1393" s="756"/>
      <c r="C1393" s="757"/>
      <c r="D1393" s="266"/>
      <c r="E1393" s="267"/>
      <c r="F1393" s="267"/>
      <c r="G1393" s="268"/>
      <c r="H1393" s="269">
        <f t="shared" si="57"/>
        <v>0</v>
      </c>
      <c r="I1393" s="270">
        <f t="shared" si="58"/>
        <v>0</v>
      </c>
    </row>
    <row r="1394" spans="2:9" s="245" customFormat="1" ht="10.199999999999999">
      <c r="B1394" s="756"/>
      <c r="C1394" s="757"/>
      <c r="D1394" s="266"/>
      <c r="E1394" s="267"/>
      <c r="F1394" s="267"/>
      <c r="G1394" s="268"/>
      <c r="H1394" s="269">
        <f t="shared" si="57"/>
        <v>0</v>
      </c>
      <c r="I1394" s="270">
        <f t="shared" si="58"/>
        <v>0</v>
      </c>
    </row>
    <row r="1395" spans="2:9" s="245" customFormat="1" ht="10.199999999999999">
      <c r="B1395" s="756"/>
      <c r="C1395" s="757"/>
      <c r="D1395" s="266"/>
      <c r="E1395" s="267"/>
      <c r="F1395" s="267"/>
      <c r="G1395" s="268"/>
      <c r="H1395" s="269">
        <f t="shared" si="57"/>
        <v>0</v>
      </c>
      <c r="I1395" s="270">
        <f t="shared" si="58"/>
        <v>0</v>
      </c>
    </row>
    <row r="1396" spans="2:9" s="245" customFormat="1" ht="10.199999999999999">
      <c r="B1396" s="756"/>
      <c r="C1396" s="757"/>
      <c r="D1396" s="266"/>
      <c r="E1396" s="267"/>
      <c r="F1396" s="267"/>
      <c r="G1396" s="268"/>
      <c r="H1396" s="269">
        <f t="shared" si="57"/>
        <v>0</v>
      </c>
      <c r="I1396" s="270">
        <f t="shared" si="58"/>
        <v>0</v>
      </c>
    </row>
    <row r="1397" spans="2:9" s="245" customFormat="1" ht="10.199999999999999">
      <c r="B1397" s="756"/>
      <c r="C1397" s="757"/>
      <c r="D1397" s="266"/>
      <c r="E1397" s="267"/>
      <c r="F1397" s="267"/>
      <c r="G1397" s="268"/>
      <c r="H1397" s="269">
        <f t="shared" si="57"/>
        <v>0</v>
      </c>
      <c r="I1397" s="270">
        <f t="shared" si="58"/>
        <v>0</v>
      </c>
    </row>
    <row r="1398" spans="2:9" s="245" customFormat="1" ht="10.199999999999999">
      <c r="B1398" s="756"/>
      <c r="C1398" s="757"/>
      <c r="D1398" s="266"/>
      <c r="E1398" s="267"/>
      <c r="F1398" s="267"/>
      <c r="G1398" s="268"/>
      <c r="H1398" s="269">
        <f t="shared" si="57"/>
        <v>0</v>
      </c>
      <c r="I1398" s="270">
        <f t="shared" si="58"/>
        <v>0</v>
      </c>
    </row>
    <row r="1399" spans="2:9" s="245" customFormat="1" ht="10.199999999999999">
      <c r="B1399" s="756"/>
      <c r="C1399" s="757"/>
      <c r="D1399" s="266"/>
      <c r="E1399" s="267"/>
      <c r="F1399" s="267"/>
      <c r="G1399" s="268"/>
      <c r="H1399" s="269">
        <f t="shared" si="57"/>
        <v>0</v>
      </c>
      <c r="I1399" s="270">
        <f t="shared" si="58"/>
        <v>0</v>
      </c>
    </row>
    <row r="1400" spans="2:9" s="245" customFormat="1" ht="10.199999999999999">
      <c r="B1400" s="756"/>
      <c r="C1400" s="757"/>
      <c r="D1400" s="266"/>
      <c r="E1400" s="267"/>
      <c r="F1400" s="267"/>
      <c r="G1400" s="268"/>
      <c r="H1400" s="269">
        <f t="shared" si="57"/>
        <v>0</v>
      </c>
      <c r="I1400" s="270">
        <f t="shared" si="58"/>
        <v>0</v>
      </c>
    </row>
    <row r="1401" spans="2:9" s="245" customFormat="1" ht="10.199999999999999">
      <c r="B1401" s="756"/>
      <c r="C1401" s="757"/>
      <c r="D1401" s="266"/>
      <c r="E1401" s="267"/>
      <c r="F1401" s="267"/>
      <c r="G1401" s="268"/>
      <c r="H1401" s="269">
        <f t="shared" si="57"/>
        <v>0</v>
      </c>
      <c r="I1401" s="270">
        <f t="shared" si="58"/>
        <v>0</v>
      </c>
    </row>
    <row r="1402" spans="2:9" s="245" customFormat="1" ht="10.199999999999999">
      <c r="B1402" s="756"/>
      <c r="C1402" s="757"/>
      <c r="D1402" s="266"/>
      <c r="E1402" s="267"/>
      <c r="F1402" s="267"/>
      <c r="G1402" s="268"/>
      <c r="H1402" s="269">
        <f t="shared" si="57"/>
        <v>0</v>
      </c>
      <c r="I1402" s="270">
        <f t="shared" si="58"/>
        <v>0</v>
      </c>
    </row>
    <row r="1403" spans="2:9" s="245" customFormat="1" ht="10.199999999999999">
      <c r="B1403" s="756"/>
      <c r="C1403" s="757"/>
      <c r="D1403" s="266"/>
      <c r="E1403" s="267"/>
      <c r="F1403" s="267"/>
      <c r="G1403" s="268"/>
      <c r="H1403" s="269">
        <f t="shared" si="57"/>
        <v>0</v>
      </c>
      <c r="I1403" s="270">
        <f t="shared" si="58"/>
        <v>0</v>
      </c>
    </row>
    <row r="1404" spans="2:9" s="245" customFormat="1" ht="10.199999999999999">
      <c r="B1404" s="756"/>
      <c r="C1404" s="757"/>
      <c r="D1404" s="266"/>
      <c r="E1404" s="267"/>
      <c r="F1404" s="267"/>
      <c r="G1404" s="268"/>
      <c r="H1404" s="269">
        <f t="shared" si="57"/>
        <v>0</v>
      </c>
      <c r="I1404" s="270">
        <f t="shared" si="58"/>
        <v>0</v>
      </c>
    </row>
    <row r="1405" spans="2:9" s="245" customFormat="1" ht="10.199999999999999">
      <c r="B1405" s="756"/>
      <c r="C1405" s="757"/>
      <c r="D1405" s="266"/>
      <c r="E1405" s="267"/>
      <c r="F1405" s="267"/>
      <c r="G1405" s="268"/>
      <c r="H1405" s="269">
        <f t="shared" si="57"/>
        <v>0</v>
      </c>
      <c r="I1405" s="270">
        <f t="shared" si="58"/>
        <v>0</v>
      </c>
    </row>
    <row r="1406" spans="2:9" s="245" customFormat="1" ht="10.199999999999999">
      <c r="B1406" s="756"/>
      <c r="C1406" s="757"/>
      <c r="D1406" s="266"/>
      <c r="E1406" s="267"/>
      <c r="F1406" s="267"/>
      <c r="G1406" s="268"/>
      <c r="H1406" s="269">
        <f t="shared" si="57"/>
        <v>0</v>
      </c>
      <c r="I1406" s="270">
        <f t="shared" si="58"/>
        <v>0</v>
      </c>
    </row>
    <row r="1407" spans="2:9" s="245" customFormat="1" ht="10.199999999999999">
      <c r="B1407" s="756"/>
      <c r="C1407" s="757"/>
      <c r="D1407" s="266"/>
      <c r="E1407" s="267"/>
      <c r="F1407" s="267"/>
      <c r="G1407" s="268"/>
      <c r="H1407" s="269">
        <f t="shared" si="57"/>
        <v>0</v>
      </c>
      <c r="I1407" s="270">
        <f t="shared" si="58"/>
        <v>0</v>
      </c>
    </row>
    <row r="1408" spans="2:9" s="245" customFormat="1" ht="10.199999999999999">
      <c r="B1408" s="756"/>
      <c r="C1408" s="757"/>
      <c r="D1408" s="266"/>
      <c r="E1408" s="267"/>
      <c r="F1408" s="267"/>
      <c r="G1408" s="268"/>
      <c r="H1408" s="269">
        <f t="shared" si="57"/>
        <v>0</v>
      </c>
      <c r="I1408" s="270">
        <f t="shared" si="58"/>
        <v>0</v>
      </c>
    </row>
    <row r="1409" spans="2:9" s="245" customFormat="1" ht="10.199999999999999">
      <c r="B1409" s="756"/>
      <c r="C1409" s="757"/>
      <c r="D1409" s="266"/>
      <c r="E1409" s="267"/>
      <c r="F1409" s="267"/>
      <c r="G1409" s="268"/>
      <c r="H1409" s="269">
        <f t="shared" si="57"/>
        <v>0</v>
      </c>
      <c r="I1409" s="270">
        <f t="shared" si="58"/>
        <v>0</v>
      </c>
    </row>
    <row r="1410" spans="2:9" s="245" customFormat="1" ht="10.199999999999999">
      <c r="B1410" s="756"/>
      <c r="C1410" s="757"/>
      <c r="D1410" s="266"/>
      <c r="E1410" s="267"/>
      <c r="F1410" s="267"/>
      <c r="G1410" s="268"/>
      <c r="H1410" s="269">
        <f t="shared" si="57"/>
        <v>0</v>
      </c>
      <c r="I1410" s="270">
        <f t="shared" si="58"/>
        <v>0</v>
      </c>
    </row>
    <row r="1411" spans="2:9" s="245" customFormat="1" ht="10.199999999999999">
      <c r="B1411" s="756"/>
      <c r="C1411" s="757"/>
      <c r="D1411" s="266"/>
      <c r="E1411" s="267"/>
      <c r="F1411" s="267"/>
      <c r="G1411" s="268"/>
      <c r="H1411" s="269">
        <f t="shared" si="57"/>
        <v>0</v>
      </c>
      <c r="I1411" s="270">
        <f t="shared" si="58"/>
        <v>0</v>
      </c>
    </row>
    <row r="1412" spans="2:9" s="245" customFormat="1" ht="10.199999999999999">
      <c r="B1412" s="756"/>
      <c r="C1412" s="757"/>
      <c r="D1412" s="266"/>
      <c r="E1412" s="267"/>
      <c r="F1412" s="267"/>
      <c r="G1412" s="268"/>
      <c r="H1412" s="269">
        <f t="shared" si="57"/>
        <v>0</v>
      </c>
      <c r="I1412" s="270">
        <f t="shared" si="58"/>
        <v>0</v>
      </c>
    </row>
    <row r="1413" spans="2:9" s="245" customFormat="1" ht="10.199999999999999">
      <c r="B1413" s="756"/>
      <c r="C1413" s="757"/>
      <c r="D1413" s="266"/>
      <c r="E1413" s="267"/>
      <c r="F1413" s="267"/>
      <c r="G1413" s="268"/>
      <c r="H1413" s="269">
        <f t="shared" si="57"/>
        <v>0</v>
      </c>
      <c r="I1413" s="270">
        <f t="shared" si="58"/>
        <v>0</v>
      </c>
    </row>
    <row r="1414" spans="2:9" s="245" customFormat="1" ht="10.199999999999999">
      <c r="B1414" s="756"/>
      <c r="C1414" s="757"/>
      <c r="D1414" s="266"/>
      <c r="E1414" s="267"/>
      <c r="F1414" s="267"/>
      <c r="G1414" s="268"/>
      <c r="H1414" s="269">
        <f t="shared" si="57"/>
        <v>0</v>
      </c>
      <c r="I1414" s="270">
        <f t="shared" si="58"/>
        <v>0</v>
      </c>
    </row>
    <row r="1415" spans="2:9" s="245" customFormat="1" ht="10.199999999999999">
      <c r="B1415" s="756"/>
      <c r="C1415" s="757"/>
      <c r="D1415" s="266"/>
      <c r="E1415" s="267"/>
      <c r="F1415" s="267"/>
      <c r="G1415" s="268"/>
      <c r="H1415" s="269">
        <f t="shared" si="57"/>
        <v>0</v>
      </c>
      <c r="I1415" s="270">
        <f t="shared" si="58"/>
        <v>0</v>
      </c>
    </row>
    <row r="1416" spans="2:9" s="245" customFormat="1" ht="10.199999999999999">
      <c r="B1416" s="756"/>
      <c r="C1416" s="757"/>
      <c r="D1416" s="266"/>
      <c r="E1416" s="267"/>
      <c r="F1416" s="267"/>
      <c r="G1416" s="268"/>
      <c r="H1416" s="269">
        <f t="shared" si="57"/>
        <v>0</v>
      </c>
      <c r="I1416" s="270">
        <f t="shared" si="58"/>
        <v>0</v>
      </c>
    </row>
    <row r="1417" spans="2:9" s="245" customFormat="1" ht="10.199999999999999">
      <c r="B1417" s="756"/>
      <c r="C1417" s="757"/>
      <c r="D1417" s="266"/>
      <c r="E1417" s="267"/>
      <c r="F1417" s="267"/>
      <c r="G1417" s="268"/>
      <c r="H1417" s="269">
        <f t="shared" si="57"/>
        <v>0</v>
      </c>
      <c r="I1417" s="270">
        <f t="shared" si="58"/>
        <v>0</v>
      </c>
    </row>
    <row r="1418" spans="2:9" s="245" customFormat="1" ht="10.199999999999999">
      <c r="B1418" s="756"/>
      <c r="C1418" s="757"/>
      <c r="D1418" s="266"/>
      <c r="E1418" s="267"/>
      <c r="F1418" s="267"/>
      <c r="G1418" s="268"/>
      <c r="H1418" s="269">
        <f t="shared" si="57"/>
        <v>0</v>
      </c>
      <c r="I1418" s="270">
        <f t="shared" si="58"/>
        <v>0</v>
      </c>
    </row>
    <row r="1419" spans="2:9" s="245" customFormat="1" ht="10.199999999999999">
      <c r="B1419" s="756"/>
      <c r="C1419" s="757"/>
      <c r="D1419" s="266"/>
      <c r="E1419" s="267"/>
      <c r="F1419" s="267"/>
      <c r="G1419" s="268"/>
      <c r="H1419" s="269">
        <f t="shared" si="57"/>
        <v>0</v>
      </c>
      <c r="I1419" s="270">
        <f t="shared" si="58"/>
        <v>0</v>
      </c>
    </row>
    <row r="1420" spans="2:9" s="245" customFormat="1" ht="10.199999999999999">
      <c r="B1420" s="756"/>
      <c r="C1420" s="757"/>
      <c r="D1420" s="266"/>
      <c r="E1420" s="267"/>
      <c r="F1420" s="267"/>
      <c r="G1420" s="268"/>
      <c r="H1420" s="269">
        <f t="shared" si="57"/>
        <v>0</v>
      </c>
      <c r="I1420" s="270">
        <f t="shared" si="58"/>
        <v>0</v>
      </c>
    </row>
    <row r="1421" spans="2:9" s="245" customFormat="1" ht="10.199999999999999">
      <c r="B1421" s="756"/>
      <c r="C1421" s="757"/>
      <c r="D1421" s="266"/>
      <c r="E1421" s="267"/>
      <c r="F1421" s="267"/>
      <c r="G1421" s="268"/>
      <c r="H1421" s="269">
        <f t="shared" si="57"/>
        <v>0</v>
      </c>
      <c r="I1421" s="270">
        <f t="shared" si="58"/>
        <v>0</v>
      </c>
    </row>
    <row r="1422" spans="2:9" s="245" customFormat="1" ht="10.199999999999999">
      <c r="B1422" s="756"/>
      <c r="C1422" s="757"/>
      <c r="D1422" s="266"/>
      <c r="E1422" s="267"/>
      <c r="F1422" s="267"/>
      <c r="G1422" s="268"/>
      <c r="H1422" s="269">
        <f t="shared" si="57"/>
        <v>0</v>
      </c>
      <c r="I1422" s="270">
        <f t="shared" si="58"/>
        <v>0</v>
      </c>
    </row>
    <row r="1423" spans="2:9" s="245" customFormat="1" ht="10.199999999999999">
      <c r="B1423" s="756"/>
      <c r="C1423" s="757"/>
      <c r="D1423" s="266"/>
      <c r="E1423" s="267"/>
      <c r="F1423" s="267"/>
      <c r="G1423" s="268"/>
      <c r="H1423" s="269">
        <f t="shared" si="57"/>
        <v>0</v>
      </c>
      <c r="I1423" s="270">
        <f t="shared" si="58"/>
        <v>0</v>
      </c>
    </row>
    <row r="1424" spans="2:9" s="245" customFormat="1" ht="10.199999999999999">
      <c r="B1424" s="756"/>
      <c r="C1424" s="757"/>
      <c r="D1424" s="266"/>
      <c r="E1424" s="267"/>
      <c r="F1424" s="267"/>
      <c r="G1424" s="268"/>
      <c r="H1424" s="269">
        <f t="shared" si="57"/>
        <v>0</v>
      </c>
      <c r="I1424" s="270">
        <f t="shared" si="58"/>
        <v>0</v>
      </c>
    </row>
    <row r="1425" spans="2:9" s="245" customFormat="1" ht="10.199999999999999">
      <c r="B1425" s="756"/>
      <c r="C1425" s="757"/>
      <c r="D1425" s="266"/>
      <c r="E1425" s="267"/>
      <c r="F1425" s="267"/>
      <c r="G1425" s="268"/>
      <c r="H1425" s="269">
        <f t="shared" si="57"/>
        <v>0</v>
      </c>
      <c r="I1425" s="270">
        <f t="shared" si="58"/>
        <v>0</v>
      </c>
    </row>
    <row r="1426" spans="2:9" s="245" customFormat="1" ht="10.199999999999999">
      <c r="B1426" s="756"/>
      <c r="C1426" s="757"/>
      <c r="D1426" s="266"/>
      <c r="E1426" s="267"/>
      <c r="F1426" s="267"/>
      <c r="G1426" s="268"/>
      <c r="H1426" s="269">
        <f t="shared" si="57"/>
        <v>0</v>
      </c>
      <c r="I1426" s="270">
        <f t="shared" si="58"/>
        <v>0</v>
      </c>
    </row>
    <row r="1427" spans="2:9" s="245" customFormat="1" ht="10.199999999999999">
      <c r="B1427" s="756"/>
      <c r="C1427" s="757"/>
      <c r="D1427" s="266"/>
      <c r="E1427" s="267"/>
      <c r="F1427" s="267"/>
      <c r="G1427" s="268"/>
      <c r="H1427" s="269">
        <f t="shared" si="57"/>
        <v>0</v>
      </c>
      <c r="I1427" s="270">
        <f t="shared" si="58"/>
        <v>0</v>
      </c>
    </row>
    <row r="1428" spans="2:9" s="245" customFormat="1" ht="10.199999999999999">
      <c r="B1428" s="756"/>
      <c r="C1428" s="757"/>
      <c r="D1428" s="266"/>
      <c r="E1428" s="267"/>
      <c r="F1428" s="267"/>
      <c r="G1428" s="268"/>
      <c r="H1428" s="269">
        <f t="shared" si="57"/>
        <v>0</v>
      </c>
      <c r="I1428" s="270">
        <f t="shared" si="58"/>
        <v>0</v>
      </c>
    </row>
    <row r="1429" spans="2:9" s="245" customFormat="1" ht="10.199999999999999">
      <c r="B1429" s="756"/>
      <c r="C1429" s="757"/>
      <c r="D1429" s="266"/>
      <c r="E1429" s="267"/>
      <c r="F1429" s="267"/>
      <c r="G1429" s="268"/>
      <c r="H1429" s="269">
        <f t="shared" si="57"/>
        <v>0</v>
      </c>
      <c r="I1429" s="270">
        <f t="shared" si="58"/>
        <v>0</v>
      </c>
    </row>
    <row r="1430" spans="2:9" s="245" customFormat="1" ht="10.199999999999999">
      <c r="B1430" s="758"/>
      <c r="C1430" s="759"/>
      <c r="D1430" s="271"/>
      <c r="E1430" s="272"/>
      <c r="F1430" s="272"/>
      <c r="G1430" s="273"/>
      <c r="H1430" s="274">
        <f t="shared" si="57"/>
        <v>0</v>
      </c>
      <c r="I1430" s="275">
        <f t="shared" si="58"/>
        <v>0</v>
      </c>
    </row>
    <row r="1431" spans="2:9" s="244" customFormat="1" ht="12">
      <c r="B1431" s="762" t="s">
        <v>233</v>
      </c>
      <c r="C1431" s="763"/>
      <c r="D1431" s="763"/>
      <c r="E1431" s="763"/>
      <c r="F1431" s="763"/>
      <c r="G1431" s="764"/>
      <c r="H1431" s="276">
        <f>ROUND(SUM(H1381:H1430),3)</f>
        <v>0</v>
      </c>
      <c r="I1431" s="277">
        <f>ROUND(SUM(I1381:I1430),3)</f>
        <v>0</v>
      </c>
    </row>
    <row r="1432" spans="2:9" s="244" customFormat="1" ht="12.6" thickBot="1">
      <c r="B1432" s="765" t="s">
        <v>234</v>
      </c>
      <c r="C1432" s="766"/>
      <c r="D1432" s="766"/>
      <c r="E1432" s="766"/>
      <c r="F1432" s="766"/>
      <c r="G1432" s="767"/>
      <c r="H1432" s="768">
        <f>ROUND(I1431-H1431+I1380,3)</f>
        <v>0</v>
      </c>
      <c r="I1432" s="769"/>
    </row>
    <row r="1433" spans="2:9" s="245" customFormat="1" ht="10.8" thickTop="1">
      <c r="B1433" s="770" t="s">
        <v>5</v>
      </c>
      <c r="C1433" s="771"/>
      <c r="D1433" s="774" t="s">
        <v>6</v>
      </c>
      <c r="E1433" s="775"/>
      <c r="F1433" s="775"/>
      <c r="G1433" s="775"/>
      <c r="H1433" s="775"/>
      <c r="I1433" s="776"/>
    </row>
    <row r="1434" spans="2:9" s="245" customFormat="1" ht="10.199999999999999">
      <c r="B1434" s="772"/>
      <c r="C1434" s="773"/>
      <c r="D1434" s="777" t="s">
        <v>235</v>
      </c>
      <c r="E1434" s="778"/>
      <c r="F1434" s="778"/>
      <c r="G1434" s="778"/>
      <c r="H1434" s="779" t="s">
        <v>236</v>
      </c>
      <c r="I1434" s="780"/>
    </row>
    <row r="1435" spans="2:9" s="245" customFormat="1" ht="10.199999999999999">
      <c r="B1435" s="798" t="str">
        <f>B1363</f>
        <v>YENİ YAPI</v>
      </c>
      <c r="C1435" s="799"/>
      <c r="D1435" s="802" t="str">
        <f>D1363</f>
        <v>Emrah Kulaklı</v>
      </c>
      <c r="E1435" s="803"/>
      <c r="F1435" s="803"/>
      <c r="G1435" s="803"/>
      <c r="H1435" s="802" t="str">
        <f>H1363</f>
        <v>Emrullah Yavaş</v>
      </c>
      <c r="I1435" s="804"/>
    </row>
    <row r="1436" spans="2:9" s="245" customFormat="1" ht="10.199999999999999">
      <c r="B1436" s="800"/>
      <c r="C1436" s="801"/>
      <c r="D1436" s="802" t="str">
        <f>D1364</f>
        <v>İnşaat Mühendisi</v>
      </c>
      <c r="E1436" s="803"/>
      <c r="F1436" s="803"/>
      <c r="G1436" s="803"/>
      <c r="H1436" s="802" t="str">
        <f>H1364</f>
        <v>İnşaat Mühendisi</v>
      </c>
      <c r="I1436" s="804"/>
    </row>
    <row r="1437" spans="2:9" s="245" customFormat="1" ht="10.199999999999999">
      <c r="B1437" s="800"/>
      <c r="C1437" s="801"/>
      <c r="D1437" s="259"/>
      <c r="H1437" s="259"/>
      <c r="I1437" s="254"/>
    </row>
    <row r="1438" spans="2:9" s="245" customFormat="1" ht="10.199999999999999">
      <c r="B1438" s="253"/>
      <c r="D1438" s="259"/>
      <c r="H1438" s="259"/>
      <c r="I1438" s="254"/>
    </row>
    <row r="1439" spans="2:9" s="245" customFormat="1" ht="10.8" thickBot="1">
      <c r="B1439" s="255"/>
      <c r="C1439" s="256"/>
      <c r="D1439" s="260"/>
      <c r="E1439" s="256"/>
      <c r="F1439" s="256"/>
      <c r="G1439" s="256"/>
      <c r="H1439" s="260"/>
      <c r="I1439" s="257"/>
    </row>
    <row r="1440" spans="2:9" s="245" customFormat="1" ht="6" customHeight="1" thickTop="1"/>
  </sheetData>
  <mergeCells count="1440">
    <mergeCell ref="D65:I65"/>
    <mergeCell ref="D66:G66"/>
    <mergeCell ref="H66:I66"/>
    <mergeCell ref="B67:C69"/>
    <mergeCell ref="D67:G67"/>
    <mergeCell ref="H67:I67"/>
    <mergeCell ref="D68:G68"/>
    <mergeCell ref="H68:I68"/>
    <mergeCell ref="B10:C11"/>
    <mergeCell ref="D10:G10"/>
    <mergeCell ref="H10:I10"/>
    <mergeCell ref="B12:C12"/>
    <mergeCell ref="B63:G63"/>
    <mergeCell ref="B64:G64"/>
    <mergeCell ref="H64:I64"/>
    <mergeCell ref="C3:I3"/>
    <mergeCell ref="C4:I4"/>
    <mergeCell ref="C5:I5"/>
    <mergeCell ref="C6:I6"/>
    <mergeCell ref="C7:I7"/>
    <mergeCell ref="B9:I9"/>
    <mergeCell ref="B21:C21"/>
    <mergeCell ref="B20:C20"/>
    <mergeCell ref="B19:C19"/>
    <mergeCell ref="B18:C18"/>
    <mergeCell ref="B17:C17"/>
    <mergeCell ref="B16:C16"/>
    <mergeCell ref="B15:C15"/>
    <mergeCell ref="B14:C14"/>
    <mergeCell ref="B13:C13"/>
    <mergeCell ref="B35:C35"/>
    <mergeCell ref="B34:C34"/>
    <mergeCell ref="D137:I137"/>
    <mergeCell ref="D138:G138"/>
    <mergeCell ref="H138:I138"/>
    <mergeCell ref="B139:C141"/>
    <mergeCell ref="D139:G139"/>
    <mergeCell ref="H139:I139"/>
    <mergeCell ref="D140:G140"/>
    <mergeCell ref="H140:I140"/>
    <mergeCell ref="B82:C83"/>
    <mergeCell ref="D82:G82"/>
    <mergeCell ref="H82:I82"/>
    <mergeCell ref="B84:C84"/>
    <mergeCell ref="B135:G135"/>
    <mergeCell ref="B136:G136"/>
    <mergeCell ref="H136:I136"/>
    <mergeCell ref="C75:I75"/>
    <mergeCell ref="C76:I76"/>
    <mergeCell ref="C77:I77"/>
    <mergeCell ref="C78:I78"/>
    <mergeCell ref="C79:I79"/>
    <mergeCell ref="B81:I81"/>
    <mergeCell ref="B109:C109"/>
    <mergeCell ref="B108:C108"/>
    <mergeCell ref="B107:C107"/>
    <mergeCell ref="B106:C106"/>
    <mergeCell ref="B105:C105"/>
    <mergeCell ref="B104:C104"/>
    <mergeCell ref="B103:C103"/>
    <mergeCell ref="B102:C102"/>
    <mergeCell ref="B101:C101"/>
    <mergeCell ref="B100:C100"/>
    <mergeCell ref="B99:C99"/>
    <mergeCell ref="D209:I209"/>
    <mergeCell ref="D210:G210"/>
    <mergeCell ref="H210:I210"/>
    <mergeCell ref="B211:C213"/>
    <mergeCell ref="D211:G211"/>
    <mergeCell ref="H211:I211"/>
    <mergeCell ref="D212:G212"/>
    <mergeCell ref="H212:I212"/>
    <mergeCell ref="B154:C155"/>
    <mergeCell ref="D154:G154"/>
    <mergeCell ref="H154:I154"/>
    <mergeCell ref="B156:C156"/>
    <mergeCell ref="B207:G207"/>
    <mergeCell ref="B208:G208"/>
    <mergeCell ref="H208:I208"/>
    <mergeCell ref="C147:I147"/>
    <mergeCell ref="C148:I148"/>
    <mergeCell ref="C149:I149"/>
    <mergeCell ref="C150:I150"/>
    <mergeCell ref="C151:I151"/>
    <mergeCell ref="B153:I153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D281:I281"/>
    <mergeCell ref="D282:G282"/>
    <mergeCell ref="H282:I282"/>
    <mergeCell ref="B283:C285"/>
    <mergeCell ref="D283:G283"/>
    <mergeCell ref="H283:I283"/>
    <mergeCell ref="D284:G284"/>
    <mergeCell ref="H284:I284"/>
    <mergeCell ref="B226:C227"/>
    <mergeCell ref="D226:G226"/>
    <mergeCell ref="H226:I226"/>
    <mergeCell ref="B228:C228"/>
    <mergeCell ref="B279:G279"/>
    <mergeCell ref="B280:G280"/>
    <mergeCell ref="H280:I280"/>
    <mergeCell ref="C219:I219"/>
    <mergeCell ref="C220:I220"/>
    <mergeCell ref="C221:I221"/>
    <mergeCell ref="C222:I222"/>
    <mergeCell ref="C223:I223"/>
    <mergeCell ref="B225:I22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D353:I353"/>
    <mergeCell ref="D354:G354"/>
    <mergeCell ref="H354:I354"/>
    <mergeCell ref="B355:C357"/>
    <mergeCell ref="D355:G355"/>
    <mergeCell ref="H355:I355"/>
    <mergeCell ref="D356:G356"/>
    <mergeCell ref="H356:I356"/>
    <mergeCell ref="B298:C299"/>
    <mergeCell ref="D298:G298"/>
    <mergeCell ref="H298:I298"/>
    <mergeCell ref="B300:C300"/>
    <mergeCell ref="B351:G351"/>
    <mergeCell ref="B352:G352"/>
    <mergeCell ref="H352:I352"/>
    <mergeCell ref="C291:I291"/>
    <mergeCell ref="C292:I292"/>
    <mergeCell ref="C293:I293"/>
    <mergeCell ref="C294:I294"/>
    <mergeCell ref="C295:I295"/>
    <mergeCell ref="B297:I297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D425:I425"/>
    <mergeCell ref="D426:G426"/>
    <mergeCell ref="H426:I426"/>
    <mergeCell ref="B427:C429"/>
    <mergeCell ref="D427:G427"/>
    <mergeCell ref="H427:I427"/>
    <mergeCell ref="D428:G428"/>
    <mergeCell ref="H428:I428"/>
    <mergeCell ref="B370:C371"/>
    <mergeCell ref="D370:G370"/>
    <mergeCell ref="H370:I370"/>
    <mergeCell ref="B372:C372"/>
    <mergeCell ref="B423:G423"/>
    <mergeCell ref="B424:G424"/>
    <mergeCell ref="H424:I424"/>
    <mergeCell ref="C363:I363"/>
    <mergeCell ref="C364:I364"/>
    <mergeCell ref="C365:I365"/>
    <mergeCell ref="C366:I366"/>
    <mergeCell ref="C367:I367"/>
    <mergeCell ref="B369:I369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D497:I497"/>
    <mergeCell ref="D498:G498"/>
    <mergeCell ref="H498:I498"/>
    <mergeCell ref="B499:C501"/>
    <mergeCell ref="D499:G499"/>
    <mergeCell ref="H499:I499"/>
    <mergeCell ref="D500:G500"/>
    <mergeCell ref="H500:I500"/>
    <mergeCell ref="B442:C443"/>
    <mergeCell ref="D442:G442"/>
    <mergeCell ref="H442:I442"/>
    <mergeCell ref="B444:C444"/>
    <mergeCell ref="B495:G495"/>
    <mergeCell ref="B496:G496"/>
    <mergeCell ref="H496:I496"/>
    <mergeCell ref="C435:I435"/>
    <mergeCell ref="C436:I436"/>
    <mergeCell ref="C437:I437"/>
    <mergeCell ref="C438:I438"/>
    <mergeCell ref="C439:I439"/>
    <mergeCell ref="B441:I44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D569:I569"/>
    <mergeCell ref="D570:G570"/>
    <mergeCell ref="H570:I570"/>
    <mergeCell ref="B571:C573"/>
    <mergeCell ref="D571:G571"/>
    <mergeCell ref="H571:I571"/>
    <mergeCell ref="D572:G572"/>
    <mergeCell ref="H572:I572"/>
    <mergeCell ref="B514:C515"/>
    <mergeCell ref="D514:G514"/>
    <mergeCell ref="H514:I514"/>
    <mergeCell ref="B516:C516"/>
    <mergeCell ref="B567:G567"/>
    <mergeCell ref="B568:G568"/>
    <mergeCell ref="H568:I568"/>
    <mergeCell ref="C507:I507"/>
    <mergeCell ref="C508:I508"/>
    <mergeCell ref="C509:I509"/>
    <mergeCell ref="C510:I510"/>
    <mergeCell ref="C511:I511"/>
    <mergeCell ref="B513:I513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D641:I641"/>
    <mergeCell ref="D642:G642"/>
    <mergeCell ref="H642:I642"/>
    <mergeCell ref="B643:C645"/>
    <mergeCell ref="D643:G643"/>
    <mergeCell ref="H643:I643"/>
    <mergeCell ref="D644:G644"/>
    <mergeCell ref="H644:I644"/>
    <mergeCell ref="B586:C587"/>
    <mergeCell ref="D586:G586"/>
    <mergeCell ref="H586:I586"/>
    <mergeCell ref="B588:C588"/>
    <mergeCell ref="B639:G639"/>
    <mergeCell ref="B640:G640"/>
    <mergeCell ref="H640:I640"/>
    <mergeCell ref="C579:I579"/>
    <mergeCell ref="C580:I580"/>
    <mergeCell ref="C581:I581"/>
    <mergeCell ref="C582:I582"/>
    <mergeCell ref="C583:I583"/>
    <mergeCell ref="B585:I585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D713:I713"/>
    <mergeCell ref="D714:G714"/>
    <mergeCell ref="H714:I714"/>
    <mergeCell ref="B715:C717"/>
    <mergeCell ref="D715:G715"/>
    <mergeCell ref="H715:I715"/>
    <mergeCell ref="D716:G716"/>
    <mergeCell ref="H716:I716"/>
    <mergeCell ref="B658:C659"/>
    <mergeCell ref="D658:G658"/>
    <mergeCell ref="H658:I658"/>
    <mergeCell ref="B660:C660"/>
    <mergeCell ref="B711:G711"/>
    <mergeCell ref="B712:G712"/>
    <mergeCell ref="H712:I712"/>
    <mergeCell ref="C651:I651"/>
    <mergeCell ref="C652:I652"/>
    <mergeCell ref="C653:I653"/>
    <mergeCell ref="C654:I654"/>
    <mergeCell ref="C655:I655"/>
    <mergeCell ref="B657:I65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D785:I785"/>
    <mergeCell ref="D786:G786"/>
    <mergeCell ref="H786:I786"/>
    <mergeCell ref="B787:C789"/>
    <mergeCell ref="D787:G787"/>
    <mergeCell ref="H787:I787"/>
    <mergeCell ref="D788:G788"/>
    <mergeCell ref="H788:I788"/>
    <mergeCell ref="B730:C731"/>
    <mergeCell ref="D730:G730"/>
    <mergeCell ref="H730:I730"/>
    <mergeCell ref="B732:C732"/>
    <mergeCell ref="B783:G783"/>
    <mergeCell ref="B784:G784"/>
    <mergeCell ref="H784:I784"/>
    <mergeCell ref="C723:I723"/>
    <mergeCell ref="C724:I724"/>
    <mergeCell ref="C725:I725"/>
    <mergeCell ref="C726:I726"/>
    <mergeCell ref="C727:I727"/>
    <mergeCell ref="B729:I729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747:C747"/>
    <mergeCell ref="D857:I857"/>
    <mergeCell ref="D858:G858"/>
    <mergeCell ref="H858:I858"/>
    <mergeCell ref="B859:C861"/>
    <mergeCell ref="D859:G859"/>
    <mergeCell ref="H859:I859"/>
    <mergeCell ref="D860:G860"/>
    <mergeCell ref="H860:I860"/>
    <mergeCell ref="B802:C803"/>
    <mergeCell ref="D802:G802"/>
    <mergeCell ref="H802:I802"/>
    <mergeCell ref="B804:C804"/>
    <mergeCell ref="B855:G855"/>
    <mergeCell ref="B856:G856"/>
    <mergeCell ref="H856:I856"/>
    <mergeCell ref="C795:I795"/>
    <mergeCell ref="C796:I796"/>
    <mergeCell ref="C797:I797"/>
    <mergeCell ref="C798:I798"/>
    <mergeCell ref="C799:I799"/>
    <mergeCell ref="B801:I801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815:C815"/>
    <mergeCell ref="B816:C816"/>
    <mergeCell ref="D929:I929"/>
    <mergeCell ref="D930:G930"/>
    <mergeCell ref="H930:I930"/>
    <mergeCell ref="B931:C933"/>
    <mergeCell ref="D931:G931"/>
    <mergeCell ref="H931:I931"/>
    <mergeCell ref="D932:G932"/>
    <mergeCell ref="H932:I932"/>
    <mergeCell ref="B874:C875"/>
    <mergeCell ref="D874:G874"/>
    <mergeCell ref="H874:I874"/>
    <mergeCell ref="B876:C876"/>
    <mergeCell ref="B927:G927"/>
    <mergeCell ref="B928:G928"/>
    <mergeCell ref="H928:I928"/>
    <mergeCell ref="C867:I867"/>
    <mergeCell ref="C868:I868"/>
    <mergeCell ref="C869:I869"/>
    <mergeCell ref="C870:I870"/>
    <mergeCell ref="C871:I871"/>
    <mergeCell ref="B873:I87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D1001:I1001"/>
    <mergeCell ref="D1002:G1002"/>
    <mergeCell ref="H1002:I1002"/>
    <mergeCell ref="B1003:C1005"/>
    <mergeCell ref="D1003:G1003"/>
    <mergeCell ref="H1003:I1003"/>
    <mergeCell ref="D1004:G1004"/>
    <mergeCell ref="H1004:I1004"/>
    <mergeCell ref="B946:C947"/>
    <mergeCell ref="D946:G946"/>
    <mergeCell ref="H946:I946"/>
    <mergeCell ref="B948:C948"/>
    <mergeCell ref="B999:G999"/>
    <mergeCell ref="B1000:G1000"/>
    <mergeCell ref="H1000:I1000"/>
    <mergeCell ref="C939:I939"/>
    <mergeCell ref="C940:I940"/>
    <mergeCell ref="C941:I941"/>
    <mergeCell ref="C942:I942"/>
    <mergeCell ref="C943:I943"/>
    <mergeCell ref="B945:I945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D1073:I1073"/>
    <mergeCell ref="D1074:G1074"/>
    <mergeCell ref="H1074:I1074"/>
    <mergeCell ref="B1075:C1077"/>
    <mergeCell ref="D1075:G1075"/>
    <mergeCell ref="H1075:I1075"/>
    <mergeCell ref="D1076:G1076"/>
    <mergeCell ref="H1076:I1076"/>
    <mergeCell ref="B1018:C1019"/>
    <mergeCell ref="D1018:G1018"/>
    <mergeCell ref="H1018:I1018"/>
    <mergeCell ref="B1020:C1020"/>
    <mergeCell ref="B1071:G1071"/>
    <mergeCell ref="B1072:G1072"/>
    <mergeCell ref="H1072:I1072"/>
    <mergeCell ref="C1011:I1011"/>
    <mergeCell ref="C1012:I1012"/>
    <mergeCell ref="C1013:I1013"/>
    <mergeCell ref="C1014:I1014"/>
    <mergeCell ref="C1015:I1015"/>
    <mergeCell ref="B1017:I1017"/>
    <mergeCell ref="B1022:C1022"/>
    <mergeCell ref="B1023:C1023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D1145:I1145"/>
    <mergeCell ref="D1146:G1146"/>
    <mergeCell ref="H1146:I1146"/>
    <mergeCell ref="B1147:C1149"/>
    <mergeCell ref="D1147:G1147"/>
    <mergeCell ref="H1147:I1147"/>
    <mergeCell ref="D1148:G1148"/>
    <mergeCell ref="H1148:I1148"/>
    <mergeCell ref="B1090:C1091"/>
    <mergeCell ref="D1090:G1090"/>
    <mergeCell ref="H1090:I1090"/>
    <mergeCell ref="B1092:C1092"/>
    <mergeCell ref="B1143:G1143"/>
    <mergeCell ref="B1144:G1144"/>
    <mergeCell ref="H1144:I1144"/>
    <mergeCell ref="C1083:I1083"/>
    <mergeCell ref="C1084:I1084"/>
    <mergeCell ref="C1085:I1085"/>
    <mergeCell ref="C1086:I1086"/>
    <mergeCell ref="C1087:I1087"/>
    <mergeCell ref="B1089:I108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110:C1110"/>
    <mergeCell ref="D1217:I1217"/>
    <mergeCell ref="D1218:G1218"/>
    <mergeCell ref="H1218:I1218"/>
    <mergeCell ref="B1219:C1221"/>
    <mergeCell ref="D1219:G1219"/>
    <mergeCell ref="H1219:I1219"/>
    <mergeCell ref="D1220:G1220"/>
    <mergeCell ref="H1220:I1220"/>
    <mergeCell ref="B1162:C1163"/>
    <mergeCell ref="D1162:G1162"/>
    <mergeCell ref="H1162:I1162"/>
    <mergeCell ref="B1164:C1164"/>
    <mergeCell ref="B1215:G1215"/>
    <mergeCell ref="B1216:G1216"/>
    <mergeCell ref="H1216:I1216"/>
    <mergeCell ref="C1155:I1155"/>
    <mergeCell ref="C1156:I1156"/>
    <mergeCell ref="C1157:I1157"/>
    <mergeCell ref="C1158:I1158"/>
    <mergeCell ref="C1159:I1159"/>
    <mergeCell ref="B1161:I1161"/>
    <mergeCell ref="B1169:C1169"/>
    <mergeCell ref="B1170:C1170"/>
    <mergeCell ref="B1171:C1171"/>
    <mergeCell ref="B1172:C1172"/>
    <mergeCell ref="B1173:C1173"/>
    <mergeCell ref="B1174:C1174"/>
    <mergeCell ref="B1175:C1175"/>
    <mergeCell ref="B1176:C1176"/>
    <mergeCell ref="B1177:C1177"/>
    <mergeCell ref="B1178:C1178"/>
    <mergeCell ref="B1179:C1179"/>
    <mergeCell ref="D1234:G1234"/>
    <mergeCell ref="H1234:I1234"/>
    <mergeCell ref="B1236:C1236"/>
    <mergeCell ref="B1287:G1287"/>
    <mergeCell ref="B1288:G1288"/>
    <mergeCell ref="H1288:I1288"/>
    <mergeCell ref="C1227:I1227"/>
    <mergeCell ref="C1228:I1228"/>
    <mergeCell ref="C1229:I1229"/>
    <mergeCell ref="C1230:I1230"/>
    <mergeCell ref="C1231:I1231"/>
    <mergeCell ref="B1233:I1233"/>
    <mergeCell ref="B1238:C1238"/>
    <mergeCell ref="B1239:C1239"/>
    <mergeCell ref="B1240:C1240"/>
    <mergeCell ref="B1241:C1241"/>
    <mergeCell ref="B1242:C1242"/>
    <mergeCell ref="B1243:C1243"/>
    <mergeCell ref="B1244:C1244"/>
    <mergeCell ref="B1245:C1245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394:C1394"/>
    <mergeCell ref="B1395:C1395"/>
    <mergeCell ref="B1361:C1362"/>
    <mergeCell ref="D1361:I1361"/>
    <mergeCell ref="D1362:G1362"/>
    <mergeCell ref="H1362:I1362"/>
    <mergeCell ref="B1363:C1365"/>
    <mergeCell ref="D1363:G1363"/>
    <mergeCell ref="H1363:I1363"/>
    <mergeCell ref="D1364:G1364"/>
    <mergeCell ref="H1364:I1364"/>
    <mergeCell ref="B1306:C1307"/>
    <mergeCell ref="D1306:G1306"/>
    <mergeCell ref="H1306:I1306"/>
    <mergeCell ref="B1308:C1308"/>
    <mergeCell ref="B1359:G1359"/>
    <mergeCell ref="B1360:G1360"/>
    <mergeCell ref="H1360:I1360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11:C1311"/>
    <mergeCell ref="B1312:C1312"/>
    <mergeCell ref="B1313:C1313"/>
    <mergeCell ref="B25:C25"/>
    <mergeCell ref="B1433:C1434"/>
    <mergeCell ref="D1433:I1433"/>
    <mergeCell ref="D1434:G1434"/>
    <mergeCell ref="H1434:I1434"/>
    <mergeCell ref="B1435:C1437"/>
    <mergeCell ref="D1435:G1435"/>
    <mergeCell ref="H1435:I1435"/>
    <mergeCell ref="D1436:G1436"/>
    <mergeCell ref="H1436:I1436"/>
    <mergeCell ref="B1378:C1379"/>
    <mergeCell ref="D1378:G1378"/>
    <mergeCell ref="H1378:I1378"/>
    <mergeCell ref="B1380:C1380"/>
    <mergeCell ref="B1431:G1431"/>
    <mergeCell ref="B1432:G1432"/>
    <mergeCell ref="H1432:I1432"/>
    <mergeCell ref="C1371:I1371"/>
    <mergeCell ref="C1372:I1372"/>
    <mergeCell ref="C1373:I1373"/>
    <mergeCell ref="C1374:I1374"/>
    <mergeCell ref="C1375:I1375"/>
    <mergeCell ref="B1377:I1377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93:C1393"/>
    <mergeCell ref="B24:C24"/>
    <mergeCell ref="B23:C23"/>
    <mergeCell ref="B22:C22"/>
    <mergeCell ref="B56:C56"/>
    <mergeCell ref="B55:C55"/>
    <mergeCell ref="B54:C54"/>
    <mergeCell ref="B53:C53"/>
    <mergeCell ref="B52:C52"/>
    <mergeCell ref="B51:C51"/>
    <mergeCell ref="B50:C50"/>
    <mergeCell ref="B49:C49"/>
    <mergeCell ref="B48:C48"/>
    <mergeCell ref="B47:C47"/>
    <mergeCell ref="B46:C46"/>
    <mergeCell ref="B45:C45"/>
    <mergeCell ref="B44:C44"/>
    <mergeCell ref="B43:C43"/>
    <mergeCell ref="B42:C42"/>
    <mergeCell ref="B41:C41"/>
    <mergeCell ref="B40:C40"/>
    <mergeCell ref="B39:C39"/>
    <mergeCell ref="B38:C38"/>
    <mergeCell ref="B37:C37"/>
    <mergeCell ref="B36:C36"/>
    <mergeCell ref="B33:C33"/>
    <mergeCell ref="B32:C32"/>
    <mergeCell ref="B31:C31"/>
    <mergeCell ref="B30:C30"/>
    <mergeCell ref="B29:C29"/>
    <mergeCell ref="B28:C28"/>
    <mergeCell ref="B27:C27"/>
    <mergeCell ref="B26:C26"/>
    <mergeCell ref="B98:C98"/>
    <mergeCell ref="B117:C117"/>
    <mergeCell ref="B116:C116"/>
    <mergeCell ref="B115:C115"/>
    <mergeCell ref="B114:C114"/>
    <mergeCell ref="B113:C113"/>
    <mergeCell ref="B112:C112"/>
    <mergeCell ref="B111:C111"/>
    <mergeCell ref="B110:C110"/>
    <mergeCell ref="B62:C62"/>
    <mergeCell ref="B61:C61"/>
    <mergeCell ref="B60:C60"/>
    <mergeCell ref="B59:C59"/>
    <mergeCell ref="B58:C58"/>
    <mergeCell ref="B57:C57"/>
    <mergeCell ref="B97:C97"/>
    <mergeCell ref="B96:C96"/>
    <mergeCell ref="B95:C95"/>
    <mergeCell ref="B94:C94"/>
    <mergeCell ref="B93:C93"/>
    <mergeCell ref="B92:C92"/>
    <mergeCell ref="B91:C91"/>
    <mergeCell ref="B90:C90"/>
    <mergeCell ref="B89:C89"/>
    <mergeCell ref="B88:C88"/>
    <mergeCell ref="B87:C87"/>
    <mergeCell ref="B86:C86"/>
    <mergeCell ref="B85:C85"/>
    <mergeCell ref="B65:C66"/>
    <mergeCell ref="B119:C119"/>
    <mergeCell ref="B118:C118"/>
    <mergeCell ref="B134:C134"/>
    <mergeCell ref="B133:C133"/>
    <mergeCell ref="B132:C132"/>
    <mergeCell ref="B131:C131"/>
    <mergeCell ref="B130:C130"/>
    <mergeCell ref="B129:C129"/>
    <mergeCell ref="B157:C157"/>
    <mergeCell ref="B128:C128"/>
    <mergeCell ref="B127:C127"/>
    <mergeCell ref="B126:C126"/>
    <mergeCell ref="B125:C125"/>
    <mergeCell ref="B124:C124"/>
    <mergeCell ref="B123:C123"/>
    <mergeCell ref="B122:C122"/>
    <mergeCell ref="B121:C121"/>
    <mergeCell ref="B120:C120"/>
    <mergeCell ref="B137:C138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05:C205"/>
    <mergeCell ref="B206:C206"/>
    <mergeCell ref="B229:C229"/>
    <mergeCell ref="B230:C230"/>
    <mergeCell ref="B231:C231"/>
    <mergeCell ref="B232:C232"/>
    <mergeCell ref="B233:C233"/>
    <mergeCell ref="B234:C234"/>
    <mergeCell ref="B235:C235"/>
    <mergeCell ref="B209:C210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274:C274"/>
    <mergeCell ref="B275:C275"/>
    <mergeCell ref="B276:C276"/>
    <mergeCell ref="B277:C277"/>
    <mergeCell ref="B278:C278"/>
    <mergeCell ref="B301:C301"/>
    <mergeCell ref="B302:C302"/>
    <mergeCell ref="B303:C303"/>
    <mergeCell ref="B304:C304"/>
    <mergeCell ref="B281:C282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73:C373"/>
    <mergeCell ref="B353:C354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21:C421"/>
    <mergeCell ref="B422:C422"/>
    <mergeCell ref="B445:C445"/>
    <mergeCell ref="B446:C446"/>
    <mergeCell ref="B447:C447"/>
    <mergeCell ref="B448:C448"/>
    <mergeCell ref="B449:C449"/>
    <mergeCell ref="B450:C450"/>
    <mergeCell ref="B451:C45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5:C426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90:C490"/>
    <mergeCell ref="B491:C491"/>
    <mergeCell ref="B492:C492"/>
    <mergeCell ref="B493:C493"/>
    <mergeCell ref="B494:C494"/>
    <mergeCell ref="B517:C517"/>
    <mergeCell ref="B518:C518"/>
    <mergeCell ref="B519:C519"/>
    <mergeCell ref="B520:C52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7:C498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89:C58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69:C570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37:C637"/>
    <mergeCell ref="B638:C638"/>
    <mergeCell ref="B661:C661"/>
    <mergeCell ref="B662:C662"/>
    <mergeCell ref="B663:C663"/>
    <mergeCell ref="B664:C664"/>
    <mergeCell ref="B665:C665"/>
    <mergeCell ref="B666:C666"/>
    <mergeCell ref="B667:C667"/>
    <mergeCell ref="B641:C642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06:C706"/>
    <mergeCell ref="B707:C707"/>
    <mergeCell ref="B708:C708"/>
    <mergeCell ref="B709:C709"/>
    <mergeCell ref="B710:C710"/>
    <mergeCell ref="B733:C733"/>
    <mergeCell ref="B734:C734"/>
    <mergeCell ref="B735:C735"/>
    <mergeCell ref="B736:C736"/>
    <mergeCell ref="B713:C714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57:C757"/>
    <mergeCell ref="B758:C758"/>
    <mergeCell ref="B759:C759"/>
    <mergeCell ref="B760:C760"/>
    <mergeCell ref="B761:C761"/>
    <mergeCell ref="B762:C762"/>
    <mergeCell ref="B763:C763"/>
    <mergeCell ref="B764:C764"/>
    <mergeCell ref="B765:C765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775:C775"/>
    <mergeCell ref="B776:C776"/>
    <mergeCell ref="B777:C777"/>
    <mergeCell ref="B778:C778"/>
    <mergeCell ref="B779:C779"/>
    <mergeCell ref="B780:C780"/>
    <mergeCell ref="B781:C781"/>
    <mergeCell ref="B782:C782"/>
    <mergeCell ref="B805:C805"/>
    <mergeCell ref="B785:C786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53:C853"/>
    <mergeCell ref="B854:C854"/>
    <mergeCell ref="B877:C877"/>
    <mergeCell ref="B878:C878"/>
    <mergeCell ref="B879:C879"/>
    <mergeCell ref="B880:C880"/>
    <mergeCell ref="B881:C881"/>
    <mergeCell ref="B882:C882"/>
    <mergeCell ref="B883:C883"/>
    <mergeCell ref="B844:C844"/>
    <mergeCell ref="B845:C845"/>
    <mergeCell ref="B846:C846"/>
    <mergeCell ref="B847:C847"/>
    <mergeCell ref="B848:C848"/>
    <mergeCell ref="B849:C849"/>
    <mergeCell ref="B850:C850"/>
    <mergeCell ref="B851:C851"/>
    <mergeCell ref="B852:C852"/>
    <mergeCell ref="B857:C858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895:C895"/>
    <mergeCell ref="B896:C896"/>
    <mergeCell ref="B897:C897"/>
    <mergeCell ref="B898:C898"/>
    <mergeCell ref="B899:C899"/>
    <mergeCell ref="B900:C900"/>
    <mergeCell ref="B901:C901"/>
    <mergeCell ref="B902:C902"/>
    <mergeCell ref="B903:C903"/>
    <mergeCell ref="B922:C922"/>
    <mergeCell ref="B923:C923"/>
    <mergeCell ref="B924:C924"/>
    <mergeCell ref="B925:C925"/>
    <mergeCell ref="B926:C926"/>
    <mergeCell ref="B949:C949"/>
    <mergeCell ref="B950:C950"/>
    <mergeCell ref="B951:C951"/>
    <mergeCell ref="B952:C952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29:C930"/>
    <mergeCell ref="B973:C973"/>
    <mergeCell ref="B974:C974"/>
    <mergeCell ref="B975:C975"/>
    <mergeCell ref="B976:C976"/>
    <mergeCell ref="B977:C977"/>
    <mergeCell ref="B978:C978"/>
    <mergeCell ref="B979:C979"/>
    <mergeCell ref="B980:C980"/>
    <mergeCell ref="B981:C981"/>
    <mergeCell ref="B964:C964"/>
    <mergeCell ref="B965:C965"/>
    <mergeCell ref="B966:C966"/>
    <mergeCell ref="B967:C967"/>
    <mergeCell ref="B968:C968"/>
    <mergeCell ref="B969:C969"/>
    <mergeCell ref="B970:C970"/>
    <mergeCell ref="B971:C971"/>
    <mergeCell ref="B972:C972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1021:C1021"/>
    <mergeCell ref="B982:C982"/>
    <mergeCell ref="B983:C983"/>
    <mergeCell ref="B984:C984"/>
    <mergeCell ref="B985:C985"/>
    <mergeCell ref="B986:C986"/>
    <mergeCell ref="B987:C987"/>
    <mergeCell ref="B988:C988"/>
    <mergeCell ref="B989:C989"/>
    <mergeCell ref="B990:C990"/>
    <mergeCell ref="B1001:C1002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33:C1033"/>
    <mergeCell ref="B1034:C1034"/>
    <mergeCell ref="B1035:C1035"/>
    <mergeCell ref="B1036:C1036"/>
    <mergeCell ref="B1037:C1037"/>
    <mergeCell ref="B1038:C1038"/>
    <mergeCell ref="B1039:C1039"/>
    <mergeCell ref="B1040:C1040"/>
    <mergeCell ref="B1041:C1041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B1059:C1059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069:C1069"/>
    <mergeCell ref="B1070:C1070"/>
    <mergeCell ref="B1093:C1093"/>
    <mergeCell ref="B1094:C1094"/>
    <mergeCell ref="B1095:C1095"/>
    <mergeCell ref="B1096:C1096"/>
    <mergeCell ref="B1097:C1097"/>
    <mergeCell ref="B1098:C1098"/>
    <mergeCell ref="B1099:C1099"/>
    <mergeCell ref="B1073:C1074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120:C1120"/>
    <mergeCell ref="B1121:C1121"/>
    <mergeCell ref="B1122:C1122"/>
    <mergeCell ref="B1123:C1123"/>
    <mergeCell ref="B1124:C1124"/>
    <mergeCell ref="B1125:C1125"/>
    <mergeCell ref="B1126:C1126"/>
    <mergeCell ref="B1127:C1127"/>
    <mergeCell ref="B1128:C1128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38:C1138"/>
    <mergeCell ref="B1139:C1139"/>
    <mergeCell ref="B1140:C1140"/>
    <mergeCell ref="B1141:C1141"/>
    <mergeCell ref="B1142:C1142"/>
    <mergeCell ref="B1165:C1165"/>
    <mergeCell ref="B1166:C1166"/>
    <mergeCell ref="B1167:C1167"/>
    <mergeCell ref="B1168:C1168"/>
    <mergeCell ref="B1145:C1146"/>
    <mergeCell ref="B1198:C1198"/>
    <mergeCell ref="B1199:C1199"/>
    <mergeCell ref="B1200:C1200"/>
    <mergeCell ref="B1201:C1201"/>
    <mergeCell ref="B1202:C1202"/>
    <mergeCell ref="B1203:C1203"/>
    <mergeCell ref="B1204:C1204"/>
    <mergeCell ref="B1205:C1205"/>
    <mergeCell ref="B1206:C1206"/>
    <mergeCell ref="B1189:C1189"/>
    <mergeCell ref="B1190:C1190"/>
    <mergeCell ref="B1191:C1191"/>
    <mergeCell ref="B1192:C1192"/>
    <mergeCell ref="B1193:C1193"/>
    <mergeCell ref="B1194:C1194"/>
    <mergeCell ref="B1195:C1195"/>
    <mergeCell ref="B1196:C1196"/>
    <mergeCell ref="B1197:C1197"/>
    <mergeCell ref="B1207:C1207"/>
    <mergeCell ref="B1208:C1208"/>
    <mergeCell ref="B1209:C1209"/>
    <mergeCell ref="B1210:C1210"/>
    <mergeCell ref="B1211:C1211"/>
    <mergeCell ref="B1212:C1212"/>
    <mergeCell ref="B1213:C1213"/>
    <mergeCell ref="B1214:C1214"/>
    <mergeCell ref="B1237:C1237"/>
    <mergeCell ref="B1217:C1218"/>
    <mergeCell ref="B1267:C1267"/>
    <mergeCell ref="B1268:C1268"/>
    <mergeCell ref="B1269:C1269"/>
    <mergeCell ref="B1270:C1270"/>
    <mergeCell ref="B1271:C1271"/>
    <mergeCell ref="B1234:C1235"/>
    <mergeCell ref="B1272:C1272"/>
    <mergeCell ref="B1273:C1273"/>
    <mergeCell ref="B1274:C1274"/>
    <mergeCell ref="B1275:C1275"/>
    <mergeCell ref="B1258:C1258"/>
    <mergeCell ref="B1259:C1259"/>
    <mergeCell ref="B1260:C1260"/>
    <mergeCell ref="B1261:C1261"/>
    <mergeCell ref="B1262:C1262"/>
    <mergeCell ref="B1263:C1263"/>
    <mergeCell ref="B1264:C1264"/>
    <mergeCell ref="B1265:C1265"/>
    <mergeCell ref="B1266:C1266"/>
    <mergeCell ref="B1285:C1285"/>
    <mergeCell ref="B1286:C1286"/>
    <mergeCell ref="B1309:C1309"/>
    <mergeCell ref="B1310:C1310"/>
    <mergeCell ref="B1314:C1314"/>
    <mergeCell ref="B1315:C1315"/>
    <mergeCell ref="B1276:C1276"/>
    <mergeCell ref="B1277:C1277"/>
    <mergeCell ref="B1278:C1278"/>
    <mergeCell ref="B1279:C1279"/>
    <mergeCell ref="B1280:C1280"/>
    <mergeCell ref="B1281:C1281"/>
    <mergeCell ref="B1282:C1282"/>
    <mergeCell ref="B1283:C1283"/>
    <mergeCell ref="B1284:C1284"/>
    <mergeCell ref="C1299:I1299"/>
    <mergeCell ref="C1300:I1300"/>
    <mergeCell ref="C1301:I1301"/>
    <mergeCell ref="C1302:I1302"/>
    <mergeCell ref="C1303:I1303"/>
    <mergeCell ref="B1305:I1305"/>
    <mergeCell ref="B1289:C1290"/>
    <mergeCell ref="D1289:I1289"/>
    <mergeCell ref="D1290:G1290"/>
    <mergeCell ref="H1290:I1290"/>
    <mergeCell ref="B1291:C1293"/>
    <mergeCell ref="D1291:G1291"/>
    <mergeCell ref="H1291:I1291"/>
    <mergeCell ref="D1292:G1292"/>
    <mergeCell ref="H1292:I1292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27:C1327"/>
    <mergeCell ref="B1328:C1328"/>
    <mergeCell ref="B1329:C1329"/>
    <mergeCell ref="B1330:C1330"/>
    <mergeCell ref="B1331:C1331"/>
    <mergeCell ref="B1332:C1332"/>
    <mergeCell ref="B1333:C1333"/>
    <mergeCell ref="B1334:C1334"/>
    <mergeCell ref="B1335:C1335"/>
    <mergeCell ref="B1354:C1354"/>
    <mergeCell ref="B1355:C1355"/>
    <mergeCell ref="B1356:C1356"/>
    <mergeCell ref="B1357:C1357"/>
    <mergeCell ref="B1358:C1358"/>
    <mergeCell ref="B1381:C1381"/>
    <mergeCell ref="B1382:C1382"/>
    <mergeCell ref="B1383:C1383"/>
    <mergeCell ref="B1384:C1384"/>
    <mergeCell ref="B1345:C1345"/>
    <mergeCell ref="B1346:C1346"/>
    <mergeCell ref="B1347:C1347"/>
    <mergeCell ref="B1348:C1348"/>
    <mergeCell ref="B1349:C1349"/>
    <mergeCell ref="B1350:C1350"/>
    <mergeCell ref="B1351:C1351"/>
    <mergeCell ref="B1352:C1352"/>
    <mergeCell ref="B1353:C1353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396:C1396"/>
    <mergeCell ref="B1397:C1397"/>
    <mergeCell ref="B1398:C1398"/>
    <mergeCell ref="B1399:C1399"/>
    <mergeCell ref="B1400:C1400"/>
    <mergeCell ref="B1401:C1401"/>
    <mergeCell ref="B1402:C1402"/>
    <mergeCell ref="B1403:C1403"/>
    <mergeCell ref="B1404:C1404"/>
    <mergeCell ref="B1423:C1423"/>
    <mergeCell ref="B1424:C1424"/>
    <mergeCell ref="B1425:C1425"/>
    <mergeCell ref="B1426:C1426"/>
    <mergeCell ref="B1427:C1427"/>
    <mergeCell ref="B1428:C1428"/>
    <mergeCell ref="B1429:C1429"/>
    <mergeCell ref="B1430:C1430"/>
    <mergeCell ref="B1414:C1414"/>
    <mergeCell ref="B1415:C1415"/>
    <mergeCell ref="B1416:C1416"/>
    <mergeCell ref="B1417:C1417"/>
    <mergeCell ref="B1418:C1418"/>
    <mergeCell ref="B1419:C1419"/>
    <mergeCell ref="B1420:C1420"/>
    <mergeCell ref="B1421:C1421"/>
    <mergeCell ref="B1422:C1422"/>
  </mergeCells>
  <printOptions horizontalCentered="1" verticalCentered="1"/>
  <pageMargins left="0.59055118110236227" right="0.19685039370078741" top="0.19685039370078741" bottom="0.19685039370078741" header="0" footer="0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662A6-0A37-4505-B20F-AF6D2D116AC8}">
  <sheetPr>
    <tabColor rgb="FFC00000"/>
  </sheetPr>
  <dimension ref="B1:O1440"/>
  <sheetViews>
    <sheetView showZeros="0" view="pageBreakPreview" zoomScale="130" zoomScaleNormal="100" zoomScaleSheetLayoutView="130" workbookViewId="0">
      <selection activeCell="B18" sqref="B18:C18"/>
    </sheetView>
  </sheetViews>
  <sheetFormatPr defaultRowHeight="14.4"/>
  <cols>
    <col min="1" max="1" width="0.5546875" customWidth="1"/>
    <col min="2" max="2" width="9.33203125" customWidth="1"/>
    <col min="3" max="3" width="33" customWidth="1"/>
    <col min="4" max="4" width="6.5546875" bestFit="1" customWidth="1"/>
    <col min="5" max="5" width="7" customWidth="1"/>
    <col min="6" max="6" width="8.6640625" bestFit="1" customWidth="1"/>
    <col min="7" max="7" width="8.88671875" bestFit="1" customWidth="1"/>
    <col min="9" max="9" width="11.109375" bestFit="1" customWidth="1"/>
    <col min="10" max="10" width="0.6640625" customWidth="1"/>
    <col min="12" max="12" width="5.44140625" bestFit="1" customWidth="1"/>
    <col min="13" max="13" width="1.44140625" bestFit="1" customWidth="1"/>
    <col min="14" max="14" width="8.6640625" bestFit="1" customWidth="1"/>
    <col min="15" max="15" width="1.44140625" bestFit="1" customWidth="1"/>
    <col min="16" max="16" width="7.109375" bestFit="1" customWidth="1"/>
    <col min="17" max="17" width="14" bestFit="1" customWidth="1"/>
  </cols>
  <sheetData>
    <row r="1" spans="2:15" ht="3.75" customHeight="1"/>
    <row r="2" spans="2:15" ht="9.75" customHeight="1" thickBot="1">
      <c r="B2" s="246"/>
      <c r="C2" s="246"/>
      <c r="D2" s="245"/>
      <c r="H2" s="247" t="s">
        <v>232</v>
      </c>
      <c r="I2" s="248"/>
    </row>
    <row r="3" spans="2:15" s="244" customFormat="1" ht="12.6" thickTop="1">
      <c r="B3" s="278" t="s">
        <v>6</v>
      </c>
      <c r="C3" s="760" t="str">
        <f>CONCATENATE(":",Giriş!$C$5)</f>
        <v>:FARSYAPI</v>
      </c>
      <c r="D3" s="760"/>
      <c r="E3" s="760"/>
      <c r="F3" s="760"/>
      <c r="G3" s="760"/>
      <c r="H3" s="760"/>
      <c r="I3" s="761"/>
    </row>
    <row r="4" spans="2:15" s="244" customFormat="1" ht="12">
      <c r="B4" s="279" t="s">
        <v>5</v>
      </c>
      <c r="C4" s="783" t="str">
        <f>CONCATENATE(":",Giriş!$C$6)</f>
        <v>:YENİ YAPI</v>
      </c>
      <c r="D4" s="783"/>
      <c r="E4" s="783"/>
      <c r="F4" s="783"/>
      <c r="G4" s="783"/>
      <c r="H4" s="783"/>
      <c r="I4" s="784"/>
    </row>
    <row r="5" spans="2:15" s="244" customFormat="1" ht="12">
      <c r="B5" s="279" t="s">
        <v>230</v>
      </c>
      <c r="C5" s="785" t="str">
        <f>CONCATENATE(":",Giriş!$C$4)</f>
        <v xml:space="preserve">:PANDROS </v>
      </c>
      <c r="D5" s="785"/>
      <c r="E5" s="785"/>
      <c r="F5" s="785"/>
      <c r="G5" s="785"/>
      <c r="H5" s="785"/>
      <c r="I5" s="786"/>
    </row>
    <row r="6" spans="2:15" s="244" customFormat="1" ht="12">
      <c r="B6" s="279" t="s">
        <v>231</v>
      </c>
      <c r="C6" s="783" t="str">
        <f>CONCATENATE(":",Giriş!$C$7)</f>
        <v>:İNCE İŞLER</v>
      </c>
      <c r="D6" s="783"/>
      <c r="E6" s="783"/>
      <c r="F6" s="783"/>
      <c r="G6" s="783"/>
      <c r="H6" s="783"/>
      <c r="I6" s="784"/>
    </row>
    <row r="7" spans="2:15" s="244" customFormat="1" ht="33.75" customHeight="1">
      <c r="B7" s="280" t="s">
        <v>228</v>
      </c>
      <c r="C7" s="787" t="str">
        <f>CONCATENATE(":",İcmal!$D$15)</f>
        <v>:Diğer Kesintiler</v>
      </c>
      <c r="D7" s="787"/>
      <c r="E7" s="787"/>
      <c r="F7" s="787"/>
      <c r="G7" s="787"/>
      <c r="H7" s="787"/>
      <c r="I7" s="788"/>
    </row>
    <row r="8" spans="2:15" s="244" customFormat="1" ht="12.6" thickBot="1">
      <c r="B8" s="281" t="s">
        <v>9</v>
      </c>
      <c r="C8" s="282" t="str">
        <f>CONCATENATE(":",İcmal!$C$15)</f>
        <v>:KES.06</v>
      </c>
      <c r="D8" s="283" t="s">
        <v>1</v>
      </c>
      <c r="E8" s="283" t="str">
        <f>CONCATENATE(":",İcmal!$E$15)</f>
        <v>:pkt</v>
      </c>
      <c r="F8" s="283"/>
      <c r="G8" s="283"/>
      <c r="H8" s="283" t="s">
        <v>198</v>
      </c>
      <c r="I8" s="284" t="str">
        <f>CONCATENATE(":",İcmal!$F$15,"TL")</f>
        <v>:1TL</v>
      </c>
    </row>
    <row r="9" spans="2:15" s="249" customFormat="1" ht="24" customHeight="1" thickTop="1" thickBot="1">
      <c r="B9" s="789" t="s">
        <v>229</v>
      </c>
      <c r="C9" s="790"/>
      <c r="D9" s="790"/>
      <c r="E9" s="790"/>
      <c r="F9" s="790"/>
      <c r="G9" s="790"/>
      <c r="H9" s="790"/>
      <c r="I9" s="791"/>
    </row>
    <row r="10" spans="2:15" s="244" customFormat="1" ht="12.6" thickTop="1">
      <c r="B10" s="792" t="s">
        <v>223</v>
      </c>
      <c r="C10" s="793"/>
      <c r="D10" s="793" t="s">
        <v>145</v>
      </c>
      <c r="E10" s="793"/>
      <c r="F10" s="793"/>
      <c r="G10" s="793"/>
      <c r="H10" s="796" t="s">
        <v>3</v>
      </c>
      <c r="I10" s="797"/>
    </row>
    <row r="11" spans="2:15" s="244" customFormat="1" ht="12">
      <c r="B11" s="794"/>
      <c r="C11" s="795"/>
      <c r="D11" s="251" t="s">
        <v>147</v>
      </c>
      <c r="E11" s="251" t="s">
        <v>224</v>
      </c>
      <c r="F11" s="251" t="s">
        <v>225</v>
      </c>
      <c r="G11" s="251" t="s">
        <v>148</v>
      </c>
      <c r="H11" s="258" t="s">
        <v>226</v>
      </c>
      <c r="I11" s="252" t="s">
        <v>227</v>
      </c>
      <c r="J11" s="250"/>
    </row>
    <row r="12" spans="2:15" s="244" customFormat="1" ht="12">
      <c r="B12" s="781" t="s">
        <v>237</v>
      </c>
      <c r="C12" s="782"/>
      <c r="D12" s="261"/>
      <c r="E12" s="262"/>
      <c r="F12" s="262"/>
      <c r="G12" s="263"/>
      <c r="H12" s="264"/>
      <c r="I12" s="265"/>
      <c r="J12" s="250"/>
    </row>
    <row r="13" spans="2:15" s="245" customFormat="1" ht="10.199999999999999">
      <c r="B13" s="805"/>
      <c r="C13" s="806"/>
      <c r="D13" s="266"/>
      <c r="E13" s="267"/>
      <c r="F13" s="267"/>
      <c r="G13" s="268"/>
      <c r="H13" s="269">
        <f>ROUND(IF(MID(B13,1,5)="MİNHA",PRODUCT(D13:G13),0),3)</f>
        <v>0</v>
      </c>
      <c r="I13" s="270">
        <f>ROUND(IF(MID(B13,1,5)&lt;&gt;"MİNHA",PRODUCT(D13:G13),0),3)</f>
        <v>0</v>
      </c>
    </row>
    <row r="14" spans="2:15" s="245" customFormat="1" ht="10.199999999999999">
      <c r="B14" s="805"/>
      <c r="C14" s="806"/>
      <c r="D14" s="266"/>
      <c r="E14" s="267"/>
      <c r="F14" s="267"/>
      <c r="G14" s="268"/>
      <c r="H14" s="269">
        <f t="shared" ref="H14:H62" si="0">ROUND(IF(MID(B14,1,5)="MİNHA",PRODUCT(D14:G14),0),3)</f>
        <v>0</v>
      </c>
      <c r="I14" s="270">
        <f t="shared" ref="I14:I62" si="1">ROUND(IF(MID(B14,1,5)&lt;&gt;"MİNHA",PRODUCT(D14:G14),0),3)</f>
        <v>0</v>
      </c>
      <c r="N14" s="538"/>
      <c r="O14" s="538"/>
    </row>
    <row r="15" spans="2:15" s="245" customFormat="1" ht="10.199999999999999">
      <c r="B15" s="805"/>
      <c r="C15" s="806"/>
      <c r="D15" s="266"/>
      <c r="E15" s="267"/>
      <c r="F15" s="267"/>
      <c r="G15" s="268"/>
      <c r="H15" s="269">
        <f t="shared" si="0"/>
        <v>0</v>
      </c>
      <c r="I15" s="270">
        <f t="shared" si="1"/>
        <v>0</v>
      </c>
    </row>
    <row r="16" spans="2:15" s="245" customFormat="1" ht="10.199999999999999">
      <c r="B16" s="805"/>
      <c r="C16" s="806"/>
      <c r="D16" s="266"/>
      <c r="E16" s="267"/>
      <c r="F16" s="267"/>
      <c r="G16" s="268"/>
      <c r="H16" s="269">
        <f t="shared" si="0"/>
        <v>0</v>
      </c>
      <c r="I16" s="270">
        <f t="shared" si="1"/>
        <v>0</v>
      </c>
    </row>
    <row r="17" spans="2:9" s="245" customFormat="1" ht="10.199999999999999">
      <c r="B17" s="805"/>
      <c r="C17" s="806"/>
      <c r="D17" s="266"/>
      <c r="E17" s="267"/>
      <c r="F17" s="267"/>
      <c r="G17" s="268"/>
      <c r="H17" s="269">
        <f t="shared" si="0"/>
        <v>0</v>
      </c>
      <c r="I17" s="270">
        <f t="shared" si="1"/>
        <v>0</v>
      </c>
    </row>
    <row r="18" spans="2:9" s="245" customFormat="1" ht="10.199999999999999">
      <c r="B18" s="805"/>
      <c r="C18" s="806"/>
      <c r="D18" s="266"/>
      <c r="E18" s="267"/>
      <c r="F18" s="267"/>
      <c r="G18" s="268"/>
      <c r="H18" s="269">
        <f t="shared" si="0"/>
        <v>0</v>
      </c>
      <c r="I18" s="270">
        <f t="shared" si="1"/>
        <v>0</v>
      </c>
    </row>
    <row r="19" spans="2:9" s="245" customFormat="1" ht="10.199999999999999">
      <c r="B19" s="805"/>
      <c r="C19" s="806"/>
      <c r="D19" s="266"/>
      <c r="E19" s="267"/>
      <c r="F19" s="267"/>
      <c r="G19" s="268"/>
      <c r="H19" s="269">
        <f t="shared" si="0"/>
        <v>0</v>
      </c>
      <c r="I19" s="270">
        <f t="shared" si="1"/>
        <v>0</v>
      </c>
    </row>
    <row r="20" spans="2:9" s="245" customFormat="1" ht="10.199999999999999">
      <c r="B20" s="805"/>
      <c r="C20" s="806"/>
      <c r="D20" s="266"/>
      <c r="E20" s="267"/>
      <c r="F20" s="267"/>
      <c r="G20" s="268"/>
      <c r="H20" s="269">
        <f t="shared" si="0"/>
        <v>0</v>
      </c>
      <c r="I20" s="270">
        <f t="shared" si="1"/>
        <v>0</v>
      </c>
    </row>
    <row r="21" spans="2:9" s="245" customFormat="1" ht="10.199999999999999">
      <c r="B21" s="805"/>
      <c r="C21" s="806"/>
      <c r="D21" s="266"/>
      <c r="E21" s="267"/>
      <c r="F21" s="267"/>
      <c r="G21" s="268"/>
      <c r="H21" s="269">
        <f t="shared" si="0"/>
        <v>0</v>
      </c>
      <c r="I21" s="270">
        <f t="shared" si="1"/>
        <v>0</v>
      </c>
    </row>
    <row r="22" spans="2:9" s="245" customFormat="1" ht="10.199999999999999">
      <c r="B22" s="805"/>
      <c r="C22" s="806"/>
      <c r="D22" s="266"/>
      <c r="E22" s="267"/>
      <c r="F22" s="267"/>
      <c r="G22" s="268"/>
      <c r="H22" s="269">
        <f t="shared" si="0"/>
        <v>0</v>
      </c>
      <c r="I22" s="270">
        <f t="shared" si="1"/>
        <v>0</v>
      </c>
    </row>
    <row r="23" spans="2:9" s="245" customFormat="1" ht="10.199999999999999">
      <c r="B23" s="805"/>
      <c r="C23" s="806"/>
      <c r="D23" s="266"/>
      <c r="E23" s="267"/>
      <c r="F23" s="267"/>
      <c r="G23" s="268"/>
      <c r="H23" s="269">
        <f t="shared" si="0"/>
        <v>0</v>
      </c>
      <c r="I23" s="270">
        <f t="shared" si="1"/>
        <v>0</v>
      </c>
    </row>
    <row r="24" spans="2:9" s="245" customFormat="1" ht="10.199999999999999">
      <c r="B24" s="805"/>
      <c r="C24" s="806"/>
      <c r="D24" s="266"/>
      <c r="E24" s="267"/>
      <c r="F24" s="267"/>
      <c r="G24" s="268"/>
      <c r="H24" s="269">
        <f t="shared" si="0"/>
        <v>0</v>
      </c>
      <c r="I24" s="270">
        <f t="shared" si="1"/>
        <v>0</v>
      </c>
    </row>
    <row r="25" spans="2:9" s="245" customFormat="1" ht="10.199999999999999">
      <c r="B25" s="805"/>
      <c r="C25" s="806"/>
      <c r="D25" s="266"/>
      <c r="E25" s="267"/>
      <c r="F25" s="267"/>
      <c r="G25" s="268"/>
      <c r="H25" s="269">
        <f t="shared" si="0"/>
        <v>0</v>
      </c>
      <c r="I25" s="270">
        <f t="shared" si="1"/>
        <v>0</v>
      </c>
    </row>
    <row r="26" spans="2:9" s="245" customFormat="1" ht="10.199999999999999">
      <c r="B26" s="805"/>
      <c r="C26" s="806"/>
      <c r="D26" s="266"/>
      <c r="E26" s="267"/>
      <c r="F26" s="267"/>
      <c r="G26" s="268"/>
      <c r="H26" s="269">
        <f t="shared" si="0"/>
        <v>0</v>
      </c>
      <c r="I26" s="270">
        <f t="shared" si="1"/>
        <v>0</v>
      </c>
    </row>
    <row r="27" spans="2:9" s="245" customFormat="1" ht="10.199999999999999">
      <c r="B27" s="805"/>
      <c r="C27" s="806"/>
      <c r="D27" s="266"/>
      <c r="E27" s="267"/>
      <c r="F27" s="267"/>
      <c r="G27" s="268"/>
      <c r="H27" s="269">
        <f t="shared" si="0"/>
        <v>0</v>
      </c>
      <c r="I27" s="270">
        <f t="shared" si="1"/>
        <v>0</v>
      </c>
    </row>
    <row r="28" spans="2:9" s="245" customFormat="1" ht="10.199999999999999">
      <c r="B28" s="805"/>
      <c r="C28" s="806"/>
      <c r="D28" s="266"/>
      <c r="E28" s="267"/>
      <c r="F28" s="267"/>
      <c r="G28" s="268"/>
      <c r="H28" s="269">
        <f t="shared" si="0"/>
        <v>0</v>
      </c>
      <c r="I28" s="270">
        <f t="shared" si="1"/>
        <v>0</v>
      </c>
    </row>
    <row r="29" spans="2:9" s="245" customFormat="1" ht="10.199999999999999">
      <c r="B29" s="805"/>
      <c r="C29" s="806"/>
      <c r="D29" s="266"/>
      <c r="E29" s="267"/>
      <c r="F29" s="267"/>
      <c r="G29" s="268"/>
      <c r="H29" s="269">
        <f t="shared" si="0"/>
        <v>0</v>
      </c>
      <c r="I29" s="270">
        <f t="shared" si="1"/>
        <v>0</v>
      </c>
    </row>
    <row r="30" spans="2:9" s="245" customFormat="1" ht="10.199999999999999">
      <c r="B30" s="805"/>
      <c r="C30" s="806"/>
      <c r="D30" s="266"/>
      <c r="E30" s="267"/>
      <c r="F30" s="267"/>
      <c r="G30" s="268"/>
      <c r="H30" s="269">
        <f t="shared" si="0"/>
        <v>0</v>
      </c>
      <c r="I30" s="270">
        <f t="shared" si="1"/>
        <v>0</v>
      </c>
    </row>
    <row r="31" spans="2:9" s="245" customFormat="1" ht="10.199999999999999">
      <c r="B31" s="805"/>
      <c r="C31" s="806"/>
      <c r="D31" s="266"/>
      <c r="E31" s="267"/>
      <c r="F31" s="267"/>
      <c r="G31" s="268"/>
      <c r="H31" s="269">
        <f t="shared" si="0"/>
        <v>0</v>
      </c>
      <c r="I31" s="270">
        <f t="shared" si="1"/>
        <v>0</v>
      </c>
    </row>
    <row r="32" spans="2:9" s="245" customFormat="1" ht="10.199999999999999">
      <c r="B32" s="805"/>
      <c r="C32" s="806"/>
      <c r="D32" s="266"/>
      <c r="E32" s="267"/>
      <c r="F32" s="267"/>
      <c r="G32" s="268"/>
      <c r="H32" s="269">
        <f t="shared" si="0"/>
        <v>0</v>
      </c>
      <c r="I32" s="270">
        <f t="shared" si="1"/>
        <v>0</v>
      </c>
    </row>
    <row r="33" spans="2:9" s="245" customFormat="1" ht="10.199999999999999">
      <c r="B33" s="805"/>
      <c r="C33" s="806"/>
      <c r="D33" s="266"/>
      <c r="E33" s="267"/>
      <c r="F33" s="267"/>
      <c r="G33" s="268"/>
      <c r="H33" s="269">
        <f t="shared" si="0"/>
        <v>0</v>
      </c>
      <c r="I33" s="270">
        <f t="shared" si="1"/>
        <v>0</v>
      </c>
    </row>
    <row r="34" spans="2:9" s="245" customFormat="1" ht="10.199999999999999">
      <c r="B34" s="805"/>
      <c r="C34" s="806"/>
      <c r="D34" s="266"/>
      <c r="E34" s="267"/>
      <c r="F34" s="267"/>
      <c r="G34" s="268"/>
      <c r="H34" s="269">
        <f t="shared" si="0"/>
        <v>0</v>
      </c>
      <c r="I34" s="270">
        <f t="shared" si="1"/>
        <v>0</v>
      </c>
    </row>
    <row r="35" spans="2:9" s="245" customFormat="1" ht="10.199999999999999">
      <c r="B35" s="805"/>
      <c r="C35" s="806"/>
      <c r="D35" s="266"/>
      <c r="E35" s="267"/>
      <c r="F35" s="267"/>
      <c r="G35" s="268"/>
      <c r="H35" s="269">
        <f t="shared" si="0"/>
        <v>0</v>
      </c>
      <c r="I35" s="270">
        <f t="shared" si="1"/>
        <v>0</v>
      </c>
    </row>
    <row r="36" spans="2:9" s="245" customFormat="1" ht="10.199999999999999">
      <c r="B36" s="805"/>
      <c r="C36" s="806"/>
      <c r="D36" s="266"/>
      <c r="E36" s="267"/>
      <c r="F36" s="267"/>
      <c r="G36" s="268"/>
      <c r="H36" s="269">
        <f t="shared" si="0"/>
        <v>0</v>
      </c>
      <c r="I36" s="270">
        <f t="shared" si="1"/>
        <v>0</v>
      </c>
    </row>
    <row r="37" spans="2:9" s="245" customFormat="1" ht="10.199999999999999">
      <c r="B37" s="805"/>
      <c r="C37" s="806"/>
      <c r="D37" s="266"/>
      <c r="E37" s="267"/>
      <c r="F37" s="267"/>
      <c r="G37" s="268"/>
      <c r="H37" s="269">
        <f t="shared" si="0"/>
        <v>0</v>
      </c>
      <c r="I37" s="270">
        <f t="shared" si="1"/>
        <v>0</v>
      </c>
    </row>
    <row r="38" spans="2:9" s="245" customFormat="1" ht="10.199999999999999">
      <c r="B38" s="805"/>
      <c r="C38" s="806"/>
      <c r="D38" s="266"/>
      <c r="E38" s="267"/>
      <c r="F38" s="267"/>
      <c r="G38" s="268"/>
      <c r="H38" s="269">
        <f t="shared" si="0"/>
        <v>0</v>
      </c>
      <c r="I38" s="270">
        <f t="shared" si="1"/>
        <v>0</v>
      </c>
    </row>
    <row r="39" spans="2:9" s="245" customFormat="1" ht="10.199999999999999">
      <c r="B39" s="805"/>
      <c r="C39" s="806"/>
      <c r="D39" s="266"/>
      <c r="E39" s="267"/>
      <c r="F39" s="267"/>
      <c r="G39" s="268"/>
      <c r="H39" s="269">
        <f t="shared" si="0"/>
        <v>0</v>
      </c>
      <c r="I39" s="270">
        <f t="shared" si="1"/>
        <v>0</v>
      </c>
    </row>
    <row r="40" spans="2:9" s="245" customFormat="1" ht="10.199999999999999">
      <c r="B40" s="805"/>
      <c r="C40" s="806"/>
      <c r="D40" s="266"/>
      <c r="E40" s="267"/>
      <c r="F40" s="267"/>
      <c r="G40" s="268"/>
      <c r="H40" s="269">
        <f t="shared" si="0"/>
        <v>0</v>
      </c>
      <c r="I40" s="270">
        <f t="shared" si="1"/>
        <v>0</v>
      </c>
    </row>
    <row r="41" spans="2:9" s="245" customFormat="1" ht="10.199999999999999">
      <c r="B41" s="805"/>
      <c r="C41" s="806"/>
      <c r="D41" s="266"/>
      <c r="E41" s="267"/>
      <c r="F41" s="267"/>
      <c r="G41" s="268"/>
      <c r="H41" s="269">
        <f t="shared" si="0"/>
        <v>0</v>
      </c>
      <c r="I41" s="270">
        <f t="shared" si="1"/>
        <v>0</v>
      </c>
    </row>
    <row r="42" spans="2:9" s="245" customFormat="1" ht="10.199999999999999">
      <c r="B42" s="805"/>
      <c r="C42" s="806"/>
      <c r="D42" s="266"/>
      <c r="E42" s="267"/>
      <c r="F42" s="267"/>
      <c r="G42" s="268"/>
      <c r="H42" s="269">
        <f t="shared" si="0"/>
        <v>0</v>
      </c>
      <c r="I42" s="270">
        <f t="shared" si="1"/>
        <v>0</v>
      </c>
    </row>
    <row r="43" spans="2:9" s="245" customFormat="1" ht="10.199999999999999">
      <c r="B43" s="805"/>
      <c r="C43" s="806"/>
      <c r="D43" s="266"/>
      <c r="E43" s="267"/>
      <c r="F43" s="267"/>
      <c r="G43" s="268"/>
      <c r="H43" s="269">
        <f t="shared" si="0"/>
        <v>0</v>
      </c>
      <c r="I43" s="270">
        <f t="shared" si="1"/>
        <v>0</v>
      </c>
    </row>
    <row r="44" spans="2:9" s="245" customFormat="1" ht="10.199999999999999">
      <c r="B44" s="805"/>
      <c r="C44" s="806"/>
      <c r="D44" s="266"/>
      <c r="E44" s="267"/>
      <c r="F44" s="267"/>
      <c r="G44" s="268"/>
      <c r="H44" s="269">
        <f t="shared" si="0"/>
        <v>0</v>
      </c>
      <c r="I44" s="270">
        <f t="shared" si="1"/>
        <v>0</v>
      </c>
    </row>
    <row r="45" spans="2:9" s="245" customFormat="1" ht="10.199999999999999">
      <c r="B45" s="805"/>
      <c r="C45" s="806"/>
      <c r="D45" s="266"/>
      <c r="E45" s="267"/>
      <c r="F45" s="267"/>
      <c r="G45" s="268"/>
      <c r="H45" s="269">
        <f t="shared" si="0"/>
        <v>0</v>
      </c>
      <c r="I45" s="270">
        <f t="shared" si="1"/>
        <v>0</v>
      </c>
    </row>
    <row r="46" spans="2:9" s="245" customFormat="1" ht="10.199999999999999">
      <c r="B46" s="805"/>
      <c r="C46" s="806"/>
      <c r="D46" s="266"/>
      <c r="E46" s="267"/>
      <c r="F46" s="267"/>
      <c r="G46" s="268"/>
      <c r="H46" s="269">
        <f t="shared" si="0"/>
        <v>0</v>
      </c>
      <c r="I46" s="270">
        <f t="shared" si="1"/>
        <v>0</v>
      </c>
    </row>
    <row r="47" spans="2:9" s="245" customFormat="1" ht="10.199999999999999">
      <c r="B47" s="805"/>
      <c r="C47" s="806"/>
      <c r="D47" s="266"/>
      <c r="E47" s="267"/>
      <c r="F47" s="267"/>
      <c r="G47" s="268"/>
      <c r="H47" s="269">
        <f t="shared" si="0"/>
        <v>0</v>
      </c>
      <c r="I47" s="270">
        <f t="shared" si="1"/>
        <v>0</v>
      </c>
    </row>
    <row r="48" spans="2:9" s="245" customFormat="1" ht="10.199999999999999">
      <c r="B48" s="805"/>
      <c r="C48" s="806"/>
      <c r="D48" s="266"/>
      <c r="E48" s="267"/>
      <c r="F48" s="267"/>
      <c r="G48" s="268"/>
      <c r="H48" s="269">
        <f t="shared" si="0"/>
        <v>0</v>
      </c>
      <c r="I48" s="270">
        <f t="shared" si="1"/>
        <v>0</v>
      </c>
    </row>
    <row r="49" spans="2:9" s="245" customFormat="1" ht="10.199999999999999">
      <c r="B49" s="805"/>
      <c r="C49" s="806"/>
      <c r="D49" s="266"/>
      <c r="E49" s="267"/>
      <c r="F49" s="267"/>
      <c r="G49" s="268"/>
      <c r="H49" s="269">
        <f t="shared" si="0"/>
        <v>0</v>
      </c>
      <c r="I49" s="270">
        <f t="shared" si="1"/>
        <v>0</v>
      </c>
    </row>
    <row r="50" spans="2:9" s="245" customFormat="1" ht="10.199999999999999">
      <c r="B50" s="805"/>
      <c r="C50" s="806"/>
      <c r="D50" s="266"/>
      <c r="E50" s="267"/>
      <c r="F50" s="267"/>
      <c r="G50" s="268"/>
      <c r="H50" s="269">
        <f t="shared" si="0"/>
        <v>0</v>
      </c>
      <c r="I50" s="270">
        <f t="shared" si="1"/>
        <v>0</v>
      </c>
    </row>
    <row r="51" spans="2:9" s="245" customFormat="1" ht="10.199999999999999">
      <c r="B51" s="805"/>
      <c r="C51" s="806"/>
      <c r="D51" s="266"/>
      <c r="E51" s="267"/>
      <c r="F51" s="267"/>
      <c r="G51" s="268"/>
      <c r="H51" s="269">
        <f t="shared" si="0"/>
        <v>0</v>
      </c>
      <c r="I51" s="270">
        <f t="shared" si="1"/>
        <v>0</v>
      </c>
    </row>
    <row r="52" spans="2:9" s="245" customFormat="1" ht="10.199999999999999">
      <c r="B52" s="805"/>
      <c r="C52" s="806"/>
      <c r="D52" s="266"/>
      <c r="E52" s="267"/>
      <c r="F52" s="267"/>
      <c r="G52" s="268"/>
      <c r="H52" s="269">
        <f t="shared" si="0"/>
        <v>0</v>
      </c>
      <c r="I52" s="270">
        <f t="shared" si="1"/>
        <v>0</v>
      </c>
    </row>
    <row r="53" spans="2:9" s="245" customFormat="1" ht="10.199999999999999">
      <c r="B53" s="805"/>
      <c r="C53" s="806"/>
      <c r="D53" s="266"/>
      <c r="E53" s="267"/>
      <c r="F53" s="267"/>
      <c r="G53" s="268"/>
      <c r="H53" s="269">
        <f t="shared" si="0"/>
        <v>0</v>
      </c>
      <c r="I53" s="270">
        <f t="shared" si="1"/>
        <v>0</v>
      </c>
    </row>
    <row r="54" spans="2:9" s="245" customFormat="1" ht="10.199999999999999">
      <c r="B54" s="805"/>
      <c r="C54" s="806"/>
      <c r="D54" s="266"/>
      <c r="E54" s="267"/>
      <c r="F54" s="267"/>
      <c r="G54" s="268"/>
      <c r="H54" s="269">
        <f t="shared" si="0"/>
        <v>0</v>
      </c>
      <c r="I54" s="270">
        <f t="shared" si="1"/>
        <v>0</v>
      </c>
    </row>
    <row r="55" spans="2:9" s="245" customFormat="1" ht="10.199999999999999">
      <c r="B55" s="805"/>
      <c r="C55" s="806"/>
      <c r="D55" s="266"/>
      <c r="E55" s="267"/>
      <c r="F55" s="267"/>
      <c r="G55" s="268"/>
      <c r="H55" s="269">
        <f t="shared" si="0"/>
        <v>0</v>
      </c>
      <c r="I55" s="270">
        <f t="shared" si="1"/>
        <v>0</v>
      </c>
    </row>
    <row r="56" spans="2:9" s="245" customFormat="1" ht="10.199999999999999">
      <c r="B56" s="805"/>
      <c r="C56" s="806"/>
      <c r="D56" s="266"/>
      <c r="E56" s="267"/>
      <c r="F56" s="267"/>
      <c r="G56" s="268"/>
      <c r="H56" s="269">
        <f t="shared" si="0"/>
        <v>0</v>
      </c>
      <c r="I56" s="270">
        <f t="shared" si="1"/>
        <v>0</v>
      </c>
    </row>
    <row r="57" spans="2:9" s="245" customFormat="1" ht="10.199999999999999">
      <c r="B57" s="805"/>
      <c r="C57" s="806"/>
      <c r="D57" s="266"/>
      <c r="E57" s="267"/>
      <c r="F57" s="267"/>
      <c r="G57" s="268"/>
      <c r="H57" s="269">
        <f t="shared" si="0"/>
        <v>0</v>
      </c>
      <c r="I57" s="270">
        <f t="shared" si="1"/>
        <v>0</v>
      </c>
    </row>
    <row r="58" spans="2:9" s="245" customFormat="1" ht="10.199999999999999">
      <c r="B58" s="805"/>
      <c r="C58" s="806"/>
      <c r="D58" s="266"/>
      <c r="E58" s="267"/>
      <c r="F58" s="267"/>
      <c r="G58" s="268"/>
      <c r="H58" s="269">
        <f t="shared" si="0"/>
        <v>0</v>
      </c>
      <c r="I58" s="270">
        <f t="shared" si="1"/>
        <v>0</v>
      </c>
    </row>
    <row r="59" spans="2:9" s="245" customFormat="1" ht="10.199999999999999">
      <c r="B59" s="805"/>
      <c r="C59" s="806"/>
      <c r="D59" s="266"/>
      <c r="E59" s="267"/>
      <c r="F59" s="267"/>
      <c r="G59" s="268"/>
      <c r="H59" s="269">
        <f t="shared" si="0"/>
        <v>0</v>
      </c>
      <c r="I59" s="270">
        <f t="shared" si="1"/>
        <v>0</v>
      </c>
    </row>
    <row r="60" spans="2:9" s="245" customFormat="1" ht="10.199999999999999">
      <c r="B60" s="805"/>
      <c r="C60" s="806"/>
      <c r="D60" s="266"/>
      <c r="E60" s="267"/>
      <c r="F60" s="267"/>
      <c r="G60" s="268"/>
      <c r="H60" s="269">
        <f t="shared" si="0"/>
        <v>0</v>
      </c>
      <c r="I60" s="270">
        <f t="shared" si="1"/>
        <v>0</v>
      </c>
    </row>
    <row r="61" spans="2:9" s="245" customFormat="1" ht="10.199999999999999">
      <c r="B61" s="805"/>
      <c r="C61" s="806"/>
      <c r="D61" s="266"/>
      <c r="E61" s="267"/>
      <c r="F61" s="267"/>
      <c r="G61" s="268"/>
      <c r="H61" s="269">
        <f t="shared" si="0"/>
        <v>0</v>
      </c>
      <c r="I61" s="270">
        <f t="shared" si="1"/>
        <v>0</v>
      </c>
    </row>
    <row r="62" spans="2:9" s="245" customFormat="1" ht="10.199999999999999">
      <c r="B62" s="758"/>
      <c r="C62" s="759"/>
      <c r="D62" s="271"/>
      <c r="E62" s="272"/>
      <c r="F62" s="272"/>
      <c r="G62" s="273"/>
      <c r="H62" s="274">
        <f t="shared" si="0"/>
        <v>0</v>
      </c>
      <c r="I62" s="275">
        <f t="shared" si="1"/>
        <v>0</v>
      </c>
    </row>
    <row r="63" spans="2:9" s="244" customFormat="1" ht="12">
      <c r="B63" s="762" t="s">
        <v>233</v>
      </c>
      <c r="C63" s="763"/>
      <c r="D63" s="763"/>
      <c r="E63" s="763"/>
      <c r="F63" s="763"/>
      <c r="G63" s="764"/>
      <c r="H63" s="276">
        <f>ROUND(SUM(H13:H62),3)</f>
        <v>0</v>
      </c>
      <c r="I63" s="277">
        <f>ROUND(SUM(I13:I62),3)</f>
        <v>0</v>
      </c>
    </row>
    <row r="64" spans="2:9" s="244" customFormat="1" ht="12.6" thickBot="1">
      <c r="B64" s="765" t="s">
        <v>234</v>
      </c>
      <c r="C64" s="766"/>
      <c r="D64" s="766"/>
      <c r="E64" s="766"/>
      <c r="F64" s="766"/>
      <c r="G64" s="767"/>
      <c r="H64" s="768">
        <f>ROUND(I63-H63+I12,3)</f>
        <v>0</v>
      </c>
      <c r="I64" s="769"/>
    </row>
    <row r="65" spans="2:9" s="245" customFormat="1" ht="10.8" thickTop="1">
      <c r="B65" s="770" t="s">
        <v>5</v>
      </c>
      <c r="C65" s="771"/>
      <c r="D65" s="774" t="s">
        <v>6</v>
      </c>
      <c r="E65" s="775"/>
      <c r="F65" s="775"/>
      <c r="G65" s="775"/>
      <c r="H65" s="775"/>
      <c r="I65" s="776"/>
    </row>
    <row r="66" spans="2:9" s="245" customFormat="1" ht="10.199999999999999">
      <c r="B66" s="772"/>
      <c r="C66" s="773"/>
      <c r="D66" s="777" t="s">
        <v>235</v>
      </c>
      <c r="E66" s="778"/>
      <c r="F66" s="778"/>
      <c r="G66" s="778"/>
      <c r="H66" s="779" t="s">
        <v>236</v>
      </c>
      <c r="I66" s="780"/>
    </row>
    <row r="67" spans="2:9" s="245" customFormat="1" ht="10.199999999999999">
      <c r="B67" s="798" t="str">
        <f>Giriş!$C$6</f>
        <v>YENİ YAPI</v>
      </c>
      <c r="C67" s="799"/>
      <c r="D67" s="802" t="str">
        <f>Giriş!$C$47</f>
        <v>Emrah Kulaklı</v>
      </c>
      <c r="E67" s="803"/>
      <c r="F67" s="803"/>
      <c r="G67" s="803"/>
      <c r="H67" s="802" t="str">
        <f>Giriş!$C$46</f>
        <v>Emrullah Yavaş</v>
      </c>
      <c r="I67" s="804"/>
    </row>
    <row r="68" spans="2:9" s="245" customFormat="1" ht="10.199999999999999">
      <c r="B68" s="800"/>
      <c r="C68" s="801"/>
      <c r="D68" s="802" t="str">
        <f>Giriş!$D$47</f>
        <v>İnşaat Mühendisi</v>
      </c>
      <c r="E68" s="803"/>
      <c r="F68" s="803"/>
      <c r="G68" s="803"/>
      <c r="H68" s="802" t="str">
        <f>Giriş!$D$46</f>
        <v>İnşaat Mühendisi</v>
      </c>
      <c r="I68" s="804"/>
    </row>
    <row r="69" spans="2:9" s="245" customFormat="1" ht="10.199999999999999">
      <c r="B69" s="800"/>
      <c r="C69" s="801"/>
      <c r="D69" s="259"/>
      <c r="H69" s="259"/>
      <c r="I69" s="254"/>
    </row>
    <row r="70" spans="2:9" s="245" customFormat="1" ht="10.199999999999999">
      <c r="B70" s="253"/>
      <c r="D70" s="259"/>
      <c r="H70" s="259"/>
      <c r="I70" s="254"/>
    </row>
    <row r="71" spans="2:9" s="245" customFormat="1" ht="10.8" thickBot="1">
      <c r="B71" s="255"/>
      <c r="C71" s="256"/>
      <c r="D71" s="260"/>
      <c r="E71" s="256"/>
      <c r="F71" s="256"/>
      <c r="G71" s="256"/>
      <c r="H71" s="260"/>
      <c r="I71" s="257"/>
    </row>
    <row r="72" spans="2:9" s="245" customFormat="1" ht="6" customHeight="1" thickTop="1"/>
    <row r="73" spans="2:9" ht="3.75" customHeight="1"/>
    <row r="74" spans="2:9" ht="9.75" customHeight="1" thickBot="1">
      <c r="B74" s="246"/>
      <c r="C74" s="246"/>
      <c r="D74" s="245"/>
      <c r="H74" s="247" t="s">
        <v>232</v>
      </c>
      <c r="I74" s="248">
        <f>I2+1</f>
        <v>1</v>
      </c>
    </row>
    <row r="75" spans="2:9" s="244" customFormat="1" ht="12" customHeight="1" thickTop="1">
      <c r="B75" s="278" t="s">
        <v>6</v>
      </c>
      <c r="C75" s="760" t="str">
        <f>C3</f>
        <v>:FARSYAPI</v>
      </c>
      <c r="D75" s="760"/>
      <c r="E75" s="760"/>
      <c r="F75" s="760"/>
      <c r="G75" s="760"/>
      <c r="H75" s="760"/>
      <c r="I75" s="761"/>
    </row>
    <row r="76" spans="2:9" s="244" customFormat="1" ht="12">
      <c r="B76" s="279" t="s">
        <v>5</v>
      </c>
      <c r="C76" s="783" t="str">
        <f t="shared" ref="C76:C79" si="2">C4</f>
        <v>:YENİ YAPI</v>
      </c>
      <c r="D76" s="783"/>
      <c r="E76" s="783"/>
      <c r="F76" s="783"/>
      <c r="G76" s="783"/>
      <c r="H76" s="783"/>
      <c r="I76" s="784"/>
    </row>
    <row r="77" spans="2:9" s="244" customFormat="1" ht="12" customHeight="1">
      <c r="B77" s="279" t="s">
        <v>230</v>
      </c>
      <c r="C77" s="785" t="str">
        <f t="shared" si="2"/>
        <v xml:space="preserve">:PANDROS </v>
      </c>
      <c r="D77" s="785"/>
      <c r="E77" s="785"/>
      <c r="F77" s="785"/>
      <c r="G77" s="785"/>
      <c r="H77" s="785"/>
      <c r="I77" s="786"/>
    </row>
    <row r="78" spans="2:9" s="244" customFormat="1" ht="12" customHeight="1">
      <c r="B78" s="279" t="s">
        <v>231</v>
      </c>
      <c r="C78" s="783" t="str">
        <f t="shared" si="2"/>
        <v>:İNCE İŞLER</v>
      </c>
      <c r="D78" s="783"/>
      <c r="E78" s="783"/>
      <c r="F78" s="783"/>
      <c r="G78" s="783"/>
      <c r="H78" s="783"/>
      <c r="I78" s="784"/>
    </row>
    <row r="79" spans="2:9" s="244" customFormat="1" ht="33" customHeight="1">
      <c r="B79" s="280" t="s">
        <v>228</v>
      </c>
      <c r="C79" s="787" t="str">
        <f t="shared" si="2"/>
        <v>:Diğer Kesintiler</v>
      </c>
      <c r="D79" s="787"/>
      <c r="E79" s="787"/>
      <c r="F79" s="787"/>
      <c r="G79" s="787"/>
      <c r="H79" s="787"/>
      <c r="I79" s="788"/>
    </row>
    <row r="80" spans="2:9" s="244" customFormat="1" ht="12.6" thickBot="1">
      <c r="B80" s="281" t="s">
        <v>9</v>
      </c>
      <c r="C80" s="282" t="str">
        <f>C8</f>
        <v>:KES.06</v>
      </c>
      <c r="D80" s="283" t="s">
        <v>1</v>
      </c>
      <c r="E80" s="283" t="str">
        <f>E8</f>
        <v>:pkt</v>
      </c>
      <c r="F80" s="283"/>
      <c r="G80" s="283"/>
      <c r="H80" s="283" t="s">
        <v>198</v>
      </c>
      <c r="I80" s="284" t="str">
        <f>I8</f>
        <v>:1TL</v>
      </c>
    </row>
    <row r="81" spans="2:10" s="249" customFormat="1" ht="24" customHeight="1" thickTop="1" thickBot="1">
      <c r="B81" s="789" t="s">
        <v>229</v>
      </c>
      <c r="C81" s="790"/>
      <c r="D81" s="790"/>
      <c r="E81" s="790"/>
      <c r="F81" s="790"/>
      <c r="G81" s="790"/>
      <c r="H81" s="790"/>
      <c r="I81" s="791"/>
    </row>
    <row r="82" spans="2:10" s="244" customFormat="1" ht="12.6" thickTop="1">
      <c r="B82" s="792" t="s">
        <v>223</v>
      </c>
      <c r="C82" s="793"/>
      <c r="D82" s="793" t="s">
        <v>145</v>
      </c>
      <c r="E82" s="793"/>
      <c r="F82" s="793"/>
      <c r="G82" s="793"/>
      <c r="H82" s="796" t="s">
        <v>3</v>
      </c>
      <c r="I82" s="797"/>
    </row>
    <row r="83" spans="2:10" s="244" customFormat="1" ht="12">
      <c r="B83" s="794"/>
      <c r="C83" s="795"/>
      <c r="D83" s="251" t="s">
        <v>147</v>
      </c>
      <c r="E83" s="251" t="s">
        <v>224</v>
      </c>
      <c r="F83" s="251" t="s">
        <v>225</v>
      </c>
      <c r="G83" s="251" t="s">
        <v>148</v>
      </c>
      <c r="H83" s="258" t="s">
        <v>226</v>
      </c>
      <c r="I83" s="252" t="s">
        <v>227</v>
      </c>
      <c r="J83" s="250"/>
    </row>
    <row r="84" spans="2:10" s="244" customFormat="1" ht="12">
      <c r="B84" s="781" t="s">
        <v>237</v>
      </c>
      <c r="C84" s="782"/>
      <c r="D84" s="261"/>
      <c r="E84" s="262"/>
      <c r="F84" s="262"/>
      <c r="G84" s="263"/>
      <c r="H84" s="264"/>
      <c r="I84" s="265">
        <f>H64</f>
        <v>0</v>
      </c>
      <c r="J84" s="250"/>
    </row>
    <row r="85" spans="2:10" s="245" customFormat="1" ht="10.199999999999999">
      <c r="B85" s="805"/>
      <c r="C85" s="806"/>
      <c r="D85" s="266"/>
      <c r="E85" s="267"/>
      <c r="F85" s="267"/>
      <c r="G85" s="268"/>
      <c r="H85" s="269">
        <f>ROUND(IF(MID(B85,1,5)="MİNHA",PRODUCT(D85:G85),0),3)</f>
        <v>0</v>
      </c>
      <c r="I85" s="270">
        <f>ROUND(IF(MID(B85,1,5)&lt;&gt;"MİNHA",PRODUCT(D85:G85),0),3)</f>
        <v>0</v>
      </c>
    </row>
    <row r="86" spans="2:10" s="245" customFormat="1" ht="10.199999999999999">
      <c r="B86" s="805"/>
      <c r="C86" s="806"/>
      <c r="D86" s="266"/>
      <c r="E86" s="267"/>
      <c r="F86" s="267"/>
      <c r="G86" s="268"/>
      <c r="H86" s="269">
        <f t="shared" ref="H86:H134" si="3">ROUND(IF(MID(B86,1,5)="MİNHA",PRODUCT(D86:G86),0),3)</f>
        <v>0</v>
      </c>
      <c r="I86" s="270">
        <f t="shared" ref="I86:I134" si="4">ROUND(IF(MID(B86,1,5)&lt;&gt;"MİNHA",PRODUCT(D86:G86),0),3)</f>
        <v>0</v>
      </c>
    </row>
    <row r="87" spans="2:10" s="245" customFormat="1" ht="10.199999999999999">
      <c r="B87" s="805"/>
      <c r="C87" s="806"/>
      <c r="D87" s="266"/>
      <c r="E87" s="267"/>
      <c r="F87" s="267"/>
      <c r="G87" s="268"/>
      <c r="H87" s="269">
        <f t="shared" si="3"/>
        <v>0</v>
      </c>
      <c r="I87" s="270">
        <f t="shared" si="4"/>
        <v>0</v>
      </c>
    </row>
    <row r="88" spans="2:10" s="245" customFormat="1" ht="10.199999999999999">
      <c r="B88" s="756"/>
      <c r="C88" s="757"/>
      <c r="D88" s="266"/>
      <c r="E88" s="267"/>
      <c r="F88" s="267"/>
      <c r="G88" s="268"/>
      <c r="H88" s="269">
        <f t="shared" si="3"/>
        <v>0</v>
      </c>
      <c r="I88" s="270">
        <f t="shared" si="4"/>
        <v>0</v>
      </c>
    </row>
    <row r="89" spans="2:10" s="245" customFormat="1" ht="10.199999999999999">
      <c r="B89" s="756"/>
      <c r="C89" s="757"/>
      <c r="D89" s="266"/>
      <c r="E89" s="267"/>
      <c r="F89" s="267"/>
      <c r="G89" s="268"/>
      <c r="H89" s="269">
        <f t="shared" si="3"/>
        <v>0</v>
      </c>
      <c r="I89" s="270">
        <f t="shared" si="4"/>
        <v>0</v>
      </c>
    </row>
    <row r="90" spans="2:10" s="245" customFormat="1" ht="10.199999999999999">
      <c r="B90" s="805"/>
      <c r="C90" s="806"/>
      <c r="D90" s="266"/>
      <c r="E90" s="267"/>
      <c r="F90" s="267"/>
      <c r="G90" s="268"/>
      <c r="H90" s="269">
        <f t="shared" si="3"/>
        <v>0</v>
      </c>
      <c r="I90" s="270">
        <f t="shared" si="4"/>
        <v>0</v>
      </c>
    </row>
    <row r="91" spans="2:10" s="245" customFormat="1" ht="10.199999999999999">
      <c r="B91" s="756"/>
      <c r="C91" s="757"/>
      <c r="D91" s="266"/>
      <c r="E91" s="267"/>
      <c r="F91" s="267"/>
      <c r="G91" s="268"/>
      <c r="H91" s="269">
        <f t="shared" si="3"/>
        <v>0</v>
      </c>
      <c r="I91" s="270">
        <f t="shared" si="4"/>
        <v>0</v>
      </c>
    </row>
    <row r="92" spans="2:10" s="245" customFormat="1" ht="10.199999999999999">
      <c r="B92" s="756"/>
      <c r="C92" s="757"/>
      <c r="D92" s="266"/>
      <c r="E92" s="267"/>
      <c r="F92" s="267"/>
      <c r="G92" s="268"/>
      <c r="H92" s="269">
        <f t="shared" si="3"/>
        <v>0</v>
      </c>
      <c r="I92" s="270">
        <f t="shared" si="4"/>
        <v>0</v>
      </c>
    </row>
    <row r="93" spans="2:10" s="245" customFormat="1" ht="10.199999999999999">
      <c r="B93" s="756"/>
      <c r="C93" s="757"/>
      <c r="D93" s="266"/>
      <c r="E93" s="267"/>
      <c r="F93" s="267"/>
      <c r="G93" s="268"/>
      <c r="H93" s="269">
        <f t="shared" si="3"/>
        <v>0</v>
      </c>
      <c r="I93" s="270">
        <f t="shared" si="4"/>
        <v>0</v>
      </c>
    </row>
    <row r="94" spans="2:10" s="245" customFormat="1" ht="10.199999999999999">
      <c r="B94" s="756"/>
      <c r="C94" s="757"/>
      <c r="D94" s="266"/>
      <c r="E94" s="267"/>
      <c r="F94" s="267"/>
      <c r="G94" s="268"/>
      <c r="H94" s="269">
        <f t="shared" si="3"/>
        <v>0</v>
      </c>
      <c r="I94" s="270">
        <f t="shared" si="4"/>
        <v>0</v>
      </c>
    </row>
    <row r="95" spans="2:10" s="245" customFormat="1" ht="10.199999999999999">
      <c r="B95" s="756"/>
      <c r="C95" s="757"/>
      <c r="D95" s="266"/>
      <c r="E95" s="267"/>
      <c r="F95" s="267"/>
      <c r="G95" s="268"/>
      <c r="H95" s="269">
        <f t="shared" si="3"/>
        <v>0</v>
      </c>
      <c r="I95" s="270">
        <f t="shared" si="4"/>
        <v>0</v>
      </c>
    </row>
    <row r="96" spans="2:10" s="245" customFormat="1" ht="10.199999999999999">
      <c r="B96" s="756"/>
      <c r="C96" s="757"/>
      <c r="D96" s="266"/>
      <c r="E96" s="267"/>
      <c r="F96" s="267"/>
      <c r="G96" s="268"/>
      <c r="H96" s="269">
        <f t="shared" si="3"/>
        <v>0</v>
      </c>
      <c r="I96" s="270">
        <f t="shared" si="4"/>
        <v>0</v>
      </c>
    </row>
    <row r="97" spans="2:9" s="245" customFormat="1" ht="10.199999999999999">
      <c r="B97" s="756"/>
      <c r="C97" s="757"/>
      <c r="D97" s="266"/>
      <c r="E97" s="267"/>
      <c r="F97" s="267"/>
      <c r="G97" s="268"/>
      <c r="H97" s="269">
        <f t="shared" si="3"/>
        <v>0</v>
      </c>
      <c r="I97" s="270">
        <f t="shared" si="4"/>
        <v>0</v>
      </c>
    </row>
    <row r="98" spans="2:9" s="245" customFormat="1" ht="10.199999999999999">
      <c r="B98" s="756"/>
      <c r="C98" s="757"/>
      <c r="D98" s="266"/>
      <c r="E98" s="267"/>
      <c r="F98" s="267"/>
      <c r="G98" s="268"/>
      <c r="H98" s="269">
        <f t="shared" si="3"/>
        <v>0</v>
      </c>
      <c r="I98" s="270">
        <f t="shared" si="4"/>
        <v>0</v>
      </c>
    </row>
    <row r="99" spans="2:9" s="245" customFormat="1" ht="10.199999999999999">
      <c r="B99" s="756"/>
      <c r="C99" s="757"/>
      <c r="D99" s="266"/>
      <c r="E99" s="267"/>
      <c r="F99" s="267"/>
      <c r="G99" s="268"/>
      <c r="H99" s="269">
        <f t="shared" si="3"/>
        <v>0</v>
      </c>
      <c r="I99" s="270">
        <f t="shared" si="4"/>
        <v>0</v>
      </c>
    </row>
    <row r="100" spans="2:9" s="245" customFormat="1" ht="10.199999999999999">
      <c r="B100" s="756"/>
      <c r="C100" s="757"/>
      <c r="D100" s="266"/>
      <c r="E100" s="267"/>
      <c r="F100" s="267"/>
      <c r="G100" s="268"/>
      <c r="H100" s="269">
        <f t="shared" si="3"/>
        <v>0</v>
      </c>
      <c r="I100" s="270">
        <f t="shared" si="4"/>
        <v>0</v>
      </c>
    </row>
    <row r="101" spans="2:9" s="245" customFormat="1" ht="10.199999999999999">
      <c r="B101" s="756"/>
      <c r="C101" s="757"/>
      <c r="D101" s="266"/>
      <c r="E101" s="267"/>
      <c r="F101" s="267"/>
      <c r="G101" s="268"/>
      <c r="H101" s="269">
        <f t="shared" si="3"/>
        <v>0</v>
      </c>
      <c r="I101" s="270">
        <f t="shared" si="4"/>
        <v>0</v>
      </c>
    </row>
    <row r="102" spans="2:9" s="245" customFormat="1" ht="10.199999999999999">
      <c r="B102" s="756"/>
      <c r="C102" s="757"/>
      <c r="D102" s="266"/>
      <c r="E102" s="267"/>
      <c r="F102" s="267"/>
      <c r="G102" s="268"/>
      <c r="H102" s="269">
        <f t="shared" si="3"/>
        <v>0</v>
      </c>
      <c r="I102" s="270">
        <f t="shared" si="4"/>
        <v>0</v>
      </c>
    </row>
    <row r="103" spans="2:9" s="245" customFormat="1" ht="10.199999999999999">
      <c r="B103" s="756"/>
      <c r="C103" s="757"/>
      <c r="D103" s="266"/>
      <c r="E103" s="267"/>
      <c r="F103" s="267"/>
      <c r="G103" s="268"/>
      <c r="H103" s="269">
        <f t="shared" si="3"/>
        <v>0</v>
      </c>
      <c r="I103" s="270">
        <f t="shared" si="4"/>
        <v>0</v>
      </c>
    </row>
    <row r="104" spans="2:9" s="245" customFormat="1" ht="10.199999999999999">
      <c r="B104" s="756"/>
      <c r="C104" s="757"/>
      <c r="D104" s="266"/>
      <c r="E104" s="267"/>
      <c r="F104" s="267"/>
      <c r="G104" s="268"/>
      <c r="H104" s="269">
        <f t="shared" si="3"/>
        <v>0</v>
      </c>
      <c r="I104" s="270">
        <f t="shared" si="4"/>
        <v>0</v>
      </c>
    </row>
    <row r="105" spans="2:9" s="245" customFormat="1" ht="10.199999999999999">
      <c r="B105" s="756"/>
      <c r="C105" s="757"/>
      <c r="D105" s="266"/>
      <c r="E105" s="267"/>
      <c r="F105" s="267"/>
      <c r="G105" s="268"/>
      <c r="H105" s="269">
        <f t="shared" si="3"/>
        <v>0</v>
      </c>
      <c r="I105" s="270">
        <f t="shared" si="4"/>
        <v>0</v>
      </c>
    </row>
    <row r="106" spans="2:9" s="245" customFormat="1" ht="10.199999999999999">
      <c r="B106" s="756"/>
      <c r="C106" s="757"/>
      <c r="D106" s="266"/>
      <c r="E106" s="267"/>
      <c r="F106" s="267"/>
      <c r="G106" s="268"/>
      <c r="H106" s="269">
        <f t="shared" si="3"/>
        <v>0</v>
      </c>
      <c r="I106" s="270">
        <f t="shared" si="4"/>
        <v>0</v>
      </c>
    </row>
    <row r="107" spans="2:9" s="245" customFormat="1" ht="10.199999999999999">
      <c r="B107" s="756"/>
      <c r="C107" s="757"/>
      <c r="D107" s="266"/>
      <c r="E107" s="267"/>
      <c r="F107" s="267"/>
      <c r="G107" s="268"/>
      <c r="H107" s="269">
        <f t="shared" si="3"/>
        <v>0</v>
      </c>
      <c r="I107" s="270">
        <f t="shared" si="4"/>
        <v>0</v>
      </c>
    </row>
    <row r="108" spans="2:9" s="245" customFormat="1" ht="10.199999999999999">
      <c r="B108" s="756"/>
      <c r="C108" s="757"/>
      <c r="D108" s="266"/>
      <c r="E108" s="267"/>
      <c r="F108" s="267"/>
      <c r="G108" s="268"/>
      <c r="H108" s="269">
        <f t="shared" si="3"/>
        <v>0</v>
      </c>
      <c r="I108" s="270">
        <f t="shared" si="4"/>
        <v>0</v>
      </c>
    </row>
    <row r="109" spans="2:9" s="245" customFormat="1" ht="10.199999999999999">
      <c r="B109" s="756"/>
      <c r="C109" s="757"/>
      <c r="D109" s="266"/>
      <c r="E109" s="267"/>
      <c r="F109" s="267"/>
      <c r="G109" s="268"/>
      <c r="H109" s="269">
        <f t="shared" si="3"/>
        <v>0</v>
      </c>
      <c r="I109" s="270">
        <f t="shared" si="4"/>
        <v>0</v>
      </c>
    </row>
    <row r="110" spans="2:9" s="245" customFormat="1" ht="10.199999999999999">
      <c r="B110" s="756"/>
      <c r="C110" s="757"/>
      <c r="D110" s="266"/>
      <c r="E110" s="267"/>
      <c r="F110" s="267"/>
      <c r="G110" s="268"/>
      <c r="H110" s="269">
        <f t="shared" si="3"/>
        <v>0</v>
      </c>
      <c r="I110" s="270">
        <f t="shared" si="4"/>
        <v>0</v>
      </c>
    </row>
    <row r="111" spans="2:9" s="245" customFormat="1" ht="10.199999999999999">
      <c r="B111" s="756"/>
      <c r="C111" s="757"/>
      <c r="D111" s="266"/>
      <c r="E111" s="267"/>
      <c r="F111" s="267"/>
      <c r="G111" s="268"/>
      <c r="H111" s="269">
        <f t="shared" si="3"/>
        <v>0</v>
      </c>
      <c r="I111" s="270">
        <f t="shared" si="4"/>
        <v>0</v>
      </c>
    </row>
    <row r="112" spans="2:9" s="245" customFormat="1" ht="10.199999999999999">
      <c r="B112" s="756"/>
      <c r="C112" s="757"/>
      <c r="D112" s="266"/>
      <c r="E112" s="267"/>
      <c r="F112" s="267"/>
      <c r="G112" s="268"/>
      <c r="H112" s="269">
        <f t="shared" si="3"/>
        <v>0</v>
      </c>
      <c r="I112" s="270">
        <f t="shared" si="4"/>
        <v>0</v>
      </c>
    </row>
    <row r="113" spans="2:9" s="245" customFormat="1" ht="10.199999999999999">
      <c r="B113" s="756"/>
      <c r="C113" s="757"/>
      <c r="D113" s="266"/>
      <c r="E113" s="267"/>
      <c r="F113" s="267"/>
      <c r="G113" s="268"/>
      <c r="H113" s="269">
        <f t="shared" si="3"/>
        <v>0</v>
      </c>
      <c r="I113" s="270">
        <f t="shared" si="4"/>
        <v>0</v>
      </c>
    </row>
    <row r="114" spans="2:9" s="245" customFormat="1" ht="10.199999999999999">
      <c r="B114" s="756"/>
      <c r="C114" s="757"/>
      <c r="D114" s="266"/>
      <c r="E114" s="267"/>
      <c r="F114" s="267"/>
      <c r="G114" s="268"/>
      <c r="H114" s="269">
        <f t="shared" si="3"/>
        <v>0</v>
      </c>
      <c r="I114" s="270">
        <f t="shared" si="4"/>
        <v>0</v>
      </c>
    </row>
    <row r="115" spans="2:9" s="245" customFormat="1" ht="10.199999999999999">
      <c r="B115" s="756"/>
      <c r="C115" s="757"/>
      <c r="D115" s="266"/>
      <c r="E115" s="267"/>
      <c r="F115" s="267"/>
      <c r="G115" s="268"/>
      <c r="H115" s="269">
        <f t="shared" si="3"/>
        <v>0</v>
      </c>
      <c r="I115" s="270">
        <f t="shared" si="4"/>
        <v>0</v>
      </c>
    </row>
    <row r="116" spans="2:9" s="245" customFormat="1" ht="10.199999999999999">
      <c r="B116" s="756"/>
      <c r="C116" s="757"/>
      <c r="D116" s="266"/>
      <c r="E116" s="267"/>
      <c r="F116" s="267"/>
      <c r="G116" s="268"/>
      <c r="H116" s="269">
        <f t="shared" si="3"/>
        <v>0</v>
      </c>
      <c r="I116" s="270">
        <f t="shared" si="4"/>
        <v>0</v>
      </c>
    </row>
    <row r="117" spans="2:9" s="245" customFormat="1" ht="10.199999999999999">
      <c r="B117" s="756"/>
      <c r="C117" s="757"/>
      <c r="D117" s="266"/>
      <c r="E117" s="267"/>
      <c r="F117" s="267"/>
      <c r="G117" s="268"/>
      <c r="H117" s="269">
        <f t="shared" si="3"/>
        <v>0</v>
      </c>
      <c r="I117" s="270">
        <f t="shared" si="4"/>
        <v>0</v>
      </c>
    </row>
    <row r="118" spans="2:9" s="245" customFormat="1" ht="10.199999999999999">
      <c r="B118" s="756"/>
      <c r="C118" s="757"/>
      <c r="D118" s="266"/>
      <c r="E118" s="267"/>
      <c r="F118" s="267"/>
      <c r="G118" s="268"/>
      <c r="H118" s="269">
        <f t="shared" si="3"/>
        <v>0</v>
      </c>
      <c r="I118" s="270">
        <f t="shared" si="4"/>
        <v>0</v>
      </c>
    </row>
    <row r="119" spans="2:9" s="245" customFormat="1" ht="10.199999999999999">
      <c r="B119" s="756"/>
      <c r="C119" s="757"/>
      <c r="D119" s="266"/>
      <c r="E119" s="267"/>
      <c r="F119" s="267"/>
      <c r="G119" s="268"/>
      <c r="H119" s="269">
        <f t="shared" si="3"/>
        <v>0</v>
      </c>
      <c r="I119" s="270">
        <f t="shared" si="4"/>
        <v>0</v>
      </c>
    </row>
    <row r="120" spans="2:9" s="245" customFormat="1" ht="10.199999999999999">
      <c r="B120" s="756"/>
      <c r="C120" s="757"/>
      <c r="D120" s="266"/>
      <c r="E120" s="267"/>
      <c r="F120" s="267"/>
      <c r="G120" s="268"/>
      <c r="H120" s="269">
        <f t="shared" si="3"/>
        <v>0</v>
      </c>
      <c r="I120" s="270">
        <f t="shared" si="4"/>
        <v>0</v>
      </c>
    </row>
    <row r="121" spans="2:9" s="245" customFormat="1" ht="10.199999999999999">
      <c r="B121" s="756"/>
      <c r="C121" s="757"/>
      <c r="D121" s="266"/>
      <c r="E121" s="267"/>
      <c r="F121" s="267"/>
      <c r="G121" s="268"/>
      <c r="H121" s="269">
        <f t="shared" si="3"/>
        <v>0</v>
      </c>
      <c r="I121" s="270">
        <f t="shared" si="4"/>
        <v>0</v>
      </c>
    </row>
    <row r="122" spans="2:9" s="245" customFormat="1" ht="10.199999999999999">
      <c r="B122" s="756"/>
      <c r="C122" s="757"/>
      <c r="D122" s="266"/>
      <c r="E122" s="267"/>
      <c r="F122" s="267"/>
      <c r="G122" s="268"/>
      <c r="H122" s="269">
        <f t="shared" si="3"/>
        <v>0</v>
      </c>
      <c r="I122" s="270">
        <f t="shared" si="4"/>
        <v>0</v>
      </c>
    </row>
    <row r="123" spans="2:9" s="245" customFormat="1" ht="10.199999999999999">
      <c r="B123" s="756"/>
      <c r="C123" s="757"/>
      <c r="D123" s="266"/>
      <c r="E123" s="267"/>
      <c r="F123" s="267"/>
      <c r="G123" s="268"/>
      <c r="H123" s="269">
        <f t="shared" si="3"/>
        <v>0</v>
      </c>
      <c r="I123" s="270">
        <f t="shared" si="4"/>
        <v>0</v>
      </c>
    </row>
    <row r="124" spans="2:9" s="245" customFormat="1" ht="10.199999999999999">
      <c r="B124" s="756"/>
      <c r="C124" s="757"/>
      <c r="D124" s="266"/>
      <c r="E124" s="267"/>
      <c r="F124" s="267"/>
      <c r="G124" s="268"/>
      <c r="H124" s="269">
        <f t="shared" si="3"/>
        <v>0</v>
      </c>
      <c r="I124" s="270">
        <f t="shared" si="4"/>
        <v>0</v>
      </c>
    </row>
    <row r="125" spans="2:9" s="245" customFormat="1" ht="10.199999999999999">
      <c r="B125" s="756"/>
      <c r="C125" s="757"/>
      <c r="D125" s="266"/>
      <c r="E125" s="267"/>
      <c r="F125" s="267"/>
      <c r="G125" s="268"/>
      <c r="H125" s="269">
        <f t="shared" si="3"/>
        <v>0</v>
      </c>
      <c r="I125" s="270">
        <f t="shared" si="4"/>
        <v>0</v>
      </c>
    </row>
    <row r="126" spans="2:9" s="245" customFormat="1" ht="10.199999999999999">
      <c r="B126" s="756"/>
      <c r="C126" s="757"/>
      <c r="D126" s="266"/>
      <c r="E126" s="267"/>
      <c r="F126" s="267"/>
      <c r="G126" s="268"/>
      <c r="H126" s="269">
        <f t="shared" si="3"/>
        <v>0</v>
      </c>
      <c r="I126" s="270">
        <f t="shared" si="4"/>
        <v>0</v>
      </c>
    </row>
    <row r="127" spans="2:9" s="245" customFormat="1" ht="10.199999999999999">
      <c r="B127" s="756"/>
      <c r="C127" s="757"/>
      <c r="D127" s="266"/>
      <c r="E127" s="267"/>
      <c r="F127" s="267"/>
      <c r="G127" s="268"/>
      <c r="H127" s="269">
        <f t="shared" si="3"/>
        <v>0</v>
      </c>
      <c r="I127" s="270">
        <f t="shared" si="4"/>
        <v>0</v>
      </c>
    </row>
    <row r="128" spans="2:9" s="245" customFormat="1" ht="10.199999999999999">
      <c r="B128" s="756"/>
      <c r="C128" s="757"/>
      <c r="D128" s="266"/>
      <c r="E128" s="267"/>
      <c r="F128" s="267"/>
      <c r="G128" s="268"/>
      <c r="H128" s="269">
        <f t="shared" si="3"/>
        <v>0</v>
      </c>
      <c r="I128" s="270">
        <f t="shared" si="4"/>
        <v>0</v>
      </c>
    </row>
    <row r="129" spans="2:9" s="245" customFormat="1" ht="10.199999999999999">
      <c r="B129" s="756"/>
      <c r="C129" s="757"/>
      <c r="D129" s="266"/>
      <c r="E129" s="267"/>
      <c r="F129" s="267"/>
      <c r="G129" s="268"/>
      <c r="H129" s="269">
        <f t="shared" si="3"/>
        <v>0</v>
      </c>
      <c r="I129" s="270">
        <f t="shared" si="4"/>
        <v>0</v>
      </c>
    </row>
    <row r="130" spans="2:9" s="245" customFormat="1" ht="10.199999999999999">
      <c r="B130" s="756"/>
      <c r="C130" s="757"/>
      <c r="D130" s="266"/>
      <c r="E130" s="267"/>
      <c r="F130" s="267"/>
      <c r="G130" s="268"/>
      <c r="H130" s="269">
        <f t="shared" si="3"/>
        <v>0</v>
      </c>
      <c r="I130" s="270">
        <f t="shared" si="4"/>
        <v>0</v>
      </c>
    </row>
    <row r="131" spans="2:9" s="245" customFormat="1" ht="10.199999999999999">
      <c r="B131" s="756"/>
      <c r="C131" s="757"/>
      <c r="D131" s="266"/>
      <c r="E131" s="267"/>
      <c r="F131" s="267"/>
      <c r="G131" s="268"/>
      <c r="H131" s="269">
        <f t="shared" si="3"/>
        <v>0</v>
      </c>
      <c r="I131" s="270">
        <f t="shared" si="4"/>
        <v>0</v>
      </c>
    </row>
    <row r="132" spans="2:9" s="245" customFormat="1" ht="10.199999999999999">
      <c r="B132" s="756"/>
      <c r="C132" s="757"/>
      <c r="D132" s="266"/>
      <c r="E132" s="267"/>
      <c r="F132" s="267"/>
      <c r="G132" s="268"/>
      <c r="H132" s="269">
        <f t="shared" si="3"/>
        <v>0</v>
      </c>
      <c r="I132" s="270">
        <f t="shared" si="4"/>
        <v>0</v>
      </c>
    </row>
    <row r="133" spans="2:9" s="245" customFormat="1" ht="10.199999999999999">
      <c r="B133" s="756"/>
      <c r="C133" s="757"/>
      <c r="D133" s="266"/>
      <c r="E133" s="267"/>
      <c r="F133" s="267"/>
      <c r="G133" s="268"/>
      <c r="H133" s="269">
        <f t="shared" si="3"/>
        <v>0</v>
      </c>
      <c r="I133" s="270">
        <f t="shared" si="4"/>
        <v>0</v>
      </c>
    </row>
    <row r="134" spans="2:9" s="245" customFormat="1" ht="10.199999999999999">
      <c r="B134" s="758"/>
      <c r="C134" s="759"/>
      <c r="D134" s="271"/>
      <c r="E134" s="272"/>
      <c r="F134" s="272"/>
      <c r="G134" s="273"/>
      <c r="H134" s="274">
        <f t="shared" si="3"/>
        <v>0</v>
      </c>
      <c r="I134" s="275">
        <f t="shared" si="4"/>
        <v>0</v>
      </c>
    </row>
    <row r="135" spans="2:9" s="244" customFormat="1" ht="12">
      <c r="B135" s="762" t="s">
        <v>233</v>
      </c>
      <c r="C135" s="763"/>
      <c r="D135" s="763"/>
      <c r="E135" s="763"/>
      <c r="F135" s="763"/>
      <c r="G135" s="764"/>
      <c r="H135" s="276">
        <f>ROUND(SUM(H85:H134),3)</f>
        <v>0</v>
      </c>
      <c r="I135" s="277">
        <f>ROUND(SUM(I85:I134),3)</f>
        <v>0</v>
      </c>
    </row>
    <row r="136" spans="2:9" s="244" customFormat="1" ht="12.6" thickBot="1">
      <c r="B136" s="765" t="s">
        <v>234</v>
      </c>
      <c r="C136" s="766"/>
      <c r="D136" s="766"/>
      <c r="E136" s="766"/>
      <c r="F136" s="766"/>
      <c r="G136" s="767"/>
      <c r="H136" s="768">
        <f>ROUND(I135-H135+I84,3)</f>
        <v>0</v>
      </c>
      <c r="I136" s="769"/>
    </row>
    <row r="137" spans="2:9" s="245" customFormat="1" ht="10.8" thickTop="1">
      <c r="B137" s="770" t="s">
        <v>5</v>
      </c>
      <c r="C137" s="771"/>
      <c r="D137" s="774" t="s">
        <v>6</v>
      </c>
      <c r="E137" s="775"/>
      <c r="F137" s="775"/>
      <c r="G137" s="775"/>
      <c r="H137" s="775"/>
      <c r="I137" s="776"/>
    </row>
    <row r="138" spans="2:9" s="245" customFormat="1" ht="10.199999999999999">
      <c r="B138" s="772"/>
      <c r="C138" s="773"/>
      <c r="D138" s="777" t="s">
        <v>235</v>
      </c>
      <c r="E138" s="778"/>
      <c r="F138" s="778"/>
      <c r="G138" s="778"/>
      <c r="H138" s="779" t="s">
        <v>236</v>
      </c>
      <c r="I138" s="780"/>
    </row>
    <row r="139" spans="2:9" s="245" customFormat="1" ht="10.199999999999999">
      <c r="B139" s="798" t="str">
        <f>B67</f>
        <v>YENİ YAPI</v>
      </c>
      <c r="C139" s="799"/>
      <c r="D139" s="802" t="str">
        <f>D67</f>
        <v>Emrah Kulaklı</v>
      </c>
      <c r="E139" s="803"/>
      <c r="F139" s="803"/>
      <c r="G139" s="803"/>
      <c r="H139" s="802" t="str">
        <f>H67</f>
        <v>Emrullah Yavaş</v>
      </c>
      <c r="I139" s="804"/>
    </row>
    <row r="140" spans="2:9" s="245" customFormat="1" ht="10.199999999999999">
      <c r="B140" s="800"/>
      <c r="C140" s="801"/>
      <c r="D140" s="802" t="str">
        <f>D68</f>
        <v>İnşaat Mühendisi</v>
      </c>
      <c r="E140" s="803"/>
      <c r="F140" s="803"/>
      <c r="G140" s="803"/>
      <c r="H140" s="802" t="str">
        <f>H68</f>
        <v>İnşaat Mühendisi</v>
      </c>
      <c r="I140" s="804"/>
    </row>
    <row r="141" spans="2:9" s="245" customFormat="1" ht="10.199999999999999">
      <c r="B141" s="800"/>
      <c r="C141" s="801"/>
      <c r="D141" s="259"/>
      <c r="H141" s="259"/>
      <c r="I141" s="254"/>
    </row>
    <row r="142" spans="2:9" s="245" customFormat="1" ht="10.199999999999999">
      <c r="B142" s="253"/>
      <c r="D142" s="259"/>
      <c r="H142" s="259"/>
      <c r="I142" s="254"/>
    </row>
    <row r="143" spans="2:9" s="245" customFormat="1" ht="10.8" thickBot="1">
      <c r="B143" s="255"/>
      <c r="C143" s="256"/>
      <c r="D143" s="260"/>
      <c r="E143" s="256"/>
      <c r="F143" s="256"/>
      <c r="G143" s="256"/>
      <c r="H143" s="260"/>
      <c r="I143" s="257"/>
    </row>
    <row r="144" spans="2:9" s="245" customFormat="1" ht="6" customHeight="1" thickTop="1"/>
    <row r="145" spans="2:10" ht="3.75" customHeight="1"/>
    <row r="146" spans="2:10" ht="9.75" customHeight="1" thickBot="1">
      <c r="B146" s="246"/>
      <c r="C146" s="246"/>
      <c r="D146" s="245"/>
      <c r="H146" s="247" t="s">
        <v>232</v>
      </c>
      <c r="I146" s="248">
        <f>I74+1</f>
        <v>2</v>
      </c>
    </row>
    <row r="147" spans="2:10" s="244" customFormat="1" ht="12" customHeight="1" thickTop="1">
      <c r="B147" s="278" t="s">
        <v>6</v>
      </c>
      <c r="C147" s="760" t="str">
        <f>C75</f>
        <v>:FARSYAPI</v>
      </c>
      <c r="D147" s="760"/>
      <c r="E147" s="760"/>
      <c r="F147" s="760"/>
      <c r="G147" s="760"/>
      <c r="H147" s="760"/>
      <c r="I147" s="761"/>
    </row>
    <row r="148" spans="2:10" s="244" customFormat="1" ht="12">
      <c r="B148" s="279" t="s">
        <v>5</v>
      </c>
      <c r="C148" s="783" t="str">
        <f t="shared" ref="C148:C151" si="5">C76</f>
        <v>:YENİ YAPI</v>
      </c>
      <c r="D148" s="783"/>
      <c r="E148" s="783"/>
      <c r="F148" s="783"/>
      <c r="G148" s="783"/>
      <c r="H148" s="783"/>
      <c r="I148" s="784"/>
    </row>
    <row r="149" spans="2:10" s="244" customFormat="1" ht="12" customHeight="1">
      <c r="B149" s="279" t="s">
        <v>230</v>
      </c>
      <c r="C149" s="785" t="str">
        <f t="shared" si="5"/>
        <v xml:space="preserve">:PANDROS </v>
      </c>
      <c r="D149" s="785"/>
      <c r="E149" s="785"/>
      <c r="F149" s="785"/>
      <c r="G149" s="785"/>
      <c r="H149" s="785"/>
      <c r="I149" s="786"/>
    </row>
    <row r="150" spans="2:10" s="244" customFormat="1" ht="12" customHeight="1">
      <c r="B150" s="279" t="s">
        <v>231</v>
      </c>
      <c r="C150" s="783" t="str">
        <f t="shared" si="5"/>
        <v>:İNCE İŞLER</v>
      </c>
      <c r="D150" s="783"/>
      <c r="E150" s="783"/>
      <c r="F150" s="783"/>
      <c r="G150" s="783"/>
      <c r="H150" s="783"/>
      <c r="I150" s="784"/>
    </row>
    <row r="151" spans="2:10" s="244" customFormat="1" ht="33" customHeight="1">
      <c r="B151" s="280" t="s">
        <v>228</v>
      </c>
      <c r="C151" s="787" t="str">
        <f t="shared" si="5"/>
        <v>:Diğer Kesintiler</v>
      </c>
      <c r="D151" s="787"/>
      <c r="E151" s="787"/>
      <c r="F151" s="787"/>
      <c r="G151" s="787"/>
      <c r="H151" s="787"/>
      <c r="I151" s="788"/>
    </row>
    <row r="152" spans="2:10" s="244" customFormat="1" ht="12.6" thickBot="1">
      <c r="B152" s="281" t="s">
        <v>9</v>
      </c>
      <c r="C152" s="282" t="str">
        <f>C80</f>
        <v>:KES.06</v>
      </c>
      <c r="D152" s="283" t="s">
        <v>1</v>
      </c>
      <c r="E152" s="283" t="str">
        <f>E80</f>
        <v>:pkt</v>
      </c>
      <c r="F152" s="283"/>
      <c r="G152" s="283"/>
      <c r="H152" s="283" t="s">
        <v>198</v>
      </c>
      <c r="I152" s="284" t="str">
        <f>I80</f>
        <v>:1TL</v>
      </c>
    </row>
    <row r="153" spans="2:10" s="249" customFormat="1" ht="24" customHeight="1" thickTop="1" thickBot="1">
      <c r="B153" s="789" t="s">
        <v>229</v>
      </c>
      <c r="C153" s="790"/>
      <c r="D153" s="790"/>
      <c r="E153" s="790"/>
      <c r="F153" s="790"/>
      <c r="G153" s="790"/>
      <c r="H153" s="790"/>
      <c r="I153" s="791"/>
    </row>
    <row r="154" spans="2:10" s="244" customFormat="1" ht="12.6" thickTop="1">
      <c r="B154" s="792" t="s">
        <v>223</v>
      </c>
      <c r="C154" s="793"/>
      <c r="D154" s="793" t="s">
        <v>145</v>
      </c>
      <c r="E154" s="793"/>
      <c r="F154" s="793"/>
      <c r="G154" s="793"/>
      <c r="H154" s="796" t="s">
        <v>3</v>
      </c>
      <c r="I154" s="797"/>
    </row>
    <row r="155" spans="2:10" s="244" customFormat="1" ht="12">
      <c r="B155" s="794"/>
      <c r="C155" s="795"/>
      <c r="D155" s="251" t="s">
        <v>147</v>
      </c>
      <c r="E155" s="251" t="s">
        <v>224</v>
      </c>
      <c r="F155" s="251" t="s">
        <v>225</v>
      </c>
      <c r="G155" s="251" t="s">
        <v>148</v>
      </c>
      <c r="H155" s="258" t="s">
        <v>226</v>
      </c>
      <c r="I155" s="252" t="s">
        <v>227</v>
      </c>
      <c r="J155" s="250"/>
    </row>
    <row r="156" spans="2:10" s="244" customFormat="1" ht="12">
      <c r="B156" s="781" t="s">
        <v>237</v>
      </c>
      <c r="C156" s="782"/>
      <c r="D156" s="261"/>
      <c r="E156" s="262"/>
      <c r="F156" s="262"/>
      <c r="G156" s="263"/>
      <c r="H156" s="264"/>
      <c r="I156" s="265">
        <f>H136</f>
        <v>0</v>
      </c>
      <c r="J156" s="250"/>
    </row>
    <row r="157" spans="2:10" s="245" customFormat="1" ht="10.199999999999999">
      <c r="B157" s="756"/>
      <c r="C157" s="757"/>
      <c r="D157" s="266"/>
      <c r="E157" s="267"/>
      <c r="F157" s="267"/>
      <c r="G157" s="268"/>
      <c r="H157" s="269">
        <f>ROUND(IF(MID(B157,1,5)="MİNHA",PRODUCT(D157:G157),0),3)</f>
        <v>0</v>
      </c>
      <c r="I157" s="270">
        <f>ROUND(IF(MID(B157,1,5)&lt;&gt;"MİNHA",PRODUCT(D157:G157),0),3)</f>
        <v>0</v>
      </c>
    </row>
    <row r="158" spans="2:10" s="245" customFormat="1" ht="10.199999999999999">
      <c r="B158" s="756"/>
      <c r="C158" s="757"/>
      <c r="D158" s="266"/>
      <c r="E158" s="267"/>
      <c r="F158" s="267"/>
      <c r="G158" s="268"/>
      <c r="H158" s="269">
        <f t="shared" ref="H158:H206" si="6">ROUND(IF(MID(B158,1,5)="MİNHA",PRODUCT(D158:G158),0),3)</f>
        <v>0</v>
      </c>
      <c r="I158" s="270">
        <f t="shared" ref="I158:I206" si="7">ROUND(IF(MID(B158,1,5)&lt;&gt;"MİNHA",PRODUCT(D158:G158),0),3)</f>
        <v>0</v>
      </c>
    </row>
    <row r="159" spans="2:10" s="245" customFormat="1" ht="10.199999999999999">
      <c r="B159" s="756"/>
      <c r="C159" s="757"/>
      <c r="D159" s="266"/>
      <c r="E159" s="267"/>
      <c r="F159" s="267"/>
      <c r="G159" s="268"/>
      <c r="H159" s="269">
        <f t="shared" si="6"/>
        <v>0</v>
      </c>
      <c r="I159" s="270">
        <f t="shared" si="7"/>
        <v>0</v>
      </c>
    </row>
    <row r="160" spans="2:10" s="245" customFormat="1" ht="10.199999999999999">
      <c r="B160" s="756"/>
      <c r="C160" s="757"/>
      <c r="D160" s="266"/>
      <c r="E160" s="267"/>
      <c r="F160" s="267"/>
      <c r="G160" s="268"/>
      <c r="H160" s="269">
        <f t="shared" si="6"/>
        <v>0</v>
      </c>
      <c r="I160" s="270">
        <f t="shared" si="7"/>
        <v>0</v>
      </c>
    </row>
    <row r="161" spans="2:9" s="245" customFormat="1" ht="10.199999999999999">
      <c r="B161" s="756"/>
      <c r="C161" s="757"/>
      <c r="D161" s="266"/>
      <c r="E161" s="267"/>
      <c r="F161" s="267"/>
      <c r="G161" s="268"/>
      <c r="H161" s="269">
        <f t="shared" si="6"/>
        <v>0</v>
      </c>
      <c r="I161" s="270">
        <f t="shared" si="7"/>
        <v>0</v>
      </c>
    </row>
    <row r="162" spans="2:9" s="245" customFormat="1" ht="10.199999999999999">
      <c r="B162" s="756"/>
      <c r="C162" s="757"/>
      <c r="D162" s="266"/>
      <c r="E162" s="267"/>
      <c r="F162" s="267"/>
      <c r="G162" s="268"/>
      <c r="H162" s="269">
        <f t="shared" si="6"/>
        <v>0</v>
      </c>
      <c r="I162" s="270">
        <f t="shared" si="7"/>
        <v>0</v>
      </c>
    </row>
    <row r="163" spans="2:9" s="245" customFormat="1" ht="10.199999999999999">
      <c r="B163" s="756"/>
      <c r="C163" s="757"/>
      <c r="D163" s="266"/>
      <c r="E163" s="267"/>
      <c r="F163" s="267"/>
      <c r="G163" s="268"/>
      <c r="H163" s="269">
        <f t="shared" si="6"/>
        <v>0</v>
      </c>
      <c r="I163" s="270">
        <f t="shared" si="7"/>
        <v>0</v>
      </c>
    </row>
    <row r="164" spans="2:9" s="245" customFormat="1" ht="10.199999999999999">
      <c r="B164" s="756"/>
      <c r="C164" s="757"/>
      <c r="D164" s="266"/>
      <c r="E164" s="267"/>
      <c r="F164" s="267"/>
      <c r="G164" s="268"/>
      <c r="H164" s="269">
        <f t="shared" si="6"/>
        <v>0</v>
      </c>
      <c r="I164" s="270">
        <f t="shared" si="7"/>
        <v>0</v>
      </c>
    </row>
    <row r="165" spans="2:9" s="245" customFormat="1" ht="10.199999999999999">
      <c r="B165" s="756"/>
      <c r="C165" s="757"/>
      <c r="D165" s="266"/>
      <c r="E165" s="267"/>
      <c r="F165" s="267"/>
      <c r="G165" s="268"/>
      <c r="H165" s="269">
        <f t="shared" si="6"/>
        <v>0</v>
      </c>
      <c r="I165" s="270">
        <f t="shared" si="7"/>
        <v>0</v>
      </c>
    </row>
    <row r="166" spans="2:9" s="245" customFormat="1" ht="10.199999999999999">
      <c r="B166" s="756"/>
      <c r="C166" s="757"/>
      <c r="D166" s="266"/>
      <c r="E166" s="267"/>
      <c r="F166" s="267"/>
      <c r="G166" s="268"/>
      <c r="H166" s="269">
        <f t="shared" si="6"/>
        <v>0</v>
      </c>
      <c r="I166" s="270">
        <f t="shared" si="7"/>
        <v>0</v>
      </c>
    </row>
    <row r="167" spans="2:9" s="245" customFormat="1" ht="10.199999999999999">
      <c r="B167" s="756"/>
      <c r="C167" s="757"/>
      <c r="D167" s="266"/>
      <c r="E167" s="267"/>
      <c r="F167" s="267"/>
      <c r="G167" s="268"/>
      <c r="H167" s="269">
        <f t="shared" si="6"/>
        <v>0</v>
      </c>
      <c r="I167" s="270">
        <f t="shared" si="7"/>
        <v>0</v>
      </c>
    </row>
    <row r="168" spans="2:9" s="245" customFormat="1" ht="10.199999999999999">
      <c r="B168" s="756"/>
      <c r="C168" s="757"/>
      <c r="D168" s="266"/>
      <c r="E168" s="267"/>
      <c r="F168" s="267"/>
      <c r="G168" s="268"/>
      <c r="H168" s="269">
        <f t="shared" si="6"/>
        <v>0</v>
      </c>
      <c r="I168" s="270">
        <f t="shared" si="7"/>
        <v>0</v>
      </c>
    </row>
    <row r="169" spans="2:9" s="245" customFormat="1" ht="10.199999999999999">
      <c r="B169" s="756"/>
      <c r="C169" s="757"/>
      <c r="D169" s="266"/>
      <c r="E169" s="267"/>
      <c r="F169" s="267"/>
      <c r="G169" s="268"/>
      <c r="H169" s="269">
        <f t="shared" si="6"/>
        <v>0</v>
      </c>
      <c r="I169" s="270">
        <f t="shared" si="7"/>
        <v>0</v>
      </c>
    </row>
    <row r="170" spans="2:9" s="245" customFormat="1" ht="10.199999999999999">
      <c r="B170" s="756"/>
      <c r="C170" s="757"/>
      <c r="D170" s="266"/>
      <c r="E170" s="267"/>
      <c r="F170" s="267"/>
      <c r="G170" s="268"/>
      <c r="H170" s="269">
        <f t="shared" si="6"/>
        <v>0</v>
      </c>
      <c r="I170" s="270">
        <f t="shared" si="7"/>
        <v>0</v>
      </c>
    </row>
    <row r="171" spans="2:9" s="245" customFormat="1" ht="10.199999999999999">
      <c r="B171" s="756"/>
      <c r="C171" s="757"/>
      <c r="D171" s="266"/>
      <c r="E171" s="267"/>
      <c r="F171" s="267"/>
      <c r="G171" s="268"/>
      <c r="H171" s="269">
        <f t="shared" si="6"/>
        <v>0</v>
      </c>
      <c r="I171" s="270">
        <f t="shared" si="7"/>
        <v>0</v>
      </c>
    </row>
    <row r="172" spans="2:9" s="245" customFormat="1" ht="10.199999999999999">
      <c r="B172" s="756"/>
      <c r="C172" s="757"/>
      <c r="D172" s="266"/>
      <c r="E172" s="267"/>
      <c r="F172" s="267"/>
      <c r="G172" s="268"/>
      <c r="H172" s="269">
        <f t="shared" si="6"/>
        <v>0</v>
      </c>
      <c r="I172" s="270">
        <f t="shared" si="7"/>
        <v>0</v>
      </c>
    </row>
    <row r="173" spans="2:9" s="245" customFormat="1" ht="10.199999999999999">
      <c r="B173" s="756"/>
      <c r="C173" s="757"/>
      <c r="D173" s="266"/>
      <c r="E173" s="267"/>
      <c r="F173" s="267"/>
      <c r="G173" s="268"/>
      <c r="H173" s="269">
        <f t="shared" si="6"/>
        <v>0</v>
      </c>
      <c r="I173" s="270">
        <f t="shared" si="7"/>
        <v>0</v>
      </c>
    </row>
    <row r="174" spans="2:9" s="245" customFormat="1" ht="10.199999999999999">
      <c r="B174" s="756"/>
      <c r="C174" s="757"/>
      <c r="D174" s="266"/>
      <c r="E174" s="267"/>
      <c r="F174" s="267"/>
      <c r="G174" s="268"/>
      <c r="H174" s="269">
        <f t="shared" si="6"/>
        <v>0</v>
      </c>
      <c r="I174" s="270">
        <f t="shared" si="7"/>
        <v>0</v>
      </c>
    </row>
    <row r="175" spans="2:9" s="245" customFormat="1" ht="10.199999999999999">
      <c r="B175" s="756"/>
      <c r="C175" s="757"/>
      <c r="D175" s="266"/>
      <c r="E175" s="267"/>
      <c r="F175" s="267"/>
      <c r="G175" s="268"/>
      <c r="H175" s="269">
        <f t="shared" si="6"/>
        <v>0</v>
      </c>
      <c r="I175" s="270">
        <f t="shared" si="7"/>
        <v>0</v>
      </c>
    </row>
    <row r="176" spans="2:9" s="245" customFormat="1" ht="10.199999999999999">
      <c r="B176" s="756"/>
      <c r="C176" s="757"/>
      <c r="D176" s="266"/>
      <c r="E176" s="267"/>
      <c r="F176" s="267"/>
      <c r="G176" s="268"/>
      <c r="H176" s="269">
        <f t="shared" si="6"/>
        <v>0</v>
      </c>
      <c r="I176" s="270">
        <f t="shared" si="7"/>
        <v>0</v>
      </c>
    </row>
    <row r="177" spans="2:9" s="245" customFormat="1" ht="10.199999999999999">
      <c r="B177" s="756"/>
      <c r="C177" s="757"/>
      <c r="D177" s="266"/>
      <c r="E177" s="267"/>
      <c r="F177" s="267"/>
      <c r="G177" s="268"/>
      <c r="H177" s="269">
        <f t="shared" si="6"/>
        <v>0</v>
      </c>
      <c r="I177" s="270">
        <f t="shared" si="7"/>
        <v>0</v>
      </c>
    </row>
    <row r="178" spans="2:9" s="245" customFormat="1" ht="10.199999999999999">
      <c r="B178" s="756"/>
      <c r="C178" s="757"/>
      <c r="D178" s="266"/>
      <c r="E178" s="267"/>
      <c r="F178" s="267"/>
      <c r="G178" s="268"/>
      <c r="H178" s="269">
        <f t="shared" si="6"/>
        <v>0</v>
      </c>
      <c r="I178" s="270">
        <f t="shared" si="7"/>
        <v>0</v>
      </c>
    </row>
    <row r="179" spans="2:9" s="245" customFormat="1" ht="10.199999999999999">
      <c r="B179" s="756"/>
      <c r="C179" s="757"/>
      <c r="D179" s="266"/>
      <c r="E179" s="267"/>
      <c r="F179" s="267"/>
      <c r="G179" s="268"/>
      <c r="H179" s="269">
        <f t="shared" si="6"/>
        <v>0</v>
      </c>
      <c r="I179" s="270">
        <f t="shared" si="7"/>
        <v>0</v>
      </c>
    </row>
    <row r="180" spans="2:9" s="245" customFormat="1" ht="10.199999999999999">
      <c r="B180" s="756"/>
      <c r="C180" s="757"/>
      <c r="D180" s="266"/>
      <c r="E180" s="267"/>
      <c r="F180" s="267"/>
      <c r="G180" s="268"/>
      <c r="H180" s="269">
        <f t="shared" si="6"/>
        <v>0</v>
      </c>
      <c r="I180" s="270">
        <f t="shared" si="7"/>
        <v>0</v>
      </c>
    </row>
    <row r="181" spans="2:9" s="245" customFormat="1" ht="10.199999999999999">
      <c r="B181" s="756"/>
      <c r="C181" s="757"/>
      <c r="D181" s="266"/>
      <c r="E181" s="267"/>
      <c r="F181" s="267"/>
      <c r="G181" s="268"/>
      <c r="H181" s="269">
        <f t="shared" si="6"/>
        <v>0</v>
      </c>
      <c r="I181" s="270">
        <f t="shared" si="7"/>
        <v>0</v>
      </c>
    </row>
    <row r="182" spans="2:9" s="245" customFormat="1" ht="10.199999999999999">
      <c r="B182" s="756"/>
      <c r="C182" s="757"/>
      <c r="D182" s="266"/>
      <c r="E182" s="267"/>
      <c r="F182" s="267"/>
      <c r="G182" s="268"/>
      <c r="H182" s="269">
        <f t="shared" si="6"/>
        <v>0</v>
      </c>
      <c r="I182" s="270">
        <f t="shared" si="7"/>
        <v>0</v>
      </c>
    </row>
    <row r="183" spans="2:9" s="245" customFormat="1" ht="10.199999999999999">
      <c r="B183" s="756"/>
      <c r="C183" s="757"/>
      <c r="D183" s="266"/>
      <c r="E183" s="267"/>
      <c r="F183" s="267"/>
      <c r="G183" s="268"/>
      <c r="H183" s="269">
        <f t="shared" si="6"/>
        <v>0</v>
      </c>
      <c r="I183" s="270">
        <f t="shared" si="7"/>
        <v>0</v>
      </c>
    </row>
    <row r="184" spans="2:9" s="245" customFormat="1" ht="10.199999999999999">
      <c r="B184" s="756"/>
      <c r="C184" s="757"/>
      <c r="D184" s="266"/>
      <c r="E184" s="267"/>
      <c r="F184" s="267"/>
      <c r="G184" s="268"/>
      <c r="H184" s="269">
        <f t="shared" si="6"/>
        <v>0</v>
      </c>
      <c r="I184" s="270">
        <f t="shared" si="7"/>
        <v>0</v>
      </c>
    </row>
    <row r="185" spans="2:9" s="245" customFormat="1" ht="10.199999999999999">
      <c r="B185" s="756"/>
      <c r="C185" s="757"/>
      <c r="D185" s="266"/>
      <c r="E185" s="267"/>
      <c r="F185" s="267"/>
      <c r="G185" s="268"/>
      <c r="H185" s="269">
        <f t="shared" si="6"/>
        <v>0</v>
      </c>
      <c r="I185" s="270">
        <f t="shared" si="7"/>
        <v>0</v>
      </c>
    </row>
    <row r="186" spans="2:9" s="245" customFormat="1" ht="10.199999999999999">
      <c r="B186" s="756"/>
      <c r="C186" s="757"/>
      <c r="D186" s="266"/>
      <c r="E186" s="267"/>
      <c r="F186" s="267"/>
      <c r="G186" s="268"/>
      <c r="H186" s="269">
        <f t="shared" si="6"/>
        <v>0</v>
      </c>
      <c r="I186" s="270">
        <f t="shared" si="7"/>
        <v>0</v>
      </c>
    </row>
    <row r="187" spans="2:9" s="245" customFormat="1" ht="10.199999999999999">
      <c r="B187" s="756"/>
      <c r="C187" s="757"/>
      <c r="D187" s="266"/>
      <c r="E187" s="267"/>
      <c r="F187" s="267"/>
      <c r="G187" s="268"/>
      <c r="H187" s="269">
        <f t="shared" si="6"/>
        <v>0</v>
      </c>
      <c r="I187" s="270">
        <f t="shared" si="7"/>
        <v>0</v>
      </c>
    </row>
    <row r="188" spans="2:9" s="245" customFormat="1" ht="10.199999999999999">
      <c r="B188" s="756"/>
      <c r="C188" s="757"/>
      <c r="D188" s="266"/>
      <c r="E188" s="267"/>
      <c r="F188" s="267"/>
      <c r="G188" s="268"/>
      <c r="H188" s="269">
        <f t="shared" si="6"/>
        <v>0</v>
      </c>
      <c r="I188" s="270">
        <f t="shared" si="7"/>
        <v>0</v>
      </c>
    </row>
    <row r="189" spans="2:9" s="245" customFormat="1" ht="10.199999999999999">
      <c r="B189" s="756"/>
      <c r="C189" s="757"/>
      <c r="D189" s="266"/>
      <c r="E189" s="267"/>
      <c r="F189" s="267"/>
      <c r="G189" s="268"/>
      <c r="H189" s="269">
        <f t="shared" si="6"/>
        <v>0</v>
      </c>
      <c r="I189" s="270">
        <f t="shared" si="7"/>
        <v>0</v>
      </c>
    </row>
    <row r="190" spans="2:9" s="245" customFormat="1" ht="10.199999999999999">
      <c r="B190" s="756"/>
      <c r="C190" s="757"/>
      <c r="D190" s="266"/>
      <c r="E190" s="267"/>
      <c r="F190" s="267"/>
      <c r="G190" s="268"/>
      <c r="H190" s="269">
        <f t="shared" si="6"/>
        <v>0</v>
      </c>
      <c r="I190" s="270">
        <f t="shared" si="7"/>
        <v>0</v>
      </c>
    </row>
    <row r="191" spans="2:9" s="245" customFormat="1" ht="10.199999999999999">
      <c r="B191" s="756"/>
      <c r="C191" s="757"/>
      <c r="D191" s="266"/>
      <c r="E191" s="267"/>
      <c r="F191" s="267"/>
      <c r="G191" s="268"/>
      <c r="H191" s="269">
        <f t="shared" si="6"/>
        <v>0</v>
      </c>
      <c r="I191" s="270">
        <f t="shared" si="7"/>
        <v>0</v>
      </c>
    </row>
    <row r="192" spans="2:9" s="245" customFormat="1" ht="10.199999999999999">
      <c r="B192" s="756"/>
      <c r="C192" s="757"/>
      <c r="D192" s="266"/>
      <c r="E192" s="267"/>
      <c r="F192" s="267"/>
      <c r="G192" s="268"/>
      <c r="H192" s="269">
        <f t="shared" si="6"/>
        <v>0</v>
      </c>
      <c r="I192" s="270">
        <f t="shared" si="7"/>
        <v>0</v>
      </c>
    </row>
    <row r="193" spans="2:9" s="245" customFormat="1" ht="10.199999999999999">
      <c r="B193" s="756"/>
      <c r="C193" s="757"/>
      <c r="D193" s="266"/>
      <c r="E193" s="267"/>
      <c r="F193" s="267"/>
      <c r="G193" s="268"/>
      <c r="H193" s="269">
        <f t="shared" si="6"/>
        <v>0</v>
      </c>
      <c r="I193" s="270">
        <f t="shared" si="7"/>
        <v>0</v>
      </c>
    </row>
    <row r="194" spans="2:9" s="245" customFormat="1" ht="10.199999999999999">
      <c r="B194" s="756"/>
      <c r="C194" s="757"/>
      <c r="D194" s="266"/>
      <c r="E194" s="267"/>
      <c r="F194" s="267"/>
      <c r="G194" s="268"/>
      <c r="H194" s="269">
        <f t="shared" si="6"/>
        <v>0</v>
      </c>
      <c r="I194" s="270">
        <f t="shared" si="7"/>
        <v>0</v>
      </c>
    </row>
    <row r="195" spans="2:9" s="245" customFormat="1" ht="10.199999999999999">
      <c r="B195" s="756"/>
      <c r="C195" s="757"/>
      <c r="D195" s="266"/>
      <c r="E195" s="267"/>
      <c r="F195" s="267"/>
      <c r="G195" s="268"/>
      <c r="H195" s="269">
        <f t="shared" si="6"/>
        <v>0</v>
      </c>
      <c r="I195" s="270">
        <f t="shared" si="7"/>
        <v>0</v>
      </c>
    </row>
    <row r="196" spans="2:9" s="245" customFormat="1" ht="10.199999999999999">
      <c r="B196" s="756"/>
      <c r="C196" s="757"/>
      <c r="D196" s="266"/>
      <c r="E196" s="267"/>
      <c r="F196" s="267"/>
      <c r="G196" s="268"/>
      <c r="H196" s="269">
        <f t="shared" si="6"/>
        <v>0</v>
      </c>
      <c r="I196" s="270">
        <f t="shared" si="7"/>
        <v>0</v>
      </c>
    </row>
    <row r="197" spans="2:9" s="245" customFormat="1" ht="10.199999999999999">
      <c r="B197" s="756"/>
      <c r="C197" s="757"/>
      <c r="D197" s="266"/>
      <c r="E197" s="267"/>
      <c r="F197" s="267"/>
      <c r="G197" s="268"/>
      <c r="H197" s="269">
        <f t="shared" si="6"/>
        <v>0</v>
      </c>
      <c r="I197" s="270">
        <f t="shared" si="7"/>
        <v>0</v>
      </c>
    </row>
    <row r="198" spans="2:9" s="245" customFormat="1" ht="10.199999999999999">
      <c r="B198" s="756"/>
      <c r="C198" s="757"/>
      <c r="D198" s="266"/>
      <c r="E198" s="267"/>
      <c r="F198" s="267"/>
      <c r="G198" s="268"/>
      <c r="H198" s="269">
        <f t="shared" si="6"/>
        <v>0</v>
      </c>
      <c r="I198" s="270">
        <f t="shared" si="7"/>
        <v>0</v>
      </c>
    </row>
    <row r="199" spans="2:9" s="245" customFormat="1" ht="10.199999999999999">
      <c r="B199" s="756"/>
      <c r="C199" s="757"/>
      <c r="D199" s="266"/>
      <c r="E199" s="267"/>
      <c r="F199" s="267"/>
      <c r="G199" s="268"/>
      <c r="H199" s="269">
        <f t="shared" si="6"/>
        <v>0</v>
      </c>
      <c r="I199" s="270">
        <f t="shared" si="7"/>
        <v>0</v>
      </c>
    </row>
    <row r="200" spans="2:9" s="245" customFormat="1" ht="10.199999999999999">
      <c r="B200" s="756"/>
      <c r="C200" s="757"/>
      <c r="D200" s="266"/>
      <c r="E200" s="267"/>
      <c r="F200" s="267"/>
      <c r="G200" s="268"/>
      <c r="H200" s="269">
        <f t="shared" si="6"/>
        <v>0</v>
      </c>
      <c r="I200" s="270">
        <f t="shared" si="7"/>
        <v>0</v>
      </c>
    </row>
    <row r="201" spans="2:9" s="245" customFormat="1" ht="10.199999999999999">
      <c r="B201" s="756"/>
      <c r="C201" s="757"/>
      <c r="D201" s="266"/>
      <c r="E201" s="267"/>
      <c r="F201" s="267"/>
      <c r="G201" s="268"/>
      <c r="H201" s="269">
        <f t="shared" si="6"/>
        <v>0</v>
      </c>
      <c r="I201" s="270">
        <f t="shared" si="7"/>
        <v>0</v>
      </c>
    </row>
    <row r="202" spans="2:9" s="245" customFormat="1" ht="10.199999999999999">
      <c r="B202" s="756"/>
      <c r="C202" s="757"/>
      <c r="D202" s="266"/>
      <c r="E202" s="267"/>
      <c r="F202" s="267"/>
      <c r="G202" s="268"/>
      <c r="H202" s="269">
        <f t="shared" si="6"/>
        <v>0</v>
      </c>
      <c r="I202" s="270">
        <f t="shared" si="7"/>
        <v>0</v>
      </c>
    </row>
    <row r="203" spans="2:9" s="245" customFormat="1" ht="10.199999999999999">
      <c r="B203" s="756"/>
      <c r="C203" s="757"/>
      <c r="D203" s="266"/>
      <c r="E203" s="267"/>
      <c r="F203" s="267"/>
      <c r="G203" s="268"/>
      <c r="H203" s="269">
        <f t="shared" si="6"/>
        <v>0</v>
      </c>
      <c r="I203" s="270">
        <f t="shared" si="7"/>
        <v>0</v>
      </c>
    </row>
    <row r="204" spans="2:9" s="245" customFormat="1" ht="10.199999999999999">
      <c r="B204" s="756"/>
      <c r="C204" s="757"/>
      <c r="D204" s="266"/>
      <c r="E204" s="267"/>
      <c r="F204" s="267"/>
      <c r="G204" s="268"/>
      <c r="H204" s="269">
        <f t="shared" si="6"/>
        <v>0</v>
      </c>
      <c r="I204" s="270">
        <f t="shared" si="7"/>
        <v>0</v>
      </c>
    </row>
    <row r="205" spans="2:9" s="245" customFormat="1" ht="10.199999999999999">
      <c r="B205" s="756"/>
      <c r="C205" s="757"/>
      <c r="D205" s="266"/>
      <c r="E205" s="267"/>
      <c r="F205" s="267"/>
      <c r="G205" s="268"/>
      <c r="H205" s="269">
        <f t="shared" si="6"/>
        <v>0</v>
      </c>
      <c r="I205" s="270">
        <f t="shared" si="7"/>
        <v>0</v>
      </c>
    </row>
    <row r="206" spans="2:9" s="245" customFormat="1" ht="10.199999999999999">
      <c r="B206" s="758"/>
      <c r="C206" s="759"/>
      <c r="D206" s="271"/>
      <c r="E206" s="272"/>
      <c r="F206" s="272"/>
      <c r="G206" s="273"/>
      <c r="H206" s="274">
        <f t="shared" si="6"/>
        <v>0</v>
      </c>
      <c r="I206" s="275">
        <f t="shared" si="7"/>
        <v>0</v>
      </c>
    </row>
    <row r="207" spans="2:9" s="244" customFormat="1" ht="12">
      <c r="B207" s="762" t="s">
        <v>233</v>
      </c>
      <c r="C207" s="763"/>
      <c r="D207" s="763"/>
      <c r="E207" s="763"/>
      <c r="F207" s="763"/>
      <c r="G207" s="764"/>
      <c r="H207" s="276">
        <f>ROUND(SUM(H157:H206),3)</f>
        <v>0</v>
      </c>
      <c r="I207" s="277">
        <f>ROUND(SUM(I157:I206),3)</f>
        <v>0</v>
      </c>
    </row>
    <row r="208" spans="2:9" s="244" customFormat="1" ht="12.6" thickBot="1">
      <c r="B208" s="765" t="s">
        <v>234</v>
      </c>
      <c r="C208" s="766"/>
      <c r="D208" s="766"/>
      <c r="E208" s="766"/>
      <c r="F208" s="766"/>
      <c r="G208" s="767"/>
      <c r="H208" s="768">
        <f>ROUND(I207-H207+I156,3)</f>
        <v>0</v>
      </c>
      <c r="I208" s="769"/>
    </row>
    <row r="209" spans="2:9" s="245" customFormat="1" ht="10.8" thickTop="1">
      <c r="B209" s="770" t="s">
        <v>5</v>
      </c>
      <c r="C209" s="771"/>
      <c r="D209" s="774" t="s">
        <v>6</v>
      </c>
      <c r="E209" s="775"/>
      <c r="F209" s="775"/>
      <c r="G209" s="775"/>
      <c r="H209" s="775"/>
      <c r="I209" s="776"/>
    </row>
    <row r="210" spans="2:9" s="245" customFormat="1" ht="10.199999999999999">
      <c r="B210" s="772"/>
      <c r="C210" s="773"/>
      <c r="D210" s="777" t="s">
        <v>235</v>
      </c>
      <c r="E210" s="778"/>
      <c r="F210" s="778"/>
      <c r="G210" s="778"/>
      <c r="H210" s="779" t="s">
        <v>236</v>
      </c>
      <c r="I210" s="780"/>
    </row>
    <row r="211" spans="2:9" s="245" customFormat="1" ht="10.199999999999999">
      <c r="B211" s="798" t="str">
        <f>B139</f>
        <v>YENİ YAPI</v>
      </c>
      <c r="C211" s="799"/>
      <c r="D211" s="802" t="str">
        <f>D139</f>
        <v>Emrah Kulaklı</v>
      </c>
      <c r="E211" s="803"/>
      <c r="F211" s="803"/>
      <c r="G211" s="803"/>
      <c r="H211" s="802" t="str">
        <f>H139</f>
        <v>Emrullah Yavaş</v>
      </c>
      <c r="I211" s="804"/>
    </row>
    <row r="212" spans="2:9" s="245" customFormat="1" ht="10.199999999999999">
      <c r="B212" s="800"/>
      <c r="C212" s="801"/>
      <c r="D212" s="802" t="str">
        <f>D140</f>
        <v>İnşaat Mühendisi</v>
      </c>
      <c r="E212" s="803"/>
      <c r="F212" s="803"/>
      <c r="G212" s="803"/>
      <c r="H212" s="802" t="str">
        <f>H140</f>
        <v>İnşaat Mühendisi</v>
      </c>
      <c r="I212" s="804"/>
    </row>
    <row r="213" spans="2:9" s="245" customFormat="1" ht="10.199999999999999">
      <c r="B213" s="800"/>
      <c r="C213" s="801"/>
      <c r="D213" s="259"/>
      <c r="H213" s="259"/>
      <c r="I213" s="254"/>
    </row>
    <row r="214" spans="2:9" s="245" customFormat="1" ht="10.199999999999999">
      <c r="B214" s="253"/>
      <c r="D214" s="259"/>
      <c r="H214" s="259"/>
      <c r="I214" s="254"/>
    </row>
    <row r="215" spans="2:9" s="245" customFormat="1" ht="10.8" thickBot="1">
      <c r="B215" s="255"/>
      <c r="C215" s="256"/>
      <c r="D215" s="260"/>
      <c r="E215" s="256"/>
      <c r="F215" s="256"/>
      <c r="G215" s="256"/>
      <c r="H215" s="260"/>
      <c r="I215" s="257"/>
    </row>
    <row r="216" spans="2:9" s="245" customFormat="1" ht="6" customHeight="1" thickTop="1"/>
    <row r="217" spans="2:9" ht="3.75" customHeight="1"/>
    <row r="218" spans="2:9" ht="9.75" customHeight="1" thickBot="1">
      <c r="B218" s="246"/>
      <c r="C218" s="246"/>
      <c r="D218" s="245"/>
      <c r="H218" s="247" t="s">
        <v>232</v>
      </c>
      <c r="I218" s="248">
        <f>I146+1</f>
        <v>3</v>
      </c>
    </row>
    <row r="219" spans="2:9" s="244" customFormat="1" ht="12" customHeight="1" thickTop="1">
      <c r="B219" s="278" t="s">
        <v>6</v>
      </c>
      <c r="C219" s="760" t="str">
        <f>C147</f>
        <v>:FARSYAPI</v>
      </c>
      <c r="D219" s="760"/>
      <c r="E219" s="760"/>
      <c r="F219" s="760"/>
      <c r="G219" s="760"/>
      <c r="H219" s="760"/>
      <c r="I219" s="761"/>
    </row>
    <row r="220" spans="2:9" s="244" customFormat="1" ht="12">
      <c r="B220" s="279" t="s">
        <v>5</v>
      </c>
      <c r="C220" s="783" t="str">
        <f t="shared" ref="C220:C223" si="8">C148</f>
        <v>:YENİ YAPI</v>
      </c>
      <c r="D220" s="783"/>
      <c r="E220" s="783"/>
      <c r="F220" s="783"/>
      <c r="G220" s="783"/>
      <c r="H220" s="783"/>
      <c r="I220" s="784"/>
    </row>
    <row r="221" spans="2:9" s="244" customFormat="1" ht="12" customHeight="1">
      <c r="B221" s="279" t="s">
        <v>230</v>
      </c>
      <c r="C221" s="785" t="str">
        <f t="shared" si="8"/>
        <v xml:space="preserve">:PANDROS </v>
      </c>
      <c r="D221" s="785"/>
      <c r="E221" s="785"/>
      <c r="F221" s="785"/>
      <c r="G221" s="785"/>
      <c r="H221" s="785"/>
      <c r="I221" s="786"/>
    </row>
    <row r="222" spans="2:9" s="244" customFormat="1" ht="12" customHeight="1">
      <c r="B222" s="279" t="s">
        <v>231</v>
      </c>
      <c r="C222" s="783" t="str">
        <f t="shared" si="8"/>
        <v>:İNCE İŞLER</v>
      </c>
      <c r="D222" s="783"/>
      <c r="E222" s="783"/>
      <c r="F222" s="783"/>
      <c r="G222" s="783"/>
      <c r="H222" s="783"/>
      <c r="I222" s="784"/>
    </row>
    <row r="223" spans="2:9" s="244" customFormat="1" ht="33" customHeight="1">
      <c r="B223" s="280" t="s">
        <v>228</v>
      </c>
      <c r="C223" s="787" t="str">
        <f t="shared" si="8"/>
        <v>:Diğer Kesintiler</v>
      </c>
      <c r="D223" s="787"/>
      <c r="E223" s="787"/>
      <c r="F223" s="787"/>
      <c r="G223" s="787"/>
      <c r="H223" s="787"/>
      <c r="I223" s="788"/>
    </row>
    <row r="224" spans="2:9" s="244" customFormat="1" ht="12.6" thickBot="1">
      <c r="B224" s="281" t="s">
        <v>9</v>
      </c>
      <c r="C224" s="282" t="str">
        <f>C152</f>
        <v>:KES.06</v>
      </c>
      <c r="D224" s="283" t="s">
        <v>1</v>
      </c>
      <c r="E224" s="283" t="str">
        <f>E152</f>
        <v>:pkt</v>
      </c>
      <c r="F224" s="283"/>
      <c r="G224" s="283"/>
      <c r="H224" s="283" t="s">
        <v>198</v>
      </c>
      <c r="I224" s="284" t="str">
        <f>I152</f>
        <v>:1TL</v>
      </c>
    </row>
    <row r="225" spans="2:10" s="249" customFormat="1" ht="24" customHeight="1" thickTop="1" thickBot="1">
      <c r="B225" s="789" t="s">
        <v>229</v>
      </c>
      <c r="C225" s="790"/>
      <c r="D225" s="790"/>
      <c r="E225" s="790"/>
      <c r="F225" s="790"/>
      <c r="G225" s="790"/>
      <c r="H225" s="790"/>
      <c r="I225" s="791"/>
    </row>
    <row r="226" spans="2:10" s="244" customFormat="1" ht="12.6" thickTop="1">
      <c r="B226" s="792" t="s">
        <v>223</v>
      </c>
      <c r="C226" s="793"/>
      <c r="D226" s="793" t="s">
        <v>145</v>
      </c>
      <c r="E226" s="793"/>
      <c r="F226" s="793"/>
      <c r="G226" s="793"/>
      <c r="H226" s="796" t="s">
        <v>3</v>
      </c>
      <c r="I226" s="797"/>
    </row>
    <row r="227" spans="2:10" s="244" customFormat="1" ht="12">
      <c r="B227" s="794"/>
      <c r="C227" s="795"/>
      <c r="D227" s="251" t="s">
        <v>147</v>
      </c>
      <c r="E227" s="251" t="s">
        <v>224</v>
      </c>
      <c r="F227" s="251" t="s">
        <v>225</v>
      </c>
      <c r="G227" s="251" t="s">
        <v>148</v>
      </c>
      <c r="H227" s="258" t="s">
        <v>226</v>
      </c>
      <c r="I227" s="252" t="s">
        <v>227</v>
      </c>
      <c r="J227" s="250"/>
    </row>
    <row r="228" spans="2:10" s="244" customFormat="1" ht="12">
      <c r="B228" s="781" t="s">
        <v>237</v>
      </c>
      <c r="C228" s="782"/>
      <c r="D228" s="261"/>
      <c r="E228" s="262"/>
      <c r="F228" s="262"/>
      <c r="G228" s="263"/>
      <c r="H228" s="264"/>
      <c r="I228" s="265">
        <f>H208</f>
        <v>0</v>
      </c>
      <c r="J228" s="250"/>
    </row>
    <row r="229" spans="2:10" s="245" customFormat="1" ht="10.199999999999999">
      <c r="B229" s="756"/>
      <c r="C229" s="757"/>
      <c r="D229" s="266"/>
      <c r="E229" s="267"/>
      <c r="F229" s="267"/>
      <c r="G229" s="268"/>
      <c r="H229" s="269">
        <f>ROUND(IF(MID(B229,1,5)="MİNHA",PRODUCT(D229:G229),0),3)</f>
        <v>0</v>
      </c>
      <c r="I229" s="270">
        <f>ROUND(IF(MID(B229,1,5)&lt;&gt;"MİNHA",PRODUCT(D229:G229),0),3)</f>
        <v>0</v>
      </c>
    </row>
    <row r="230" spans="2:10" s="245" customFormat="1" ht="10.199999999999999">
      <c r="B230" s="756"/>
      <c r="C230" s="757"/>
      <c r="D230" s="266"/>
      <c r="E230" s="267"/>
      <c r="F230" s="267"/>
      <c r="G230" s="268"/>
      <c r="H230" s="269">
        <f t="shared" ref="H230:H278" si="9">ROUND(IF(MID(B230,1,5)="MİNHA",PRODUCT(D230:G230),0),3)</f>
        <v>0</v>
      </c>
      <c r="I230" s="270">
        <f t="shared" ref="I230:I278" si="10">ROUND(IF(MID(B230,1,5)&lt;&gt;"MİNHA",PRODUCT(D230:G230),0),3)</f>
        <v>0</v>
      </c>
    </row>
    <row r="231" spans="2:10" s="245" customFormat="1" ht="10.199999999999999">
      <c r="B231" s="756"/>
      <c r="C231" s="757"/>
      <c r="D231" s="266"/>
      <c r="E231" s="267"/>
      <c r="F231" s="267"/>
      <c r="G231" s="268"/>
      <c r="H231" s="269">
        <f t="shared" si="9"/>
        <v>0</v>
      </c>
      <c r="I231" s="270">
        <f t="shared" si="10"/>
        <v>0</v>
      </c>
    </row>
    <row r="232" spans="2:10" s="245" customFormat="1" ht="10.199999999999999">
      <c r="B232" s="756"/>
      <c r="C232" s="757"/>
      <c r="D232" s="266"/>
      <c r="E232" s="267"/>
      <c r="F232" s="267"/>
      <c r="G232" s="268"/>
      <c r="H232" s="269">
        <f t="shared" si="9"/>
        <v>0</v>
      </c>
      <c r="I232" s="270">
        <f t="shared" si="10"/>
        <v>0</v>
      </c>
    </row>
    <row r="233" spans="2:10" s="245" customFormat="1" ht="10.199999999999999">
      <c r="B233" s="756"/>
      <c r="C233" s="757"/>
      <c r="D233" s="266"/>
      <c r="E233" s="267"/>
      <c r="F233" s="267"/>
      <c r="G233" s="268"/>
      <c r="H233" s="269">
        <f t="shared" si="9"/>
        <v>0</v>
      </c>
      <c r="I233" s="270">
        <f t="shared" si="10"/>
        <v>0</v>
      </c>
    </row>
    <row r="234" spans="2:10" s="245" customFormat="1" ht="10.199999999999999">
      <c r="B234" s="756"/>
      <c r="C234" s="757"/>
      <c r="D234" s="266"/>
      <c r="E234" s="267"/>
      <c r="F234" s="267"/>
      <c r="G234" s="268"/>
      <c r="H234" s="269">
        <f t="shared" si="9"/>
        <v>0</v>
      </c>
      <c r="I234" s="270">
        <f t="shared" si="10"/>
        <v>0</v>
      </c>
    </row>
    <row r="235" spans="2:10" s="245" customFormat="1" ht="10.199999999999999">
      <c r="B235" s="756"/>
      <c r="C235" s="757"/>
      <c r="D235" s="266"/>
      <c r="E235" s="267"/>
      <c r="F235" s="267"/>
      <c r="G235" s="268"/>
      <c r="H235" s="269">
        <f t="shared" si="9"/>
        <v>0</v>
      </c>
      <c r="I235" s="270">
        <f t="shared" si="10"/>
        <v>0</v>
      </c>
    </row>
    <row r="236" spans="2:10" s="245" customFormat="1" ht="10.199999999999999">
      <c r="B236" s="756"/>
      <c r="C236" s="757"/>
      <c r="D236" s="266"/>
      <c r="E236" s="267"/>
      <c r="F236" s="267"/>
      <c r="G236" s="268"/>
      <c r="H236" s="269">
        <f t="shared" si="9"/>
        <v>0</v>
      </c>
      <c r="I236" s="270">
        <f t="shared" si="10"/>
        <v>0</v>
      </c>
    </row>
    <row r="237" spans="2:10" s="245" customFormat="1" ht="10.199999999999999">
      <c r="B237" s="756"/>
      <c r="C237" s="757"/>
      <c r="D237" s="266"/>
      <c r="E237" s="267"/>
      <c r="F237" s="267"/>
      <c r="G237" s="268"/>
      <c r="H237" s="269">
        <f t="shared" si="9"/>
        <v>0</v>
      </c>
      <c r="I237" s="270">
        <f t="shared" si="10"/>
        <v>0</v>
      </c>
    </row>
    <row r="238" spans="2:10" s="245" customFormat="1" ht="10.199999999999999">
      <c r="B238" s="756"/>
      <c r="C238" s="757"/>
      <c r="D238" s="266"/>
      <c r="E238" s="267"/>
      <c r="F238" s="267"/>
      <c r="G238" s="268"/>
      <c r="H238" s="269">
        <f t="shared" si="9"/>
        <v>0</v>
      </c>
      <c r="I238" s="270">
        <f t="shared" si="10"/>
        <v>0</v>
      </c>
    </row>
    <row r="239" spans="2:10" s="245" customFormat="1" ht="10.199999999999999">
      <c r="B239" s="756"/>
      <c r="C239" s="757"/>
      <c r="D239" s="266"/>
      <c r="E239" s="267"/>
      <c r="F239" s="267"/>
      <c r="G239" s="268"/>
      <c r="H239" s="269">
        <f t="shared" si="9"/>
        <v>0</v>
      </c>
      <c r="I239" s="270">
        <f t="shared" si="10"/>
        <v>0</v>
      </c>
    </row>
    <row r="240" spans="2:10" s="245" customFormat="1" ht="10.199999999999999">
      <c r="B240" s="756"/>
      <c r="C240" s="757"/>
      <c r="D240" s="266"/>
      <c r="E240" s="267"/>
      <c r="F240" s="267"/>
      <c r="G240" s="268"/>
      <c r="H240" s="269">
        <f t="shared" si="9"/>
        <v>0</v>
      </c>
      <c r="I240" s="270">
        <f t="shared" si="10"/>
        <v>0</v>
      </c>
    </row>
    <row r="241" spans="2:9" s="245" customFormat="1" ht="10.199999999999999">
      <c r="B241" s="756"/>
      <c r="C241" s="757"/>
      <c r="D241" s="266"/>
      <c r="E241" s="267"/>
      <c r="F241" s="267"/>
      <c r="G241" s="268"/>
      <c r="H241" s="269">
        <f t="shared" si="9"/>
        <v>0</v>
      </c>
      <c r="I241" s="270">
        <f t="shared" si="10"/>
        <v>0</v>
      </c>
    </row>
    <row r="242" spans="2:9" s="245" customFormat="1" ht="10.199999999999999">
      <c r="B242" s="756"/>
      <c r="C242" s="757"/>
      <c r="D242" s="266"/>
      <c r="E242" s="267"/>
      <c r="F242" s="267"/>
      <c r="G242" s="268"/>
      <c r="H242" s="269">
        <f t="shared" si="9"/>
        <v>0</v>
      </c>
      <c r="I242" s="270">
        <f t="shared" si="10"/>
        <v>0</v>
      </c>
    </row>
    <row r="243" spans="2:9" s="245" customFormat="1" ht="10.199999999999999">
      <c r="B243" s="756"/>
      <c r="C243" s="757"/>
      <c r="D243" s="266"/>
      <c r="E243" s="267"/>
      <c r="F243" s="267"/>
      <c r="G243" s="268"/>
      <c r="H243" s="269">
        <f t="shared" si="9"/>
        <v>0</v>
      </c>
      <c r="I243" s="270">
        <f t="shared" si="10"/>
        <v>0</v>
      </c>
    </row>
    <row r="244" spans="2:9" s="245" customFormat="1" ht="10.199999999999999">
      <c r="B244" s="756"/>
      <c r="C244" s="757"/>
      <c r="D244" s="266"/>
      <c r="E244" s="267"/>
      <c r="F244" s="267"/>
      <c r="G244" s="268"/>
      <c r="H244" s="269">
        <f t="shared" si="9"/>
        <v>0</v>
      </c>
      <c r="I244" s="270">
        <f t="shared" si="10"/>
        <v>0</v>
      </c>
    </row>
    <row r="245" spans="2:9" s="245" customFormat="1" ht="10.199999999999999">
      <c r="B245" s="756"/>
      <c r="C245" s="757"/>
      <c r="D245" s="266"/>
      <c r="E245" s="267"/>
      <c r="F245" s="267"/>
      <c r="G245" s="268"/>
      <c r="H245" s="269">
        <f t="shared" si="9"/>
        <v>0</v>
      </c>
      <c r="I245" s="270">
        <f t="shared" si="10"/>
        <v>0</v>
      </c>
    </row>
    <row r="246" spans="2:9" s="245" customFormat="1" ht="10.199999999999999">
      <c r="B246" s="756"/>
      <c r="C246" s="757"/>
      <c r="D246" s="266"/>
      <c r="E246" s="267"/>
      <c r="F246" s="267"/>
      <c r="G246" s="268"/>
      <c r="H246" s="269">
        <f t="shared" si="9"/>
        <v>0</v>
      </c>
      <c r="I246" s="270">
        <f t="shared" si="10"/>
        <v>0</v>
      </c>
    </row>
    <row r="247" spans="2:9" s="245" customFormat="1" ht="10.199999999999999">
      <c r="B247" s="756"/>
      <c r="C247" s="757"/>
      <c r="D247" s="266"/>
      <c r="E247" s="267"/>
      <c r="F247" s="267"/>
      <c r="G247" s="268"/>
      <c r="H247" s="269">
        <f t="shared" si="9"/>
        <v>0</v>
      </c>
      <c r="I247" s="270">
        <f t="shared" si="10"/>
        <v>0</v>
      </c>
    </row>
    <row r="248" spans="2:9" s="245" customFormat="1" ht="10.199999999999999">
      <c r="B248" s="756"/>
      <c r="C248" s="757"/>
      <c r="D248" s="266"/>
      <c r="E248" s="267"/>
      <c r="F248" s="267"/>
      <c r="G248" s="268"/>
      <c r="H248" s="269">
        <f t="shared" si="9"/>
        <v>0</v>
      </c>
      <c r="I248" s="270">
        <f t="shared" si="10"/>
        <v>0</v>
      </c>
    </row>
    <row r="249" spans="2:9" s="245" customFormat="1" ht="10.199999999999999">
      <c r="B249" s="756"/>
      <c r="C249" s="757"/>
      <c r="D249" s="266"/>
      <c r="E249" s="267"/>
      <c r="F249" s="267"/>
      <c r="G249" s="268"/>
      <c r="H249" s="269">
        <f t="shared" si="9"/>
        <v>0</v>
      </c>
      <c r="I249" s="270">
        <f t="shared" si="10"/>
        <v>0</v>
      </c>
    </row>
    <row r="250" spans="2:9" s="245" customFormat="1" ht="10.199999999999999">
      <c r="B250" s="756"/>
      <c r="C250" s="757"/>
      <c r="D250" s="266"/>
      <c r="E250" s="267"/>
      <c r="F250" s="267"/>
      <c r="G250" s="268"/>
      <c r="H250" s="269">
        <f t="shared" si="9"/>
        <v>0</v>
      </c>
      <c r="I250" s="270">
        <f t="shared" si="10"/>
        <v>0</v>
      </c>
    </row>
    <row r="251" spans="2:9" s="245" customFormat="1" ht="10.199999999999999">
      <c r="B251" s="756"/>
      <c r="C251" s="757"/>
      <c r="D251" s="266"/>
      <c r="E251" s="267"/>
      <c r="F251" s="267"/>
      <c r="G251" s="268"/>
      <c r="H251" s="269">
        <f t="shared" si="9"/>
        <v>0</v>
      </c>
      <c r="I251" s="270">
        <f t="shared" si="10"/>
        <v>0</v>
      </c>
    </row>
    <row r="252" spans="2:9" s="245" customFormat="1" ht="10.199999999999999">
      <c r="B252" s="756"/>
      <c r="C252" s="757"/>
      <c r="D252" s="266"/>
      <c r="E252" s="267"/>
      <c r="F252" s="267"/>
      <c r="G252" s="268"/>
      <c r="H252" s="269">
        <f t="shared" si="9"/>
        <v>0</v>
      </c>
      <c r="I252" s="270">
        <f t="shared" si="10"/>
        <v>0</v>
      </c>
    </row>
    <row r="253" spans="2:9" s="245" customFormat="1" ht="10.199999999999999">
      <c r="B253" s="756"/>
      <c r="C253" s="757"/>
      <c r="D253" s="266"/>
      <c r="E253" s="267"/>
      <c r="F253" s="267"/>
      <c r="G253" s="268"/>
      <c r="H253" s="269">
        <f t="shared" si="9"/>
        <v>0</v>
      </c>
      <c r="I253" s="270">
        <f t="shared" si="10"/>
        <v>0</v>
      </c>
    </row>
    <row r="254" spans="2:9" s="245" customFormat="1" ht="10.199999999999999">
      <c r="B254" s="756"/>
      <c r="C254" s="757"/>
      <c r="D254" s="266"/>
      <c r="E254" s="267"/>
      <c r="F254" s="267"/>
      <c r="G254" s="268"/>
      <c r="H254" s="269">
        <f t="shared" si="9"/>
        <v>0</v>
      </c>
      <c r="I254" s="270">
        <f t="shared" si="10"/>
        <v>0</v>
      </c>
    </row>
    <row r="255" spans="2:9" s="245" customFormat="1" ht="10.199999999999999">
      <c r="B255" s="756"/>
      <c r="C255" s="757"/>
      <c r="D255" s="266"/>
      <c r="E255" s="267"/>
      <c r="F255" s="267"/>
      <c r="G255" s="268"/>
      <c r="H255" s="269">
        <f t="shared" si="9"/>
        <v>0</v>
      </c>
      <c r="I255" s="270">
        <f t="shared" si="10"/>
        <v>0</v>
      </c>
    </row>
    <row r="256" spans="2:9" s="245" customFormat="1" ht="10.199999999999999">
      <c r="B256" s="756"/>
      <c r="C256" s="757"/>
      <c r="D256" s="266"/>
      <c r="E256" s="267"/>
      <c r="F256" s="267"/>
      <c r="G256" s="268"/>
      <c r="H256" s="269">
        <f t="shared" si="9"/>
        <v>0</v>
      </c>
      <c r="I256" s="270">
        <f t="shared" si="10"/>
        <v>0</v>
      </c>
    </row>
    <row r="257" spans="2:9" s="245" customFormat="1" ht="10.199999999999999">
      <c r="B257" s="756"/>
      <c r="C257" s="757"/>
      <c r="D257" s="266"/>
      <c r="E257" s="267"/>
      <c r="F257" s="267"/>
      <c r="G257" s="268"/>
      <c r="H257" s="269">
        <f t="shared" si="9"/>
        <v>0</v>
      </c>
      <c r="I257" s="270">
        <f t="shared" si="10"/>
        <v>0</v>
      </c>
    </row>
    <row r="258" spans="2:9" s="245" customFormat="1" ht="10.199999999999999">
      <c r="B258" s="756"/>
      <c r="C258" s="757"/>
      <c r="D258" s="266"/>
      <c r="E258" s="267"/>
      <c r="F258" s="267"/>
      <c r="G258" s="268"/>
      <c r="H258" s="269">
        <f t="shared" si="9"/>
        <v>0</v>
      </c>
      <c r="I258" s="270">
        <f t="shared" si="10"/>
        <v>0</v>
      </c>
    </row>
    <row r="259" spans="2:9" s="245" customFormat="1" ht="10.199999999999999">
      <c r="B259" s="756"/>
      <c r="C259" s="757"/>
      <c r="D259" s="266"/>
      <c r="E259" s="267"/>
      <c r="F259" s="267"/>
      <c r="G259" s="268"/>
      <c r="H259" s="269">
        <f t="shared" si="9"/>
        <v>0</v>
      </c>
      <c r="I259" s="270">
        <f t="shared" si="10"/>
        <v>0</v>
      </c>
    </row>
    <row r="260" spans="2:9" s="245" customFormat="1" ht="10.199999999999999">
      <c r="B260" s="756"/>
      <c r="C260" s="757"/>
      <c r="D260" s="266"/>
      <c r="E260" s="267"/>
      <c r="F260" s="267"/>
      <c r="G260" s="268"/>
      <c r="H260" s="269">
        <f t="shared" si="9"/>
        <v>0</v>
      </c>
      <c r="I260" s="270">
        <f t="shared" si="10"/>
        <v>0</v>
      </c>
    </row>
    <row r="261" spans="2:9" s="245" customFormat="1" ht="10.199999999999999">
      <c r="B261" s="756"/>
      <c r="C261" s="757"/>
      <c r="D261" s="266"/>
      <c r="E261" s="267"/>
      <c r="F261" s="267"/>
      <c r="G261" s="268"/>
      <c r="H261" s="269">
        <f t="shared" si="9"/>
        <v>0</v>
      </c>
      <c r="I261" s="270">
        <f t="shared" si="10"/>
        <v>0</v>
      </c>
    </row>
    <row r="262" spans="2:9" s="245" customFormat="1" ht="10.199999999999999">
      <c r="B262" s="756"/>
      <c r="C262" s="757"/>
      <c r="D262" s="266"/>
      <c r="E262" s="267"/>
      <c r="F262" s="267"/>
      <c r="G262" s="268"/>
      <c r="H262" s="269">
        <f t="shared" si="9"/>
        <v>0</v>
      </c>
      <c r="I262" s="270">
        <f t="shared" si="10"/>
        <v>0</v>
      </c>
    </row>
    <row r="263" spans="2:9" s="245" customFormat="1" ht="10.199999999999999">
      <c r="B263" s="756"/>
      <c r="C263" s="757"/>
      <c r="D263" s="266"/>
      <c r="E263" s="267"/>
      <c r="F263" s="267"/>
      <c r="G263" s="268"/>
      <c r="H263" s="269">
        <f t="shared" si="9"/>
        <v>0</v>
      </c>
      <c r="I263" s="270">
        <f t="shared" si="10"/>
        <v>0</v>
      </c>
    </row>
    <row r="264" spans="2:9" s="245" customFormat="1" ht="10.199999999999999">
      <c r="B264" s="756"/>
      <c r="C264" s="757"/>
      <c r="D264" s="266"/>
      <c r="E264" s="267"/>
      <c r="F264" s="267"/>
      <c r="G264" s="268"/>
      <c r="H264" s="269">
        <f t="shared" si="9"/>
        <v>0</v>
      </c>
      <c r="I264" s="270">
        <f t="shared" si="10"/>
        <v>0</v>
      </c>
    </row>
    <row r="265" spans="2:9" s="245" customFormat="1" ht="10.199999999999999">
      <c r="B265" s="756"/>
      <c r="C265" s="757"/>
      <c r="D265" s="266"/>
      <c r="E265" s="267"/>
      <c r="F265" s="267"/>
      <c r="G265" s="268"/>
      <c r="H265" s="269">
        <f t="shared" si="9"/>
        <v>0</v>
      </c>
      <c r="I265" s="270">
        <f t="shared" si="10"/>
        <v>0</v>
      </c>
    </row>
    <row r="266" spans="2:9" s="245" customFormat="1" ht="10.199999999999999">
      <c r="B266" s="756"/>
      <c r="C266" s="757"/>
      <c r="D266" s="266"/>
      <c r="E266" s="267"/>
      <c r="F266" s="267"/>
      <c r="G266" s="268"/>
      <c r="H266" s="269">
        <f t="shared" si="9"/>
        <v>0</v>
      </c>
      <c r="I266" s="270">
        <f t="shared" si="10"/>
        <v>0</v>
      </c>
    </row>
    <row r="267" spans="2:9" s="245" customFormat="1" ht="10.199999999999999">
      <c r="B267" s="756"/>
      <c r="C267" s="757"/>
      <c r="D267" s="266"/>
      <c r="E267" s="267"/>
      <c r="F267" s="267"/>
      <c r="G267" s="268"/>
      <c r="H267" s="269">
        <f t="shared" si="9"/>
        <v>0</v>
      </c>
      <c r="I267" s="270">
        <f t="shared" si="10"/>
        <v>0</v>
      </c>
    </row>
    <row r="268" spans="2:9" s="245" customFormat="1" ht="10.199999999999999">
      <c r="B268" s="756"/>
      <c r="C268" s="757"/>
      <c r="D268" s="266"/>
      <c r="E268" s="267"/>
      <c r="F268" s="267"/>
      <c r="G268" s="268"/>
      <c r="H268" s="269">
        <f t="shared" si="9"/>
        <v>0</v>
      </c>
      <c r="I268" s="270">
        <f t="shared" si="10"/>
        <v>0</v>
      </c>
    </row>
    <row r="269" spans="2:9" s="245" customFormat="1" ht="10.199999999999999">
      <c r="B269" s="756"/>
      <c r="C269" s="757"/>
      <c r="D269" s="266"/>
      <c r="E269" s="267"/>
      <c r="F269" s="267"/>
      <c r="G269" s="268"/>
      <c r="H269" s="269">
        <f t="shared" si="9"/>
        <v>0</v>
      </c>
      <c r="I269" s="270">
        <f t="shared" si="10"/>
        <v>0</v>
      </c>
    </row>
    <row r="270" spans="2:9" s="245" customFormat="1" ht="10.199999999999999">
      <c r="B270" s="756"/>
      <c r="C270" s="757"/>
      <c r="D270" s="266"/>
      <c r="E270" s="267"/>
      <c r="F270" s="267"/>
      <c r="G270" s="268"/>
      <c r="H270" s="269">
        <f t="shared" si="9"/>
        <v>0</v>
      </c>
      <c r="I270" s="270">
        <f t="shared" si="10"/>
        <v>0</v>
      </c>
    </row>
    <row r="271" spans="2:9" s="245" customFormat="1" ht="10.199999999999999">
      <c r="B271" s="756"/>
      <c r="C271" s="757"/>
      <c r="D271" s="266"/>
      <c r="E271" s="267"/>
      <c r="F271" s="267"/>
      <c r="G271" s="268"/>
      <c r="H271" s="269">
        <f t="shared" si="9"/>
        <v>0</v>
      </c>
      <c r="I271" s="270">
        <f t="shared" si="10"/>
        <v>0</v>
      </c>
    </row>
    <row r="272" spans="2:9" s="245" customFormat="1" ht="10.199999999999999">
      <c r="B272" s="756"/>
      <c r="C272" s="757"/>
      <c r="D272" s="266"/>
      <c r="E272" s="267"/>
      <c r="F272" s="267"/>
      <c r="G272" s="268"/>
      <c r="H272" s="269">
        <f t="shared" si="9"/>
        <v>0</v>
      </c>
      <c r="I272" s="270">
        <f t="shared" si="10"/>
        <v>0</v>
      </c>
    </row>
    <row r="273" spans="2:9" s="245" customFormat="1" ht="10.199999999999999">
      <c r="B273" s="756"/>
      <c r="C273" s="757"/>
      <c r="D273" s="266"/>
      <c r="E273" s="267"/>
      <c r="F273" s="267"/>
      <c r="G273" s="268"/>
      <c r="H273" s="269">
        <f t="shared" si="9"/>
        <v>0</v>
      </c>
      <c r="I273" s="270">
        <f t="shared" si="10"/>
        <v>0</v>
      </c>
    </row>
    <row r="274" spans="2:9" s="245" customFormat="1" ht="10.199999999999999">
      <c r="B274" s="756"/>
      <c r="C274" s="757"/>
      <c r="D274" s="266"/>
      <c r="E274" s="267"/>
      <c r="F274" s="267"/>
      <c r="G274" s="268"/>
      <c r="H274" s="269">
        <f t="shared" si="9"/>
        <v>0</v>
      </c>
      <c r="I274" s="270">
        <f t="shared" si="10"/>
        <v>0</v>
      </c>
    </row>
    <row r="275" spans="2:9" s="245" customFormat="1" ht="10.199999999999999">
      <c r="B275" s="756"/>
      <c r="C275" s="757"/>
      <c r="D275" s="266"/>
      <c r="E275" s="267"/>
      <c r="F275" s="267"/>
      <c r="G275" s="268"/>
      <c r="H275" s="269">
        <f t="shared" si="9"/>
        <v>0</v>
      </c>
      <c r="I275" s="270">
        <f t="shared" si="10"/>
        <v>0</v>
      </c>
    </row>
    <row r="276" spans="2:9" s="245" customFormat="1" ht="10.199999999999999">
      <c r="B276" s="756"/>
      <c r="C276" s="757"/>
      <c r="D276" s="266"/>
      <c r="E276" s="267"/>
      <c r="F276" s="267"/>
      <c r="G276" s="268"/>
      <c r="H276" s="269">
        <f t="shared" si="9"/>
        <v>0</v>
      </c>
      <c r="I276" s="270">
        <f t="shared" si="10"/>
        <v>0</v>
      </c>
    </row>
    <row r="277" spans="2:9" s="245" customFormat="1" ht="10.199999999999999">
      <c r="B277" s="756"/>
      <c r="C277" s="757"/>
      <c r="D277" s="266"/>
      <c r="E277" s="267"/>
      <c r="F277" s="267"/>
      <c r="G277" s="268"/>
      <c r="H277" s="269">
        <f t="shared" si="9"/>
        <v>0</v>
      </c>
      <c r="I277" s="270">
        <f t="shared" si="10"/>
        <v>0</v>
      </c>
    </row>
    <row r="278" spans="2:9" s="245" customFormat="1" ht="10.199999999999999">
      <c r="B278" s="758"/>
      <c r="C278" s="759"/>
      <c r="D278" s="271"/>
      <c r="E278" s="272"/>
      <c r="F278" s="272"/>
      <c r="G278" s="273"/>
      <c r="H278" s="274">
        <f t="shared" si="9"/>
        <v>0</v>
      </c>
      <c r="I278" s="275">
        <f t="shared" si="10"/>
        <v>0</v>
      </c>
    </row>
    <row r="279" spans="2:9" s="244" customFormat="1" ht="12">
      <c r="B279" s="762" t="s">
        <v>233</v>
      </c>
      <c r="C279" s="763"/>
      <c r="D279" s="763"/>
      <c r="E279" s="763"/>
      <c r="F279" s="763"/>
      <c r="G279" s="764"/>
      <c r="H279" s="276">
        <f>ROUND(SUM(H229:H278),3)</f>
        <v>0</v>
      </c>
      <c r="I279" s="277">
        <f>ROUND(SUM(I229:I278),3)</f>
        <v>0</v>
      </c>
    </row>
    <row r="280" spans="2:9" s="244" customFormat="1" ht="12.6" thickBot="1">
      <c r="B280" s="765" t="s">
        <v>234</v>
      </c>
      <c r="C280" s="766"/>
      <c r="D280" s="766"/>
      <c r="E280" s="766"/>
      <c r="F280" s="766"/>
      <c r="G280" s="767"/>
      <c r="H280" s="768">
        <f>ROUND(I279-H279+I228,3)</f>
        <v>0</v>
      </c>
      <c r="I280" s="769"/>
    </row>
    <row r="281" spans="2:9" s="245" customFormat="1" ht="10.8" thickTop="1">
      <c r="B281" s="770" t="s">
        <v>5</v>
      </c>
      <c r="C281" s="771"/>
      <c r="D281" s="774" t="s">
        <v>6</v>
      </c>
      <c r="E281" s="775"/>
      <c r="F281" s="775"/>
      <c r="G281" s="775"/>
      <c r="H281" s="775"/>
      <c r="I281" s="776"/>
    </row>
    <row r="282" spans="2:9" s="245" customFormat="1" ht="10.199999999999999">
      <c r="B282" s="772"/>
      <c r="C282" s="773"/>
      <c r="D282" s="777" t="s">
        <v>235</v>
      </c>
      <c r="E282" s="778"/>
      <c r="F282" s="778"/>
      <c r="G282" s="778"/>
      <c r="H282" s="779" t="s">
        <v>236</v>
      </c>
      <c r="I282" s="780"/>
    </row>
    <row r="283" spans="2:9" s="245" customFormat="1" ht="10.199999999999999">
      <c r="B283" s="798" t="str">
        <f>B211</f>
        <v>YENİ YAPI</v>
      </c>
      <c r="C283" s="799"/>
      <c r="D283" s="802" t="str">
        <f>D211</f>
        <v>Emrah Kulaklı</v>
      </c>
      <c r="E283" s="803"/>
      <c r="F283" s="803"/>
      <c r="G283" s="803"/>
      <c r="H283" s="802" t="str">
        <f>H211</f>
        <v>Emrullah Yavaş</v>
      </c>
      <c r="I283" s="804"/>
    </row>
    <row r="284" spans="2:9" s="245" customFormat="1" ht="10.199999999999999">
      <c r="B284" s="800"/>
      <c r="C284" s="801"/>
      <c r="D284" s="802" t="str">
        <f>D212</f>
        <v>İnşaat Mühendisi</v>
      </c>
      <c r="E284" s="803"/>
      <c r="F284" s="803"/>
      <c r="G284" s="803"/>
      <c r="H284" s="802" t="str">
        <f>H212</f>
        <v>İnşaat Mühendisi</v>
      </c>
      <c r="I284" s="804"/>
    </row>
    <row r="285" spans="2:9" s="245" customFormat="1" ht="10.199999999999999">
      <c r="B285" s="800"/>
      <c r="C285" s="801"/>
      <c r="D285" s="259"/>
      <c r="H285" s="259"/>
      <c r="I285" s="254"/>
    </row>
    <row r="286" spans="2:9" s="245" customFormat="1" ht="10.199999999999999">
      <c r="B286" s="253"/>
      <c r="D286" s="259"/>
      <c r="H286" s="259"/>
      <c r="I286" s="254"/>
    </row>
    <row r="287" spans="2:9" s="245" customFormat="1" ht="10.8" thickBot="1">
      <c r="B287" s="255"/>
      <c r="C287" s="256"/>
      <c r="D287" s="260"/>
      <c r="E287" s="256"/>
      <c r="F287" s="256"/>
      <c r="G287" s="256"/>
      <c r="H287" s="260"/>
      <c r="I287" s="257"/>
    </row>
    <row r="288" spans="2:9" s="245" customFormat="1" ht="6" customHeight="1" thickTop="1"/>
    <row r="289" spans="2:10" ht="3.75" customHeight="1"/>
    <row r="290" spans="2:10" ht="9.75" customHeight="1" thickBot="1">
      <c r="B290" s="246"/>
      <c r="C290" s="246"/>
      <c r="D290" s="245"/>
      <c r="H290" s="247" t="s">
        <v>232</v>
      </c>
      <c r="I290" s="248">
        <f>I218+1</f>
        <v>4</v>
      </c>
    </row>
    <row r="291" spans="2:10" s="244" customFormat="1" ht="12" customHeight="1" thickTop="1">
      <c r="B291" s="278" t="s">
        <v>6</v>
      </c>
      <c r="C291" s="760" t="str">
        <f>C219</f>
        <v>:FARSYAPI</v>
      </c>
      <c r="D291" s="760"/>
      <c r="E291" s="760"/>
      <c r="F291" s="760"/>
      <c r="G291" s="760"/>
      <c r="H291" s="760"/>
      <c r="I291" s="761"/>
    </row>
    <row r="292" spans="2:10" s="244" customFormat="1" ht="12">
      <c r="B292" s="279" t="s">
        <v>5</v>
      </c>
      <c r="C292" s="783" t="str">
        <f t="shared" ref="C292:C295" si="11">C220</f>
        <v>:YENİ YAPI</v>
      </c>
      <c r="D292" s="783"/>
      <c r="E292" s="783"/>
      <c r="F292" s="783"/>
      <c r="G292" s="783"/>
      <c r="H292" s="783"/>
      <c r="I292" s="784"/>
    </row>
    <row r="293" spans="2:10" s="244" customFormat="1" ht="12" customHeight="1">
      <c r="B293" s="279" t="s">
        <v>230</v>
      </c>
      <c r="C293" s="785" t="str">
        <f t="shared" si="11"/>
        <v xml:space="preserve">:PANDROS </v>
      </c>
      <c r="D293" s="785"/>
      <c r="E293" s="785"/>
      <c r="F293" s="785"/>
      <c r="G293" s="785"/>
      <c r="H293" s="785"/>
      <c r="I293" s="786"/>
    </row>
    <row r="294" spans="2:10" s="244" customFormat="1" ht="12" customHeight="1">
      <c r="B294" s="279" t="s">
        <v>231</v>
      </c>
      <c r="C294" s="783" t="str">
        <f t="shared" si="11"/>
        <v>:İNCE İŞLER</v>
      </c>
      <c r="D294" s="783"/>
      <c r="E294" s="783"/>
      <c r="F294" s="783"/>
      <c r="G294" s="783"/>
      <c r="H294" s="783"/>
      <c r="I294" s="784"/>
    </row>
    <row r="295" spans="2:10" s="244" customFormat="1" ht="33" customHeight="1">
      <c r="B295" s="280" t="s">
        <v>228</v>
      </c>
      <c r="C295" s="787" t="str">
        <f t="shared" si="11"/>
        <v>:Diğer Kesintiler</v>
      </c>
      <c r="D295" s="787"/>
      <c r="E295" s="787"/>
      <c r="F295" s="787"/>
      <c r="G295" s="787"/>
      <c r="H295" s="787"/>
      <c r="I295" s="788"/>
    </row>
    <row r="296" spans="2:10" s="244" customFormat="1" ht="12.6" thickBot="1">
      <c r="B296" s="281" t="s">
        <v>9</v>
      </c>
      <c r="C296" s="282" t="str">
        <f>C224</f>
        <v>:KES.06</v>
      </c>
      <c r="D296" s="283" t="s">
        <v>1</v>
      </c>
      <c r="E296" s="283" t="str">
        <f>E224</f>
        <v>:pkt</v>
      </c>
      <c r="F296" s="283"/>
      <c r="G296" s="283"/>
      <c r="H296" s="283" t="s">
        <v>198</v>
      </c>
      <c r="I296" s="284" t="str">
        <f>I224</f>
        <v>:1TL</v>
      </c>
    </row>
    <row r="297" spans="2:10" s="249" customFormat="1" ht="24" customHeight="1" thickTop="1" thickBot="1">
      <c r="B297" s="789" t="s">
        <v>229</v>
      </c>
      <c r="C297" s="790"/>
      <c r="D297" s="790"/>
      <c r="E297" s="790"/>
      <c r="F297" s="790"/>
      <c r="G297" s="790"/>
      <c r="H297" s="790"/>
      <c r="I297" s="791"/>
    </row>
    <row r="298" spans="2:10" s="244" customFormat="1" ht="12.6" thickTop="1">
      <c r="B298" s="792" t="s">
        <v>223</v>
      </c>
      <c r="C298" s="793"/>
      <c r="D298" s="793" t="s">
        <v>145</v>
      </c>
      <c r="E298" s="793"/>
      <c r="F298" s="793"/>
      <c r="G298" s="793"/>
      <c r="H298" s="796" t="s">
        <v>3</v>
      </c>
      <c r="I298" s="797"/>
    </row>
    <row r="299" spans="2:10" s="244" customFormat="1" ht="12">
      <c r="B299" s="794"/>
      <c r="C299" s="795"/>
      <c r="D299" s="251" t="s">
        <v>147</v>
      </c>
      <c r="E299" s="251" t="s">
        <v>224</v>
      </c>
      <c r="F299" s="251" t="s">
        <v>225</v>
      </c>
      <c r="G299" s="251" t="s">
        <v>148</v>
      </c>
      <c r="H299" s="258" t="s">
        <v>226</v>
      </c>
      <c r="I299" s="252" t="s">
        <v>227</v>
      </c>
      <c r="J299" s="250"/>
    </row>
    <row r="300" spans="2:10" s="244" customFormat="1" ht="12">
      <c r="B300" s="781" t="s">
        <v>237</v>
      </c>
      <c r="C300" s="782"/>
      <c r="D300" s="261"/>
      <c r="E300" s="262"/>
      <c r="F300" s="262"/>
      <c r="G300" s="263"/>
      <c r="H300" s="264"/>
      <c r="I300" s="265">
        <f>H280</f>
        <v>0</v>
      </c>
      <c r="J300" s="250"/>
    </row>
    <row r="301" spans="2:10" s="245" customFormat="1" ht="10.199999999999999">
      <c r="B301" s="756"/>
      <c r="C301" s="757"/>
      <c r="D301" s="266"/>
      <c r="E301" s="267"/>
      <c r="F301" s="267"/>
      <c r="G301" s="268"/>
      <c r="H301" s="269">
        <f>ROUND(IF(MID(B301,1,5)="MİNHA",PRODUCT(D301:G301),0),3)</f>
        <v>0</v>
      </c>
      <c r="I301" s="270">
        <f>ROUND(IF(MID(B301,1,5)&lt;&gt;"MİNHA",PRODUCT(D301:G301),0),3)</f>
        <v>0</v>
      </c>
    </row>
    <row r="302" spans="2:10" s="245" customFormat="1" ht="10.199999999999999">
      <c r="B302" s="756"/>
      <c r="C302" s="757"/>
      <c r="D302" s="266"/>
      <c r="E302" s="267"/>
      <c r="F302" s="267"/>
      <c r="G302" s="268"/>
      <c r="H302" s="269">
        <f t="shared" ref="H302:H350" si="12">ROUND(IF(MID(B302,1,5)="MİNHA",PRODUCT(D302:G302),0),3)</f>
        <v>0</v>
      </c>
      <c r="I302" s="270">
        <f t="shared" ref="I302:I350" si="13">ROUND(IF(MID(B302,1,5)&lt;&gt;"MİNHA",PRODUCT(D302:G302),0),3)</f>
        <v>0</v>
      </c>
    </row>
    <row r="303" spans="2:10" s="245" customFormat="1" ht="10.199999999999999">
      <c r="B303" s="756"/>
      <c r="C303" s="757"/>
      <c r="D303" s="266"/>
      <c r="E303" s="267"/>
      <c r="F303" s="267"/>
      <c r="G303" s="268"/>
      <c r="H303" s="269">
        <f t="shared" si="12"/>
        <v>0</v>
      </c>
      <c r="I303" s="270">
        <f t="shared" si="13"/>
        <v>0</v>
      </c>
    </row>
    <row r="304" spans="2:10" s="245" customFormat="1" ht="10.199999999999999">
      <c r="B304" s="756"/>
      <c r="C304" s="757"/>
      <c r="D304" s="266"/>
      <c r="E304" s="267"/>
      <c r="F304" s="267"/>
      <c r="G304" s="268"/>
      <c r="H304" s="269">
        <f t="shared" si="12"/>
        <v>0</v>
      </c>
      <c r="I304" s="270">
        <f t="shared" si="13"/>
        <v>0</v>
      </c>
    </row>
    <row r="305" spans="2:9" s="245" customFormat="1" ht="10.199999999999999">
      <c r="B305" s="756"/>
      <c r="C305" s="757"/>
      <c r="D305" s="266"/>
      <c r="E305" s="267"/>
      <c r="F305" s="267"/>
      <c r="G305" s="268"/>
      <c r="H305" s="269">
        <f t="shared" si="12"/>
        <v>0</v>
      </c>
      <c r="I305" s="270">
        <f t="shared" si="13"/>
        <v>0</v>
      </c>
    </row>
    <row r="306" spans="2:9" s="245" customFormat="1" ht="10.199999999999999">
      <c r="B306" s="756"/>
      <c r="C306" s="757"/>
      <c r="D306" s="266"/>
      <c r="E306" s="267"/>
      <c r="F306" s="267"/>
      <c r="G306" s="268"/>
      <c r="H306" s="269">
        <f t="shared" si="12"/>
        <v>0</v>
      </c>
      <c r="I306" s="270">
        <f t="shared" si="13"/>
        <v>0</v>
      </c>
    </row>
    <row r="307" spans="2:9" s="245" customFormat="1" ht="10.199999999999999">
      <c r="B307" s="756"/>
      <c r="C307" s="757"/>
      <c r="D307" s="266"/>
      <c r="E307" s="267"/>
      <c r="F307" s="267"/>
      <c r="G307" s="268"/>
      <c r="H307" s="269">
        <f t="shared" si="12"/>
        <v>0</v>
      </c>
      <c r="I307" s="270">
        <f t="shared" si="13"/>
        <v>0</v>
      </c>
    </row>
    <row r="308" spans="2:9" s="245" customFormat="1" ht="10.199999999999999">
      <c r="B308" s="756"/>
      <c r="C308" s="757"/>
      <c r="D308" s="266"/>
      <c r="E308" s="267"/>
      <c r="F308" s="267"/>
      <c r="G308" s="268"/>
      <c r="H308" s="269">
        <f t="shared" si="12"/>
        <v>0</v>
      </c>
      <c r="I308" s="270">
        <f t="shared" si="13"/>
        <v>0</v>
      </c>
    </row>
    <row r="309" spans="2:9" s="245" customFormat="1" ht="10.199999999999999">
      <c r="B309" s="756"/>
      <c r="C309" s="757"/>
      <c r="D309" s="266"/>
      <c r="E309" s="267"/>
      <c r="F309" s="267"/>
      <c r="G309" s="268"/>
      <c r="H309" s="269">
        <f t="shared" si="12"/>
        <v>0</v>
      </c>
      <c r="I309" s="270">
        <f t="shared" si="13"/>
        <v>0</v>
      </c>
    </row>
    <row r="310" spans="2:9" s="245" customFormat="1" ht="10.199999999999999">
      <c r="B310" s="756"/>
      <c r="C310" s="757"/>
      <c r="D310" s="266"/>
      <c r="E310" s="267"/>
      <c r="F310" s="267"/>
      <c r="G310" s="268"/>
      <c r="H310" s="269">
        <f t="shared" si="12"/>
        <v>0</v>
      </c>
      <c r="I310" s="270">
        <f t="shared" si="13"/>
        <v>0</v>
      </c>
    </row>
    <row r="311" spans="2:9" s="245" customFormat="1" ht="10.199999999999999">
      <c r="B311" s="756"/>
      <c r="C311" s="757"/>
      <c r="D311" s="266"/>
      <c r="E311" s="267"/>
      <c r="F311" s="267"/>
      <c r="G311" s="268"/>
      <c r="H311" s="269">
        <f t="shared" si="12"/>
        <v>0</v>
      </c>
      <c r="I311" s="270">
        <f t="shared" si="13"/>
        <v>0</v>
      </c>
    </row>
    <row r="312" spans="2:9" s="245" customFormat="1" ht="10.199999999999999">
      <c r="B312" s="756"/>
      <c r="C312" s="757"/>
      <c r="D312" s="266"/>
      <c r="E312" s="267"/>
      <c r="F312" s="267"/>
      <c r="G312" s="268"/>
      <c r="H312" s="269">
        <f t="shared" si="12"/>
        <v>0</v>
      </c>
      <c r="I312" s="270">
        <f t="shared" si="13"/>
        <v>0</v>
      </c>
    </row>
    <row r="313" spans="2:9" s="245" customFormat="1" ht="10.199999999999999">
      <c r="B313" s="756"/>
      <c r="C313" s="757"/>
      <c r="D313" s="266"/>
      <c r="E313" s="267"/>
      <c r="F313" s="267"/>
      <c r="G313" s="268"/>
      <c r="H313" s="269">
        <f t="shared" si="12"/>
        <v>0</v>
      </c>
      <c r="I313" s="270">
        <f t="shared" si="13"/>
        <v>0</v>
      </c>
    </row>
    <row r="314" spans="2:9" s="245" customFormat="1" ht="10.199999999999999">
      <c r="B314" s="756"/>
      <c r="C314" s="757"/>
      <c r="D314" s="266"/>
      <c r="E314" s="267"/>
      <c r="F314" s="267"/>
      <c r="G314" s="268"/>
      <c r="H314" s="269">
        <f t="shared" si="12"/>
        <v>0</v>
      </c>
      <c r="I314" s="270">
        <f t="shared" si="13"/>
        <v>0</v>
      </c>
    </row>
    <row r="315" spans="2:9" s="245" customFormat="1" ht="10.199999999999999">
      <c r="B315" s="756"/>
      <c r="C315" s="757"/>
      <c r="D315" s="266"/>
      <c r="E315" s="267"/>
      <c r="F315" s="267"/>
      <c r="G315" s="268"/>
      <c r="H315" s="269">
        <f t="shared" si="12"/>
        <v>0</v>
      </c>
      <c r="I315" s="270">
        <f t="shared" si="13"/>
        <v>0</v>
      </c>
    </row>
    <row r="316" spans="2:9" s="245" customFormat="1" ht="10.199999999999999">
      <c r="B316" s="756"/>
      <c r="C316" s="757"/>
      <c r="D316" s="266"/>
      <c r="E316" s="267"/>
      <c r="F316" s="267"/>
      <c r="G316" s="268"/>
      <c r="H316" s="269">
        <f t="shared" si="12"/>
        <v>0</v>
      </c>
      <c r="I316" s="270">
        <f t="shared" si="13"/>
        <v>0</v>
      </c>
    </row>
    <row r="317" spans="2:9" s="245" customFormat="1" ht="10.199999999999999">
      <c r="B317" s="756"/>
      <c r="C317" s="757"/>
      <c r="D317" s="266"/>
      <c r="E317" s="267"/>
      <c r="F317" s="267"/>
      <c r="G317" s="268"/>
      <c r="H317" s="269">
        <f t="shared" si="12"/>
        <v>0</v>
      </c>
      <c r="I317" s="270">
        <f t="shared" si="13"/>
        <v>0</v>
      </c>
    </row>
    <row r="318" spans="2:9" s="245" customFormat="1" ht="10.199999999999999">
      <c r="B318" s="756"/>
      <c r="C318" s="757"/>
      <c r="D318" s="266"/>
      <c r="E318" s="267"/>
      <c r="F318" s="267"/>
      <c r="G318" s="268"/>
      <c r="H318" s="269">
        <f t="shared" si="12"/>
        <v>0</v>
      </c>
      <c r="I318" s="270">
        <f t="shared" si="13"/>
        <v>0</v>
      </c>
    </row>
    <row r="319" spans="2:9" s="245" customFormat="1" ht="10.199999999999999">
      <c r="B319" s="756"/>
      <c r="C319" s="757"/>
      <c r="D319" s="266"/>
      <c r="E319" s="267"/>
      <c r="F319" s="267"/>
      <c r="G319" s="268"/>
      <c r="H319" s="269">
        <f t="shared" si="12"/>
        <v>0</v>
      </c>
      <c r="I319" s="270">
        <f t="shared" si="13"/>
        <v>0</v>
      </c>
    </row>
    <row r="320" spans="2:9" s="245" customFormat="1" ht="10.199999999999999">
      <c r="B320" s="756"/>
      <c r="C320" s="757"/>
      <c r="D320" s="266"/>
      <c r="E320" s="267"/>
      <c r="F320" s="267"/>
      <c r="G320" s="268"/>
      <c r="H320" s="269">
        <f t="shared" si="12"/>
        <v>0</v>
      </c>
      <c r="I320" s="270">
        <f t="shared" si="13"/>
        <v>0</v>
      </c>
    </row>
    <row r="321" spans="2:9" s="245" customFormat="1" ht="10.199999999999999">
      <c r="B321" s="756"/>
      <c r="C321" s="757"/>
      <c r="D321" s="266"/>
      <c r="E321" s="267"/>
      <c r="F321" s="267"/>
      <c r="G321" s="268"/>
      <c r="H321" s="269">
        <f t="shared" si="12"/>
        <v>0</v>
      </c>
      <c r="I321" s="270">
        <f t="shared" si="13"/>
        <v>0</v>
      </c>
    </row>
    <row r="322" spans="2:9" s="245" customFormat="1" ht="10.199999999999999">
      <c r="B322" s="756"/>
      <c r="C322" s="757"/>
      <c r="D322" s="266"/>
      <c r="E322" s="267"/>
      <c r="F322" s="267"/>
      <c r="G322" s="268"/>
      <c r="H322" s="269">
        <f t="shared" si="12"/>
        <v>0</v>
      </c>
      <c r="I322" s="270">
        <f t="shared" si="13"/>
        <v>0</v>
      </c>
    </row>
    <row r="323" spans="2:9" s="245" customFormat="1" ht="10.199999999999999">
      <c r="B323" s="756"/>
      <c r="C323" s="757"/>
      <c r="D323" s="266"/>
      <c r="E323" s="267"/>
      <c r="F323" s="267"/>
      <c r="G323" s="268"/>
      <c r="H323" s="269">
        <f t="shared" si="12"/>
        <v>0</v>
      </c>
      <c r="I323" s="270">
        <f t="shared" si="13"/>
        <v>0</v>
      </c>
    </row>
    <row r="324" spans="2:9" s="245" customFormat="1" ht="10.199999999999999">
      <c r="B324" s="756"/>
      <c r="C324" s="757"/>
      <c r="D324" s="266"/>
      <c r="E324" s="267"/>
      <c r="F324" s="267"/>
      <c r="G324" s="268"/>
      <c r="H324" s="269">
        <f t="shared" si="12"/>
        <v>0</v>
      </c>
      <c r="I324" s="270">
        <f t="shared" si="13"/>
        <v>0</v>
      </c>
    </row>
    <row r="325" spans="2:9" s="245" customFormat="1" ht="10.199999999999999">
      <c r="B325" s="756"/>
      <c r="C325" s="757"/>
      <c r="D325" s="266"/>
      <c r="E325" s="267"/>
      <c r="F325" s="267"/>
      <c r="G325" s="268"/>
      <c r="H325" s="269">
        <f t="shared" si="12"/>
        <v>0</v>
      </c>
      <c r="I325" s="270">
        <f t="shared" si="13"/>
        <v>0</v>
      </c>
    </row>
    <row r="326" spans="2:9" s="245" customFormat="1" ht="10.199999999999999">
      <c r="B326" s="756"/>
      <c r="C326" s="757"/>
      <c r="D326" s="266"/>
      <c r="E326" s="267"/>
      <c r="F326" s="267"/>
      <c r="G326" s="268"/>
      <c r="H326" s="269">
        <f t="shared" si="12"/>
        <v>0</v>
      </c>
      <c r="I326" s="270">
        <f t="shared" si="13"/>
        <v>0</v>
      </c>
    </row>
    <row r="327" spans="2:9" s="245" customFormat="1" ht="10.199999999999999">
      <c r="B327" s="756"/>
      <c r="C327" s="757"/>
      <c r="D327" s="266"/>
      <c r="E327" s="267"/>
      <c r="F327" s="267"/>
      <c r="G327" s="268"/>
      <c r="H327" s="269">
        <f t="shared" si="12"/>
        <v>0</v>
      </c>
      <c r="I327" s="270">
        <f t="shared" si="13"/>
        <v>0</v>
      </c>
    </row>
    <row r="328" spans="2:9" s="245" customFormat="1" ht="10.199999999999999">
      <c r="B328" s="756"/>
      <c r="C328" s="757"/>
      <c r="D328" s="266"/>
      <c r="E328" s="267"/>
      <c r="F328" s="267"/>
      <c r="G328" s="268"/>
      <c r="H328" s="269">
        <f t="shared" si="12"/>
        <v>0</v>
      </c>
      <c r="I328" s="270">
        <f t="shared" si="13"/>
        <v>0</v>
      </c>
    </row>
    <row r="329" spans="2:9" s="245" customFormat="1" ht="10.199999999999999">
      <c r="B329" s="756"/>
      <c r="C329" s="757"/>
      <c r="D329" s="266"/>
      <c r="E329" s="267"/>
      <c r="F329" s="267"/>
      <c r="G329" s="268"/>
      <c r="H329" s="269">
        <f t="shared" si="12"/>
        <v>0</v>
      </c>
      <c r="I329" s="270">
        <f t="shared" si="13"/>
        <v>0</v>
      </c>
    </row>
    <row r="330" spans="2:9" s="245" customFormat="1" ht="10.199999999999999">
      <c r="B330" s="756"/>
      <c r="C330" s="757"/>
      <c r="D330" s="266"/>
      <c r="E330" s="267"/>
      <c r="F330" s="267"/>
      <c r="G330" s="268"/>
      <c r="H330" s="269">
        <f t="shared" si="12"/>
        <v>0</v>
      </c>
      <c r="I330" s="270">
        <f t="shared" si="13"/>
        <v>0</v>
      </c>
    </row>
    <row r="331" spans="2:9" s="245" customFormat="1" ht="10.199999999999999">
      <c r="B331" s="756"/>
      <c r="C331" s="757"/>
      <c r="D331" s="266"/>
      <c r="E331" s="267"/>
      <c r="F331" s="267"/>
      <c r="G331" s="268"/>
      <c r="H331" s="269">
        <f t="shared" si="12"/>
        <v>0</v>
      </c>
      <c r="I331" s="270">
        <f t="shared" si="13"/>
        <v>0</v>
      </c>
    </row>
    <row r="332" spans="2:9" s="245" customFormat="1" ht="10.199999999999999">
      <c r="B332" s="756"/>
      <c r="C332" s="757"/>
      <c r="D332" s="266"/>
      <c r="E332" s="267"/>
      <c r="F332" s="267"/>
      <c r="G332" s="268"/>
      <c r="H332" s="269">
        <f t="shared" si="12"/>
        <v>0</v>
      </c>
      <c r="I332" s="270">
        <f t="shared" si="13"/>
        <v>0</v>
      </c>
    </row>
    <row r="333" spans="2:9" s="245" customFormat="1" ht="10.199999999999999">
      <c r="B333" s="756"/>
      <c r="C333" s="757"/>
      <c r="D333" s="266"/>
      <c r="E333" s="267"/>
      <c r="F333" s="267"/>
      <c r="G333" s="268"/>
      <c r="H333" s="269">
        <f t="shared" si="12"/>
        <v>0</v>
      </c>
      <c r="I333" s="270">
        <f t="shared" si="13"/>
        <v>0</v>
      </c>
    </row>
    <row r="334" spans="2:9" s="245" customFormat="1" ht="10.199999999999999">
      <c r="B334" s="756"/>
      <c r="C334" s="757"/>
      <c r="D334" s="266"/>
      <c r="E334" s="267"/>
      <c r="F334" s="267"/>
      <c r="G334" s="268"/>
      <c r="H334" s="269">
        <f t="shared" si="12"/>
        <v>0</v>
      </c>
      <c r="I334" s="270">
        <f t="shared" si="13"/>
        <v>0</v>
      </c>
    </row>
    <row r="335" spans="2:9" s="245" customFormat="1" ht="10.199999999999999">
      <c r="B335" s="756"/>
      <c r="C335" s="757"/>
      <c r="D335" s="266"/>
      <c r="E335" s="267"/>
      <c r="F335" s="267"/>
      <c r="G335" s="268"/>
      <c r="H335" s="269">
        <f t="shared" si="12"/>
        <v>0</v>
      </c>
      <c r="I335" s="270">
        <f t="shared" si="13"/>
        <v>0</v>
      </c>
    </row>
    <row r="336" spans="2:9" s="245" customFormat="1" ht="10.199999999999999">
      <c r="B336" s="756"/>
      <c r="C336" s="757"/>
      <c r="D336" s="266"/>
      <c r="E336" s="267"/>
      <c r="F336" s="267"/>
      <c r="G336" s="268"/>
      <c r="H336" s="269">
        <f t="shared" si="12"/>
        <v>0</v>
      </c>
      <c r="I336" s="270">
        <f t="shared" si="13"/>
        <v>0</v>
      </c>
    </row>
    <row r="337" spans="2:9" s="245" customFormat="1" ht="10.199999999999999">
      <c r="B337" s="756"/>
      <c r="C337" s="757"/>
      <c r="D337" s="266"/>
      <c r="E337" s="267"/>
      <c r="F337" s="267"/>
      <c r="G337" s="268"/>
      <c r="H337" s="269">
        <f t="shared" si="12"/>
        <v>0</v>
      </c>
      <c r="I337" s="270">
        <f t="shared" si="13"/>
        <v>0</v>
      </c>
    </row>
    <row r="338" spans="2:9" s="245" customFormat="1" ht="10.199999999999999">
      <c r="B338" s="756"/>
      <c r="C338" s="757"/>
      <c r="D338" s="266"/>
      <c r="E338" s="267"/>
      <c r="F338" s="267"/>
      <c r="G338" s="268"/>
      <c r="H338" s="269">
        <f t="shared" si="12"/>
        <v>0</v>
      </c>
      <c r="I338" s="270">
        <f t="shared" si="13"/>
        <v>0</v>
      </c>
    </row>
    <row r="339" spans="2:9" s="245" customFormat="1" ht="10.199999999999999">
      <c r="B339" s="756"/>
      <c r="C339" s="757"/>
      <c r="D339" s="266"/>
      <c r="E339" s="267"/>
      <c r="F339" s="267"/>
      <c r="G339" s="268"/>
      <c r="H339" s="269">
        <f t="shared" si="12"/>
        <v>0</v>
      </c>
      <c r="I339" s="270">
        <f t="shared" si="13"/>
        <v>0</v>
      </c>
    </row>
    <row r="340" spans="2:9" s="245" customFormat="1" ht="10.199999999999999">
      <c r="B340" s="756"/>
      <c r="C340" s="757"/>
      <c r="D340" s="266"/>
      <c r="E340" s="267"/>
      <c r="F340" s="267"/>
      <c r="G340" s="268"/>
      <c r="H340" s="269">
        <f t="shared" si="12"/>
        <v>0</v>
      </c>
      <c r="I340" s="270">
        <f t="shared" si="13"/>
        <v>0</v>
      </c>
    </row>
    <row r="341" spans="2:9" s="245" customFormat="1" ht="10.199999999999999">
      <c r="B341" s="756"/>
      <c r="C341" s="757"/>
      <c r="D341" s="266"/>
      <c r="E341" s="267"/>
      <c r="F341" s="267"/>
      <c r="G341" s="268"/>
      <c r="H341" s="269">
        <f t="shared" si="12"/>
        <v>0</v>
      </c>
      <c r="I341" s="270">
        <f t="shared" si="13"/>
        <v>0</v>
      </c>
    </row>
    <row r="342" spans="2:9" s="245" customFormat="1" ht="10.199999999999999">
      <c r="B342" s="756"/>
      <c r="C342" s="757"/>
      <c r="D342" s="266"/>
      <c r="E342" s="267"/>
      <c r="F342" s="267"/>
      <c r="G342" s="268"/>
      <c r="H342" s="269">
        <f t="shared" si="12"/>
        <v>0</v>
      </c>
      <c r="I342" s="270">
        <f t="shared" si="13"/>
        <v>0</v>
      </c>
    </row>
    <row r="343" spans="2:9" s="245" customFormat="1" ht="10.199999999999999">
      <c r="B343" s="756"/>
      <c r="C343" s="757"/>
      <c r="D343" s="266"/>
      <c r="E343" s="267"/>
      <c r="F343" s="267"/>
      <c r="G343" s="268"/>
      <c r="H343" s="269">
        <f t="shared" si="12"/>
        <v>0</v>
      </c>
      <c r="I343" s="270">
        <f t="shared" si="13"/>
        <v>0</v>
      </c>
    </row>
    <row r="344" spans="2:9" s="245" customFormat="1" ht="10.199999999999999">
      <c r="B344" s="756"/>
      <c r="C344" s="757"/>
      <c r="D344" s="266"/>
      <c r="E344" s="267"/>
      <c r="F344" s="267"/>
      <c r="G344" s="268"/>
      <c r="H344" s="269">
        <f t="shared" si="12"/>
        <v>0</v>
      </c>
      <c r="I344" s="270">
        <f t="shared" si="13"/>
        <v>0</v>
      </c>
    </row>
    <row r="345" spans="2:9" s="245" customFormat="1" ht="10.199999999999999">
      <c r="B345" s="756"/>
      <c r="C345" s="757"/>
      <c r="D345" s="266"/>
      <c r="E345" s="267"/>
      <c r="F345" s="267"/>
      <c r="G345" s="268"/>
      <c r="H345" s="269">
        <f t="shared" si="12"/>
        <v>0</v>
      </c>
      <c r="I345" s="270">
        <f t="shared" si="13"/>
        <v>0</v>
      </c>
    </row>
    <row r="346" spans="2:9" s="245" customFormat="1" ht="10.199999999999999">
      <c r="B346" s="756"/>
      <c r="C346" s="757"/>
      <c r="D346" s="266"/>
      <c r="E346" s="267"/>
      <c r="F346" s="267"/>
      <c r="G346" s="268"/>
      <c r="H346" s="269">
        <f t="shared" si="12"/>
        <v>0</v>
      </c>
      <c r="I346" s="270">
        <f t="shared" si="13"/>
        <v>0</v>
      </c>
    </row>
    <row r="347" spans="2:9" s="245" customFormat="1" ht="10.199999999999999">
      <c r="B347" s="756"/>
      <c r="C347" s="757"/>
      <c r="D347" s="266"/>
      <c r="E347" s="267"/>
      <c r="F347" s="267"/>
      <c r="G347" s="268"/>
      <c r="H347" s="269">
        <f t="shared" si="12"/>
        <v>0</v>
      </c>
      <c r="I347" s="270">
        <f t="shared" si="13"/>
        <v>0</v>
      </c>
    </row>
    <row r="348" spans="2:9" s="245" customFormat="1" ht="10.199999999999999">
      <c r="B348" s="756"/>
      <c r="C348" s="757"/>
      <c r="D348" s="266"/>
      <c r="E348" s="267"/>
      <c r="F348" s="267"/>
      <c r="G348" s="268"/>
      <c r="H348" s="269">
        <f t="shared" si="12"/>
        <v>0</v>
      </c>
      <c r="I348" s="270">
        <f t="shared" si="13"/>
        <v>0</v>
      </c>
    </row>
    <row r="349" spans="2:9" s="245" customFormat="1" ht="10.199999999999999">
      <c r="B349" s="756"/>
      <c r="C349" s="757"/>
      <c r="D349" s="266"/>
      <c r="E349" s="267"/>
      <c r="F349" s="267"/>
      <c r="G349" s="268"/>
      <c r="H349" s="269">
        <f t="shared" si="12"/>
        <v>0</v>
      </c>
      <c r="I349" s="270">
        <f t="shared" si="13"/>
        <v>0</v>
      </c>
    </row>
    <row r="350" spans="2:9" s="245" customFormat="1" ht="10.199999999999999">
      <c r="B350" s="758"/>
      <c r="C350" s="759"/>
      <c r="D350" s="271"/>
      <c r="E350" s="272"/>
      <c r="F350" s="272"/>
      <c r="G350" s="273"/>
      <c r="H350" s="274">
        <f t="shared" si="12"/>
        <v>0</v>
      </c>
      <c r="I350" s="275">
        <f t="shared" si="13"/>
        <v>0</v>
      </c>
    </row>
    <row r="351" spans="2:9" s="244" customFormat="1" ht="12">
      <c r="B351" s="762" t="s">
        <v>233</v>
      </c>
      <c r="C351" s="763"/>
      <c r="D351" s="763"/>
      <c r="E351" s="763"/>
      <c r="F351" s="763"/>
      <c r="G351" s="764"/>
      <c r="H351" s="276">
        <f>ROUND(SUM(H301:H350),3)</f>
        <v>0</v>
      </c>
      <c r="I351" s="277">
        <f>ROUND(SUM(I301:I350),3)</f>
        <v>0</v>
      </c>
    </row>
    <row r="352" spans="2:9" s="244" customFormat="1" ht="12.6" thickBot="1">
      <c r="B352" s="765" t="s">
        <v>234</v>
      </c>
      <c r="C352" s="766"/>
      <c r="D352" s="766"/>
      <c r="E352" s="766"/>
      <c r="F352" s="766"/>
      <c r="G352" s="767"/>
      <c r="H352" s="768">
        <f>ROUND(I351-H351+I300,3)</f>
        <v>0</v>
      </c>
      <c r="I352" s="769"/>
    </row>
    <row r="353" spans="2:9" s="245" customFormat="1" ht="10.8" thickTop="1">
      <c r="B353" s="770" t="s">
        <v>5</v>
      </c>
      <c r="C353" s="771"/>
      <c r="D353" s="774" t="s">
        <v>6</v>
      </c>
      <c r="E353" s="775"/>
      <c r="F353" s="775"/>
      <c r="G353" s="775"/>
      <c r="H353" s="775"/>
      <c r="I353" s="776"/>
    </row>
    <row r="354" spans="2:9" s="245" customFormat="1" ht="10.199999999999999">
      <c r="B354" s="772"/>
      <c r="C354" s="773"/>
      <c r="D354" s="777" t="s">
        <v>235</v>
      </c>
      <c r="E354" s="778"/>
      <c r="F354" s="778"/>
      <c r="G354" s="778"/>
      <c r="H354" s="779" t="s">
        <v>236</v>
      </c>
      <c r="I354" s="780"/>
    </row>
    <row r="355" spans="2:9" s="245" customFormat="1" ht="10.199999999999999">
      <c r="B355" s="798" t="str">
        <f>B283</f>
        <v>YENİ YAPI</v>
      </c>
      <c r="C355" s="799"/>
      <c r="D355" s="802" t="str">
        <f>D283</f>
        <v>Emrah Kulaklı</v>
      </c>
      <c r="E355" s="803"/>
      <c r="F355" s="803"/>
      <c r="G355" s="803"/>
      <c r="H355" s="802" t="str">
        <f>H283</f>
        <v>Emrullah Yavaş</v>
      </c>
      <c r="I355" s="804"/>
    </row>
    <row r="356" spans="2:9" s="245" customFormat="1" ht="10.199999999999999">
      <c r="B356" s="800"/>
      <c r="C356" s="801"/>
      <c r="D356" s="802" t="str">
        <f>D284</f>
        <v>İnşaat Mühendisi</v>
      </c>
      <c r="E356" s="803"/>
      <c r="F356" s="803"/>
      <c r="G356" s="803"/>
      <c r="H356" s="802" t="str">
        <f>H284</f>
        <v>İnşaat Mühendisi</v>
      </c>
      <c r="I356" s="804"/>
    </row>
    <row r="357" spans="2:9" s="245" customFormat="1" ht="10.199999999999999">
      <c r="B357" s="800"/>
      <c r="C357" s="801"/>
      <c r="D357" s="259"/>
      <c r="H357" s="259"/>
      <c r="I357" s="254"/>
    </row>
    <row r="358" spans="2:9" s="245" customFormat="1" ht="10.199999999999999">
      <c r="B358" s="253"/>
      <c r="D358" s="259"/>
      <c r="H358" s="259"/>
      <c r="I358" s="254"/>
    </row>
    <row r="359" spans="2:9" s="245" customFormat="1" ht="10.8" thickBot="1">
      <c r="B359" s="255"/>
      <c r="C359" s="256"/>
      <c r="D359" s="260"/>
      <c r="E359" s="256"/>
      <c r="F359" s="256"/>
      <c r="G359" s="256"/>
      <c r="H359" s="260"/>
      <c r="I359" s="257"/>
    </row>
    <row r="360" spans="2:9" s="245" customFormat="1" ht="6" customHeight="1" thickTop="1"/>
    <row r="361" spans="2:9" ht="3.75" customHeight="1"/>
    <row r="362" spans="2:9" ht="9.75" customHeight="1" thickBot="1">
      <c r="B362" s="246"/>
      <c r="C362" s="246"/>
      <c r="D362" s="245"/>
      <c r="H362" s="247" t="s">
        <v>232</v>
      </c>
      <c r="I362" s="248">
        <f>I290+1</f>
        <v>5</v>
      </c>
    </row>
    <row r="363" spans="2:9" s="244" customFormat="1" ht="12" customHeight="1" thickTop="1">
      <c r="B363" s="278" t="s">
        <v>6</v>
      </c>
      <c r="C363" s="760" t="str">
        <f>C291</f>
        <v>:FARSYAPI</v>
      </c>
      <c r="D363" s="760"/>
      <c r="E363" s="760"/>
      <c r="F363" s="760"/>
      <c r="G363" s="760"/>
      <c r="H363" s="760"/>
      <c r="I363" s="761"/>
    </row>
    <row r="364" spans="2:9" s="244" customFormat="1" ht="12">
      <c r="B364" s="279" t="s">
        <v>5</v>
      </c>
      <c r="C364" s="783" t="str">
        <f t="shared" ref="C364:C367" si="14">C292</f>
        <v>:YENİ YAPI</v>
      </c>
      <c r="D364" s="783"/>
      <c r="E364" s="783"/>
      <c r="F364" s="783"/>
      <c r="G364" s="783"/>
      <c r="H364" s="783"/>
      <c r="I364" s="784"/>
    </row>
    <row r="365" spans="2:9" s="244" customFormat="1" ht="12" customHeight="1">
      <c r="B365" s="279" t="s">
        <v>230</v>
      </c>
      <c r="C365" s="785" t="str">
        <f t="shared" si="14"/>
        <v xml:space="preserve">:PANDROS </v>
      </c>
      <c r="D365" s="785"/>
      <c r="E365" s="785"/>
      <c r="F365" s="785"/>
      <c r="G365" s="785"/>
      <c r="H365" s="785"/>
      <c r="I365" s="786"/>
    </row>
    <row r="366" spans="2:9" s="244" customFormat="1" ht="12" customHeight="1">
      <c r="B366" s="279" t="s">
        <v>231</v>
      </c>
      <c r="C366" s="783" t="str">
        <f t="shared" si="14"/>
        <v>:İNCE İŞLER</v>
      </c>
      <c r="D366" s="783"/>
      <c r="E366" s="783"/>
      <c r="F366" s="783"/>
      <c r="G366" s="783"/>
      <c r="H366" s="783"/>
      <c r="I366" s="784"/>
    </row>
    <row r="367" spans="2:9" s="244" customFormat="1" ht="33" customHeight="1">
      <c r="B367" s="280" t="s">
        <v>228</v>
      </c>
      <c r="C367" s="787" t="str">
        <f t="shared" si="14"/>
        <v>:Diğer Kesintiler</v>
      </c>
      <c r="D367" s="787"/>
      <c r="E367" s="787"/>
      <c r="F367" s="787"/>
      <c r="G367" s="787"/>
      <c r="H367" s="787"/>
      <c r="I367" s="788"/>
    </row>
    <row r="368" spans="2:9" s="244" customFormat="1" ht="12.6" thickBot="1">
      <c r="B368" s="281" t="s">
        <v>9</v>
      </c>
      <c r="C368" s="282" t="str">
        <f>C296</f>
        <v>:KES.06</v>
      </c>
      <c r="D368" s="283" t="s">
        <v>1</v>
      </c>
      <c r="E368" s="283" t="str">
        <f>E296</f>
        <v>:pkt</v>
      </c>
      <c r="F368" s="283"/>
      <c r="G368" s="283"/>
      <c r="H368" s="283" t="s">
        <v>198</v>
      </c>
      <c r="I368" s="284" t="str">
        <f>I296</f>
        <v>:1TL</v>
      </c>
    </row>
    <row r="369" spans="2:10" s="249" customFormat="1" ht="24" customHeight="1" thickTop="1" thickBot="1">
      <c r="B369" s="789" t="s">
        <v>229</v>
      </c>
      <c r="C369" s="790"/>
      <c r="D369" s="790"/>
      <c r="E369" s="790"/>
      <c r="F369" s="790"/>
      <c r="G369" s="790"/>
      <c r="H369" s="790"/>
      <c r="I369" s="791"/>
    </row>
    <row r="370" spans="2:10" s="244" customFormat="1" ht="12.6" thickTop="1">
      <c r="B370" s="792" t="s">
        <v>223</v>
      </c>
      <c r="C370" s="793"/>
      <c r="D370" s="793" t="s">
        <v>145</v>
      </c>
      <c r="E370" s="793"/>
      <c r="F370" s="793"/>
      <c r="G370" s="793"/>
      <c r="H370" s="796" t="s">
        <v>3</v>
      </c>
      <c r="I370" s="797"/>
    </row>
    <row r="371" spans="2:10" s="244" customFormat="1" ht="12">
      <c r="B371" s="794"/>
      <c r="C371" s="795"/>
      <c r="D371" s="251" t="s">
        <v>147</v>
      </c>
      <c r="E371" s="251" t="s">
        <v>224</v>
      </c>
      <c r="F371" s="251" t="s">
        <v>225</v>
      </c>
      <c r="G371" s="251" t="s">
        <v>148</v>
      </c>
      <c r="H371" s="258" t="s">
        <v>226</v>
      </c>
      <c r="I371" s="252" t="s">
        <v>227</v>
      </c>
      <c r="J371" s="250"/>
    </row>
    <row r="372" spans="2:10" s="244" customFormat="1" ht="12">
      <c r="B372" s="781" t="s">
        <v>237</v>
      </c>
      <c r="C372" s="782"/>
      <c r="D372" s="261"/>
      <c r="E372" s="262"/>
      <c r="F372" s="262"/>
      <c r="G372" s="263"/>
      <c r="H372" s="264"/>
      <c r="I372" s="265">
        <f>H352</f>
        <v>0</v>
      </c>
      <c r="J372" s="250"/>
    </row>
    <row r="373" spans="2:10" s="245" customFormat="1" ht="10.199999999999999">
      <c r="B373" s="756"/>
      <c r="C373" s="757"/>
      <c r="D373" s="266"/>
      <c r="E373" s="267"/>
      <c r="F373" s="267"/>
      <c r="G373" s="268"/>
      <c r="H373" s="269">
        <f>ROUND(IF(MID(B373,1,5)="MİNHA",PRODUCT(D373:G373),0),3)</f>
        <v>0</v>
      </c>
      <c r="I373" s="270">
        <f>ROUND(IF(MID(B373,1,5)&lt;&gt;"MİNHA",PRODUCT(D373:G373),0),3)</f>
        <v>0</v>
      </c>
    </row>
    <row r="374" spans="2:10" s="245" customFormat="1" ht="10.199999999999999">
      <c r="B374" s="756"/>
      <c r="C374" s="757"/>
      <c r="D374" s="266"/>
      <c r="E374" s="267"/>
      <c r="F374" s="267"/>
      <c r="G374" s="268"/>
      <c r="H374" s="269">
        <f t="shared" ref="H374:H422" si="15">ROUND(IF(MID(B374,1,5)="MİNHA",PRODUCT(D374:G374),0),3)</f>
        <v>0</v>
      </c>
      <c r="I374" s="270">
        <f t="shared" ref="I374:I422" si="16">ROUND(IF(MID(B374,1,5)&lt;&gt;"MİNHA",PRODUCT(D374:G374),0),3)</f>
        <v>0</v>
      </c>
    </row>
    <row r="375" spans="2:10" s="245" customFormat="1" ht="10.199999999999999">
      <c r="B375" s="756"/>
      <c r="C375" s="757"/>
      <c r="D375" s="266"/>
      <c r="E375" s="267"/>
      <c r="F375" s="267"/>
      <c r="G375" s="268"/>
      <c r="H375" s="269">
        <f t="shared" si="15"/>
        <v>0</v>
      </c>
      <c r="I375" s="270">
        <f t="shared" si="16"/>
        <v>0</v>
      </c>
    </row>
    <row r="376" spans="2:10" s="245" customFormat="1" ht="10.199999999999999">
      <c r="B376" s="756"/>
      <c r="C376" s="757"/>
      <c r="D376" s="266"/>
      <c r="E376" s="267"/>
      <c r="F376" s="267"/>
      <c r="G376" s="268"/>
      <c r="H376" s="269">
        <f t="shared" si="15"/>
        <v>0</v>
      </c>
      <c r="I376" s="270">
        <f t="shared" si="16"/>
        <v>0</v>
      </c>
    </row>
    <row r="377" spans="2:10" s="245" customFormat="1" ht="10.199999999999999">
      <c r="B377" s="756"/>
      <c r="C377" s="757"/>
      <c r="D377" s="266"/>
      <c r="E377" s="267"/>
      <c r="F377" s="267"/>
      <c r="G377" s="268"/>
      <c r="H377" s="269">
        <f t="shared" si="15"/>
        <v>0</v>
      </c>
      <c r="I377" s="270">
        <f t="shared" si="16"/>
        <v>0</v>
      </c>
    </row>
    <row r="378" spans="2:10" s="245" customFormat="1" ht="10.199999999999999">
      <c r="B378" s="756"/>
      <c r="C378" s="757"/>
      <c r="D378" s="266"/>
      <c r="E378" s="267"/>
      <c r="F378" s="267"/>
      <c r="G378" s="268"/>
      <c r="H378" s="269">
        <f t="shared" si="15"/>
        <v>0</v>
      </c>
      <c r="I378" s="270">
        <f t="shared" si="16"/>
        <v>0</v>
      </c>
    </row>
    <row r="379" spans="2:10" s="245" customFormat="1" ht="10.199999999999999">
      <c r="B379" s="756"/>
      <c r="C379" s="757"/>
      <c r="D379" s="266"/>
      <c r="E379" s="267"/>
      <c r="F379" s="267"/>
      <c r="G379" s="268"/>
      <c r="H379" s="269">
        <f t="shared" si="15"/>
        <v>0</v>
      </c>
      <c r="I379" s="270">
        <f t="shared" si="16"/>
        <v>0</v>
      </c>
    </row>
    <row r="380" spans="2:10" s="245" customFormat="1" ht="10.199999999999999">
      <c r="B380" s="756"/>
      <c r="C380" s="757"/>
      <c r="D380" s="266"/>
      <c r="E380" s="267"/>
      <c r="F380" s="267"/>
      <c r="G380" s="268"/>
      <c r="H380" s="269">
        <f t="shared" si="15"/>
        <v>0</v>
      </c>
      <c r="I380" s="270">
        <f t="shared" si="16"/>
        <v>0</v>
      </c>
    </row>
    <row r="381" spans="2:10" s="245" customFormat="1" ht="10.199999999999999">
      <c r="B381" s="756"/>
      <c r="C381" s="757"/>
      <c r="D381" s="266"/>
      <c r="E381" s="267"/>
      <c r="F381" s="267"/>
      <c r="G381" s="268"/>
      <c r="H381" s="269">
        <f t="shared" si="15"/>
        <v>0</v>
      </c>
      <c r="I381" s="270">
        <f t="shared" si="16"/>
        <v>0</v>
      </c>
    </row>
    <row r="382" spans="2:10" s="245" customFormat="1" ht="10.199999999999999">
      <c r="B382" s="756"/>
      <c r="C382" s="757"/>
      <c r="D382" s="266"/>
      <c r="E382" s="267"/>
      <c r="F382" s="267"/>
      <c r="G382" s="268"/>
      <c r="H382" s="269">
        <f t="shared" si="15"/>
        <v>0</v>
      </c>
      <c r="I382" s="270">
        <f t="shared" si="16"/>
        <v>0</v>
      </c>
    </row>
    <row r="383" spans="2:10" s="245" customFormat="1" ht="10.199999999999999">
      <c r="B383" s="756"/>
      <c r="C383" s="757"/>
      <c r="D383" s="266"/>
      <c r="E383" s="267"/>
      <c r="F383" s="267"/>
      <c r="G383" s="268"/>
      <c r="H383" s="269">
        <f t="shared" si="15"/>
        <v>0</v>
      </c>
      <c r="I383" s="270">
        <f t="shared" si="16"/>
        <v>0</v>
      </c>
    </row>
    <row r="384" spans="2:10" s="245" customFormat="1" ht="10.199999999999999">
      <c r="B384" s="756"/>
      <c r="C384" s="757"/>
      <c r="D384" s="266"/>
      <c r="E384" s="267"/>
      <c r="F384" s="267"/>
      <c r="G384" s="268"/>
      <c r="H384" s="269">
        <f t="shared" si="15"/>
        <v>0</v>
      </c>
      <c r="I384" s="270">
        <f t="shared" si="16"/>
        <v>0</v>
      </c>
    </row>
    <row r="385" spans="2:9" s="245" customFormat="1" ht="10.199999999999999">
      <c r="B385" s="756"/>
      <c r="C385" s="757"/>
      <c r="D385" s="266"/>
      <c r="E385" s="267"/>
      <c r="F385" s="267"/>
      <c r="G385" s="268"/>
      <c r="H385" s="269">
        <f t="shared" si="15"/>
        <v>0</v>
      </c>
      <c r="I385" s="270">
        <f t="shared" si="16"/>
        <v>0</v>
      </c>
    </row>
    <row r="386" spans="2:9" s="245" customFormat="1" ht="10.199999999999999">
      <c r="B386" s="756"/>
      <c r="C386" s="757"/>
      <c r="D386" s="266"/>
      <c r="E386" s="267"/>
      <c r="F386" s="267"/>
      <c r="G386" s="268"/>
      <c r="H386" s="269">
        <f t="shared" si="15"/>
        <v>0</v>
      </c>
      <c r="I386" s="270">
        <f t="shared" si="16"/>
        <v>0</v>
      </c>
    </row>
    <row r="387" spans="2:9" s="245" customFormat="1" ht="10.199999999999999">
      <c r="B387" s="756"/>
      <c r="C387" s="757"/>
      <c r="D387" s="266"/>
      <c r="E387" s="267"/>
      <c r="F387" s="267"/>
      <c r="G387" s="268"/>
      <c r="H387" s="269">
        <f t="shared" si="15"/>
        <v>0</v>
      </c>
      <c r="I387" s="270">
        <f t="shared" si="16"/>
        <v>0</v>
      </c>
    </row>
    <row r="388" spans="2:9" s="245" customFormat="1" ht="10.199999999999999">
      <c r="B388" s="756"/>
      <c r="C388" s="757"/>
      <c r="D388" s="266"/>
      <c r="E388" s="267"/>
      <c r="F388" s="267"/>
      <c r="G388" s="268"/>
      <c r="H388" s="269">
        <f t="shared" si="15"/>
        <v>0</v>
      </c>
      <c r="I388" s="270">
        <f t="shared" si="16"/>
        <v>0</v>
      </c>
    </row>
    <row r="389" spans="2:9" s="245" customFormat="1" ht="10.199999999999999">
      <c r="B389" s="756"/>
      <c r="C389" s="757"/>
      <c r="D389" s="266"/>
      <c r="E389" s="267"/>
      <c r="F389" s="267"/>
      <c r="G389" s="268"/>
      <c r="H389" s="269">
        <f t="shared" si="15"/>
        <v>0</v>
      </c>
      <c r="I389" s="270">
        <f t="shared" si="16"/>
        <v>0</v>
      </c>
    </row>
    <row r="390" spans="2:9" s="245" customFormat="1" ht="10.199999999999999">
      <c r="B390" s="756"/>
      <c r="C390" s="757"/>
      <c r="D390" s="266"/>
      <c r="E390" s="267"/>
      <c r="F390" s="267"/>
      <c r="G390" s="268"/>
      <c r="H390" s="269">
        <f t="shared" si="15"/>
        <v>0</v>
      </c>
      <c r="I390" s="270">
        <f t="shared" si="16"/>
        <v>0</v>
      </c>
    </row>
    <row r="391" spans="2:9" s="245" customFormat="1" ht="10.199999999999999">
      <c r="B391" s="756"/>
      <c r="C391" s="757"/>
      <c r="D391" s="266"/>
      <c r="E391" s="267"/>
      <c r="F391" s="267"/>
      <c r="G391" s="268"/>
      <c r="H391" s="269">
        <f t="shared" si="15"/>
        <v>0</v>
      </c>
      <c r="I391" s="270">
        <f t="shared" si="16"/>
        <v>0</v>
      </c>
    </row>
    <row r="392" spans="2:9" s="245" customFormat="1" ht="10.199999999999999">
      <c r="B392" s="756"/>
      <c r="C392" s="757"/>
      <c r="D392" s="266"/>
      <c r="E392" s="267"/>
      <c r="F392" s="267"/>
      <c r="G392" s="268"/>
      <c r="H392" s="269">
        <f t="shared" si="15"/>
        <v>0</v>
      </c>
      <c r="I392" s="270">
        <f t="shared" si="16"/>
        <v>0</v>
      </c>
    </row>
    <row r="393" spans="2:9" s="245" customFormat="1" ht="10.199999999999999">
      <c r="B393" s="756"/>
      <c r="C393" s="757"/>
      <c r="D393" s="266"/>
      <c r="E393" s="267"/>
      <c r="F393" s="267"/>
      <c r="G393" s="268"/>
      <c r="H393" s="269">
        <f t="shared" si="15"/>
        <v>0</v>
      </c>
      <c r="I393" s="270">
        <f t="shared" si="16"/>
        <v>0</v>
      </c>
    </row>
    <row r="394" spans="2:9" s="245" customFormat="1" ht="10.199999999999999">
      <c r="B394" s="756"/>
      <c r="C394" s="757"/>
      <c r="D394" s="266"/>
      <c r="E394" s="267"/>
      <c r="F394" s="267"/>
      <c r="G394" s="268"/>
      <c r="H394" s="269">
        <f t="shared" si="15"/>
        <v>0</v>
      </c>
      <c r="I394" s="270">
        <f t="shared" si="16"/>
        <v>0</v>
      </c>
    </row>
    <row r="395" spans="2:9" s="245" customFormat="1" ht="10.199999999999999">
      <c r="B395" s="756"/>
      <c r="C395" s="757"/>
      <c r="D395" s="266"/>
      <c r="E395" s="267"/>
      <c r="F395" s="267"/>
      <c r="G395" s="268"/>
      <c r="H395" s="269">
        <f t="shared" si="15"/>
        <v>0</v>
      </c>
      <c r="I395" s="270">
        <f t="shared" si="16"/>
        <v>0</v>
      </c>
    </row>
    <row r="396" spans="2:9" s="245" customFormat="1" ht="10.199999999999999">
      <c r="B396" s="756"/>
      <c r="C396" s="757"/>
      <c r="D396" s="266"/>
      <c r="E396" s="267"/>
      <c r="F396" s="267"/>
      <c r="G396" s="268"/>
      <c r="H396" s="269">
        <f t="shared" si="15"/>
        <v>0</v>
      </c>
      <c r="I396" s="270">
        <f t="shared" si="16"/>
        <v>0</v>
      </c>
    </row>
    <row r="397" spans="2:9" s="245" customFormat="1" ht="10.199999999999999">
      <c r="B397" s="756"/>
      <c r="C397" s="757"/>
      <c r="D397" s="266"/>
      <c r="E397" s="267"/>
      <c r="F397" s="267"/>
      <c r="G397" s="268"/>
      <c r="H397" s="269">
        <f t="shared" si="15"/>
        <v>0</v>
      </c>
      <c r="I397" s="270">
        <f t="shared" si="16"/>
        <v>0</v>
      </c>
    </row>
    <row r="398" spans="2:9" s="245" customFormat="1" ht="10.199999999999999">
      <c r="B398" s="756"/>
      <c r="C398" s="757"/>
      <c r="D398" s="266"/>
      <c r="E398" s="267"/>
      <c r="F398" s="267"/>
      <c r="G398" s="268"/>
      <c r="H398" s="269">
        <f t="shared" si="15"/>
        <v>0</v>
      </c>
      <c r="I398" s="270">
        <f t="shared" si="16"/>
        <v>0</v>
      </c>
    </row>
    <row r="399" spans="2:9" s="245" customFormat="1" ht="10.199999999999999">
      <c r="B399" s="756"/>
      <c r="C399" s="757"/>
      <c r="D399" s="266"/>
      <c r="E399" s="267"/>
      <c r="F399" s="267"/>
      <c r="G399" s="268"/>
      <c r="H399" s="269">
        <f t="shared" si="15"/>
        <v>0</v>
      </c>
      <c r="I399" s="270">
        <f t="shared" si="16"/>
        <v>0</v>
      </c>
    </row>
    <row r="400" spans="2:9" s="245" customFormat="1" ht="10.199999999999999">
      <c r="B400" s="756"/>
      <c r="C400" s="757"/>
      <c r="D400" s="266"/>
      <c r="E400" s="267"/>
      <c r="F400" s="267"/>
      <c r="G400" s="268"/>
      <c r="H400" s="269">
        <f t="shared" si="15"/>
        <v>0</v>
      </c>
      <c r="I400" s="270">
        <f t="shared" si="16"/>
        <v>0</v>
      </c>
    </row>
    <row r="401" spans="2:9" s="245" customFormat="1" ht="10.199999999999999">
      <c r="B401" s="756"/>
      <c r="C401" s="757"/>
      <c r="D401" s="266"/>
      <c r="E401" s="267"/>
      <c r="F401" s="267"/>
      <c r="G401" s="268"/>
      <c r="H401" s="269">
        <f t="shared" si="15"/>
        <v>0</v>
      </c>
      <c r="I401" s="270">
        <f t="shared" si="16"/>
        <v>0</v>
      </c>
    </row>
    <row r="402" spans="2:9" s="245" customFormat="1" ht="10.199999999999999">
      <c r="B402" s="756"/>
      <c r="C402" s="757"/>
      <c r="D402" s="266"/>
      <c r="E402" s="267"/>
      <c r="F402" s="267"/>
      <c r="G402" s="268"/>
      <c r="H402" s="269">
        <f t="shared" si="15"/>
        <v>0</v>
      </c>
      <c r="I402" s="270">
        <f t="shared" si="16"/>
        <v>0</v>
      </c>
    </row>
    <row r="403" spans="2:9" s="245" customFormat="1" ht="10.199999999999999">
      <c r="B403" s="756"/>
      <c r="C403" s="757"/>
      <c r="D403" s="266"/>
      <c r="E403" s="267"/>
      <c r="F403" s="267"/>
      <c r="G403" s="268"/>
      <c r="H403" s="269">
        <f t="shared" si="15"/>
        <v>0</v>
      </c>
      <c r="I403" s="270">
        <f t="shared" si="16"/>
        <v>0</v>
      </c>
    </row>
    <row r="404" spans="2:9" s="245" customFormat="1" ht="10.199999999999999">
      <c r="B404" s="756"/>
      <c r="C404" s="757"/>
      <c r="D404" s="266"/>
      <c r="E404" s="267"/>
      <c r="F404" s="267"/>
      <c r="G404" s="268"/>
      <c r="H404" s="269">
        <f t="shared" si="15"/>
        <v>0</v>
      </c>
      <c r="I404" s="270">
        <f t="shared" si="16"/>
        <v>0</v>
      </c>
    </row>
    <row r="405" spans="2:9" s="245" customFormat="1" ht="10.199999999999999">
      <c r="B405" s="756"/>
      <c r="C405" s="757"/>
      <c r="D405" s="266"/>
      <c r="E405" s="267"/>
      <c r="F405" s="267"/>
      <c r="G405" s="268"/>
      <c r="H405" s="269">
        <f t="shared" si="15"/>
        <v>0</v>
      </c>
      <c r="I405" s="270">
        <f t="shared" si="16"/>
        <v>0</v>
      </c>
    </row>
    <row r="406" spans="2:9" s="245" customFormat="1" ht="10.199999999999999">
      <c r="B406" s="756"/>
      <c r="C406" s="757"/>
      <c r="D406" s="266"/>
      <c r="E406" s="267"/>
      <c r="F406" s="267"/>
      <c r="G406" s="268"/>
      <c r="H406" s="269">
        <f t="shared" si="15"/>
        <v>0</v>
      </c>
      <c r="I406" s="270">
        <f t="shared" si="16"/>
        <v>0</v>
      </c>
    </row>
    <row r="407" spans="2:9" s="245" customFormat="1" ht="10.199999999999999">
      <c r="B407" s="756"/>
      <c r="C407" s="757"/>
      <c r="D407" s="266"/>
      <c r="E407" s="267"/>
      <c r="F407" s="267"/>
      <c r="G407" s="268"/>
      <c r="H407" s="269">
        <f t="shared" si="15"/>
        <v>0</v>
      </c>
      <c r="I407" s="270">
        <f t="shared" si="16"/>
        <v>0</v>
      </c>
    </row>
    <row r="408" spans="2:9" s="245" customFormat="1" ht="10.199999999999999">
      <c r="B408" s="756"/>
      <c r="C408" s="757"/>
      <c r="D408" s="266"/>
      <c r="E408" s="267"/>
      <c r="F408" s="267"/>
      <c r="G408" s="268"/>
      <c r="H408" s="269">
        <f t="shared" si="15"/>
        <v>0</v>
      </c>
      <c r="I408" s="270">
        <f t="shared" si="16"/>
        <v>0</v>
      </c>
    </row>
    <row r="409" spans="2:9" s="245" customFormat="1" ht="10.199999999999999">
      <c r="B409" s="756"/>
      <c r="C409" s="757"/>
      <c r="D409" s="266"/>
      <c r="E409" s="267"/>
      <c r="F409" s="267"/>
      <c r="G409" s="268"/>
      <c r="H409" s="269">
        <f t="shared" si="15"/>
        <v>0</v>
      </c>
      <c r="I409" s="270">
        <f t="shared" si="16"/>
        <v>0</v>
      </c>
    </row>
    <row r="410" spans="2:9" s="245" customFormat="1" ht="10.199999999999999">
      <c r="B410" s="756"/>
      <c r="C410" s="757"/>
      <c r="D410" s="266"/>
      <c r="E410" s="267"/>
      <c r="F410" s="267"/>
      <c r="G410" s="268"/>
      <c r="H410" s="269">
        <f t="shared" si="15"/>
        <v>0</v>
      </c>
      <c r="I410" s="270">
        <f t="shared" si="16"/>
        <v>0</v>
      </c>
    </row>
    <row r="411" spans="2:9" s="245" customFormat="1" ht="10.199999999999999">
      <c r="B411" s="756"/>
      <c r="C411" s="757"/>
      <c r="D411" s="266"/>
      <c r="E411" s="267"/>
      <c r="F411" s="267"/>
      <c r="G411" s="268"/>
      <c r="H411" s="269">
        <f t="shared" si="15"/>
        <v>0</v>
      </c>
      <c r="I411" s="270">
        <f t="shared" si="16"/>
        <v>0</v>
      </c>
    </row>
    <row r="412" spans="2:9" s="245" customFormat="1" ht="10.199999999999999">
      <c r="B412" s="756"/>
      <c r="C412" s="757"/>
      <c r="D412" s="266"/>
      <c r="E412" s="267"/>
      <c r="F412" s="267"/>
      <c r="G412" s="268"/>
      <c r="H412" s="269">
        <f t="shared" si="15"/>
        <v>0</v>
      </c>
      <c r="I412" s="270">
        <f t="shared" si="16"/>
        <v>0</v>
      </c>
    </row>
    <row r="413" spans="2:9" s="245" customFormat="1" ht="10.199999999999999">
      <c r="B413" s="756"/>
      <c r="C413" s="757"/>
      <c r="D413" s="266"/>
      <c r="E413" s="267"/>
      <c r="F413" s="267"/>
      <c r="G413" s="268"/>
      <c r="H413" s="269">
        <f t="shared" si="15"/>
        <v>0</v>
      </c>
      <c r="I413" s="270">
        <f t="shared" si="16"/>
        <v>0</v>
      </c>
    </row>
    <row r="414" spans="2:9" s="245" customFormat="1" ht="10.199999999999999">
      <c r="B414" s="756"/>
      <c r="C414" s="757"/>
      <c r="D414" s="266"/>
      <c r="E414" s="267"/>
      <c r="F414" s="267"/>
      <c r="G414" s="268"/>
      <c r="H414" s="269">
        <f t="shared" si="15"/>
        <v>0</v>
      </c>
      <c r="I414" s="270">
        <f t="shared" si="16"/>
        <v>0</v>
      </c>
    </row>
    <row r="415" spans="2:9" s="245" customFormat="1" ht="10.199999999999999">
      <c r="B415" s="756"/>
      <c r="C415" s="757"/>
      <c r="D415" s="266"/>
      <c r="E415" s="267"/>
      <c r="F415" s="267"/>
      <c r="G415" s="268"/>
      <c r="H415" s="269">
        <f t="shared" si="15"/>
        <v>0</v>
      </c>
      <c r="I415" s="270">
        <f t="shared" si="16"/>
        <v>0</v>
      </c>
    </row>
    <row r="416" spans="2:9" s="245" customFormat="1" ht="10.199999999999999">
      <c r="B416" s="756"/>
      <c r="C416" s="757"/>
      <c r="D416" s="266"/>
      <c r="E416" s="267"/>
      <c r="F416" s="267"/>
      <c r="G416" s="268"/>
      <c r="H416" s="269">
        <f t="shared" si="15"/>
        <v>0</v>
      </c>
      <c r="I416" s="270">
        <f t="shared" si="16"/>
        <v>0</v>
      </c>
    </row>
    <row r="417" spans="2:9" s="245" customFormat="1" ht="10.199999999999999">
      <c r="B417" s="756"/>
      <c r="C417" s="757"/>
      <c r="D417" s="266"/>
      <c r="E417" s="267"/>
      <c r="F417" s="267"/>
      <c r="G417" s="268"/>
      <c r="H417" s="269">
        <f t="shared" si="15"/>
        <v>0</v>
      </c>
      <c r="I417" s="270">
        <f t="shared" si="16"/>
        <v>0</v>
      </c>
    </row>
    <row r="418" spans="2:9" s="245" customFormat="1" ht="10.199999999999999">
      <c r="B418" s="756"/>
      <c r="C418" s="757"/>
      <c r="D418" s="266"/>
      <c r="E418" s="267"/>
      <c r="F418" s="267"/>
      <c r="G418" s="268"/>
      <c r="H418" s="269">
        <f t="shared" si="15"/>
        <v>0</v>
      </c>
      <c r="I418" s="270">
        <f t="shared" si="16"/>
        <v>0</v>
      </c>
    </row>
    <row r="419" spans="2:9" s="245" customFormat="1" ht="10.199999999999999">
      <c r="B419" s="756"/>
      <c r="C419" s="757"/>
      <c r="D419" s="266"/>
      <c r="E419" s="267"/>
      <c r="F419" s="267"/>
      <c r="G419" s="268"/>
      <c r="H419" s="269">
        <f t="shared" si="15"/>
        <v>0</v>
      </c>
      <c r="I419" s="270">
        <f t="shared" si="16"/>
        <v>0</v>
      </c>
    </row>
    <row r="420" spans="2:9" s="245" customFormat="1" ht="10.199999999999999">
      <c r="B420" s="756"/>
      <c r="C420" s="757"/>
      <c r="D420" s="266"/>
      <c r="E420" s="267"/>
      <c r="F420" s="267"/>
      <c r="G420" s="268"/>
      <c r="H420" s="269">
        <f t="shared" si="15"/>
        <v>0</v>
      </c>
      <c r="I420" s="270">
        <f t="shared" si="16"/>
        <v>0</v>
      </c>
    </row>
    <row r="421" spans="2:9" s="245" customFormat="1" ht="10.199999999999999">
      <c r="B421" s="756"/>
      <c r="C421" s="757"/>
      <c r="D421" s="266"/>
      <c r="E421" s="267"/>
      <c r="F421" s="267"/>
      <c r="G421" s="268"/>
      <c r="H421" s="269">
        <f t="shared" si="15"/>
        <v>0</v>
      </c>
      <c r="I421" s="270">
        <f t="shared" si="16"/>
        <v>0</v>
      </c>
    </row>
    <row r="422" spans="2:9" s="245" customFormat="1" ht="10.199999999999999">
      <c r="B422" s="758"/>
      <c r="C422" s="759"/>
      <c r="D422" s="271"/>
      <c r="E422" s="272"/>
      <c r="F422" s="272"/>
      <c r="G422" s="273"/>
      <c r="H422" s="274">
        <f t="shared" si="15"/>
        <v>0</v>
      </c>
      <c r="I422" s="275">
        <f t="shared" si="16"/>
        <v>0</v>
      </c>
    </row>
    <row r="423" spans="2:9" s="244" customFormat="1" ht="12">
      <c r="B423" s="762" t="s">
        <v>233</v>
      </c>
      <c r="C423" s="763"/>
      <c r="D423" s="763"/>
      <c r="E423" s="763"/>
      <c r="F423" s="763"/>
      <c r="G423" s="764"/>
      <c r="H423" s="276">
        <f>ROUND(SUM(H373:H422),3)</f>
        <v>0</v>
      </c>
      <c r="I423" s="277">
        <f>ROUND(SUM(I373:I422),3)</f>
        <v>0</v>
      </c>
    </row>
    <row r="424" spans="2:9" s="244" customFormat="1" ht="12.6" thickBot="1">
      <c r="B424" s="765" t="s">
        <v>234</v>
      </c>
      <c r="C424" s="766"/>
      <c r="D424" s="766"/>
      <c r="E424" s="766"/>
      <c r="F424" s="766"/>
      <c r="G424" s="767"/>
      <c r="H424" s="768">
        <f>ROUND(I423-H423+I372,3)</f>
        <v>0</v>
      </c>
      <c r="I424" s="769"/>
    </row>
    <row r="425" spans="2:9" s="245" customFormat="1" ht="10.8" thickTop="1">
      <c r="B425" s="770" t="s">
        <v>5</v>
      </c>
      <c r="C425" s="771"/>
      <c r="D425" s="774" t="s">
        <v>6</v>
      </c>
      <c r="E425" s="775"/>
      <c r="F425" s="775"/>
      <c r="G425" s="775"/>
      <c r="H425" s="775"/>
      <c r="I425" s="776"/>
    </row>
    <row r="426" spans="2:9" s="245" customFormat="1" ht="10.199999999999999">
      <c r="B426" s="772"/>
      <c r="C426" s="773"/>
      <c r="D426" s="777" t="s">
        <v>235</v>
      </c>
      <c r="E426" s="778"/>
      <c r="F426" s="778"/>
      <c r="G426" s="778"/>
      <c r="H426" s="779" t="s">
        <v>236</v>
      </c>
      <c r="I426" s="780"/>
    </row>
    <row r="427" spans="2:9" s="245" customFormat="1" ht="10.199999999999999">
      <c r="B427" s="798" t="str">
        <f>B355</f>
        <v>YENİ YAPI</v>
      </c>
      <c r="C427" s="799"/>
      <c r="D427" s="802" t="str">
        <f>D355</f>
        <v>Emrah Kulaklı</v>
      </c>
      <c r="E427" s="803"/>
      <c r="F427" s="803"/>
      <c r="G427" s="803"/>
      <c r="H427" s="802" t="str">
        <f>H355</f>
        <v>Emrullah Yavaş</v>
      </c>
      <c r="I427" s="804"/>
    </row>
    <row r="428" spans="2:9" s="245" customFormat="1" ht="10.199999999999999">
      <c r="B428" s="800"/>
      <c r="C428" s="801"/>
      <c r="D428" s="802" t="str">
        <f>D356</f>
        <v>İnşaat Mühendisi</v>
      </c>
      <c r="E428" s="803"/>
      <c r="F428" s="803"/>
      <c r="G428" s="803"/>
      <c r="H428" s="802" t="str">
        <f>H356</f>
        <v>İnşaat Mühendisi</v>
      </c>
      <c r="I428" s="804"/>
    </row>
    <row r="429" spans="2:9" s="245" customFormat="1" ht="10.199999999999999">
      <c r="B429" s="800"/>
      <c r="C429" s="801"/>
      <c r="D429" s="259"/>
      <c r="H429" s="259"/>
      <c r="I429" s="254"/>
    </row>
    <row r="430" spans="2:9" s="245" customFormat="1" ht="10.199999999999999">
      <c r="B430" s="253"/>
      <c r="D430" s="259"/>
      <c r="H430" s="259"/>
      <c r="I430" s="254"/>
    </row>
    <row r="431" spans="2:9" s="245" customFormat="1" ht="10.8" thickBot="1">
      <c r="B431" s="255"/>
      <c r="C431" s="256"/>
      <c r="D431" s="260"/>
      <c r="E431" s="256"/>
      <c r="F431" s="256"/>
      <c r="G431" s="256"/>
      <c r="H431" s="260"/>
      <c r="I431" s="257"/>
    </row>
    <row r="432" spans="2:9" s="245" customFormat="1" ht="6" customHeight="1" thickTop="1"/>
    <row r="433" spans="2:10" ht="3.75" customHeight="1"/>
    <row r="434" spans="2:10" ht="9.75" customHeight="1" thickBot="1">
      <c r="B434" s="246"/>
      <c r="C434" s="246"/>
      <c r="D434" s="245"/>
      <c r="H434" s="247" t="s">
        <v>232</v>
      </c>
      <c r="I434" s="248">
        <f>I362+1</f>
        <v>6</v>
      </c>
    </row>
    <row r="435" spans="2:10" s="244" customFormat="1" ht="12" customHeight="1" thickTop="1">
      <c r="B435" s="278" t="s">
        <v>6</v>
      </c>
      <c r="C435" s="760" t="str">
        <f>C363</f>
        <v>:FARSYAPI</v>
      </c>
      <c r="D435" s="760"/>
      <c r="E435" s="760"/>
      <c r="F435" s="760"/>
      <c r="G435" s="760"/>
      <c r="H435" s="760"/>
      <c r="I435" s="761"/>
    </row>
    <row r="436" spans="2:10" s="244" customFormat="1" ht="12">
      <c r="B436" s="279" t="s">
        <v>5</v>
      </c>
      <c r="C436" s="783" t="str">
        <f t="shared" ref="C436:C439" si="17">C364</f>
        <v>:YENİ YAPI</v>
      </c>
      <c r="D436" s="783"/>
      <c r="E436" s="783"/>
      <c r="F436" s="783"/>
      <c r="G436" s="783"/>
      <c r="H436" s="783"/>
      <c r="I436" s="784"/>
    </row>
    <row r="437" spans="2:10" s="244" customFormat="1" ht="12" customHeight="1">
      <c r="B437" s="279" t="s">
        <v>230</v>
      </c>
      <c r="C437" s="785" t="str">
        <f t="shared" si="17"/>
        <v xml:space="preserve">:PANDROS </v>
      </c>
      <c r="D437" s="785"/>
      <c r="E437" s="785"/>
      <c r="F437" s="785"/>
      <c r="G437" s="785"/>
      <c r="H437" s="785"/>
      <c r="I437" s="786"/>
    </row>
    <row r="438" spans="2:10" s="244" customFormat="1" ht="12" customHeight="1">
      <c r="B438" s="279" t="s">
        <v>231</v>
      </c>
      <c r="C438" s="783" t="str">
        <f t="shared" si="17"/>
        <v>:İNCE İŞLER</v>
      </c>
      <c r="D438" s="783"/>
      <c r="E438" s="783"/>
      <c r="F438" s="783"/>
      <c r="G438" s="783"/>
      <c r="H438" s="783"/>
      <c r="I438" s="784"/>
    </row>
    <row r="439" spans="2:10" s="244" customFormat="1" ht="33" customHeight="1">
      <c r="B439" s="280" t="s">
        <v>228</v>
      </c>
      <c r="C439" s="787" t="str">
        <f t="shared" si="17"/>
        <v>:Diğer Kesintiler</v>
      </c>
      <c r="D439" s="787"/>
      <c r="E439" s="787"/>
      <c r="F439" s="787"/>
      <c r="G439" s="787"/>
      <c r="H439" s="787"/>
      <c r="I439" s="788"/>
    </row>
    <row r="440" spans="2:10" s="244" customFormat="1" ht="12.6" thickBot="1">
      <c r="B440" s="281" t="s">
        <v>9</v>
      </c>
      <c r="C440" s="282" t="str">
        <f>C368</f>
        <v>:KES.06</v>
      </c>
      <c r="D440" s="283" t="s">
        <v>1</v>
      </c>
      <c r="E440" s="283" t="str">
        <f>E368</f>
        <v>:pkt</v>
      </c>
      <c r="F440" s="283"/>
      <c r="G440" s="283"/>
      <c r="H440" s="283" t="s">
        <v>198</v>
      </c>
      <c r="I440" s="284" t="str">
        <f>I368</f>
        <v>:1TL</v>
      </c>
    </row>
    <row r="441" spans="2:10" s="249" customFormat="1" ht="24" customHeight="1" thickTop="1" thickBot="1">
      <c r="B441" s="789" t="s">
        <v>229</v>
      </c>
      <c r="C441" s="790"/>
      <c r="D441" s="790"/>
      <c r="E441" s="790"/>
      <c r="F441" s="790"/>
      <c r="G441" s="790"/>
      <c r="H441" s="790"/>
      <c r="I441" s="791"/>
    </row>
    <row r="442" spans="2:10" s="244" customFormat="1" ht="12.6" thickTop="1">
      <c r="B442" s="792" t="s">
        <v>223</v>
      </c>
      <c r="C442" s="793"/>
      <c r="D442" s="793" t="s">
        <v>145</v>
      </c>
      <c r="E442" s="793"/>
      <c r="F442" s="793"/>
      <c r="G442" s="793"/>
      <c r="H442" s="796" t="s">
        <v>3</v>
      </c>
      <c r="I442" s="797"/>
    </row>
    <row r="443" spans="2:10" s="244" customFormat="1" ht="12">
      <c r="B443" s="794"/>
      <c r="C443" s="795"/>
      <c r="D443" s="251" t="s">
        <v>147</v>
      </c>
      <c r="E443" s="251" t="s">
        <v>224</v>
      </c>
      <c r="F443" s="251" t="s">
        <v>225</v>
      </c>
      <c r="G443" s="251" t="s">
        <v>148</v>
      </c>
      <c r="H443" s="258" t="s">
        <v>226</v>
      </c>
      <c r="I443" s="252" t="s">
        <v>227</v>
      </c>
      <c r="J443" s="250"/>
    </row>
    <row r="444" spans="2:10" s="244" customFormat="1" ht="12">
      <c r="B444" s="781" t="s">
        <v>237</v>
      </c>
      <c r="C444" s="782"/>
      <c r="D444" s="261"/>
      <c r="E444" s="262"/>
      <c r="F444" s="262"/>
      <c r="G444" s="263"/>
      <c r="H444" s="264"/>
      <c r="I444" s="265">
        <f>H424</f>
        <v>0</v>
      </c>
      <c r="J444" s="250"/>
    </row>
    <row r="445" spans="2:10" s="245" customFormat="1" ht="10.199999999999999">
      <c r="B445" s="756"/>
      <c r="C445" s="757"/>
      <c r="D445" s="266"/>
      <c r="E445" s="267"/>
      <c r="F445" s="267"/>
      <c r="G445" s="268"/>
      <c r="H445" s="269">
        <f>ROUND(IF(MID(B445,1,5)="MİNHA",PRODUCT(D445:G445),0),3)</f>
        <v>0</v>
      </c>
      <c r="I445" s="270">
        <f>ROUND(IF(MID(B445,1,5)&lt;&gt;"MİNHA",PRODUCT(D445:G445),0),3)</f>
        <v>0</v>
      </c>
    </row>
    <row r="446" spans="2:10" s="245" customFormat="1" ht="10.199999999999999">
      <c r="B446" s="756"/>
      <c r="C446" s="757"/>
      <c r="D446" s="266"/>
      <c r="E446" s="267"/>
      <c r="F446" s="267"/>
      <c r="G446" s="268"/>
      <c r="H446" s="269">
        <f t="shared" ref="H446:H494" si="18">ROUND(IF(MID(B446,1,5)="MİNHA",PRODUCT(D446:G446),0),3)</f>
        <v>0</v>
      </c>
      <c r="I446" s="270">
        <f t="shared" ref="I446:I494" si="19">ROUND(IF(MID(B446,1,5)&lt;&gt;"MİNHA",PRODUCT(D446:G446),0),3)</f>
        <v>0</v>
      </c>
    </row>
    <row r="447" spans="2:10" s="245" customFormat="1" ht="10.199999999999999">
      <c r="B447" s="756"/>
      <c r="C447" s="757"/>
      <c r="D447" s="266"/>
      <c r="E447" s="267"/>
      <c r="F447" s="267"/>
      <c r="G447" s="268"/>
      <c r="H447" s="269">
        <f t="shared" si="18"/>
        <v>0</v>
      </c>
      <c r="I447" s="270">
        <f t="shared" si="19"/>
        <v>0</v>
      </c>
    </row>
    <row r="448" spans="2:10" s="245" customFormat="1" ht="10.199999999999999">
      <c r="B448" s="756"/>
      <c r="C448" s="757"/>
      <c r="D448" s="266"/>
      <c r="E448" s="267"/>
      <c r="F448" s="267"/>
      <c r="G448" s="268"/>
      <c r="H448" s="269">
        <f t="shared" si="18"/>
        <v>0</v>
      </c>
      <c r="I448" s="270">
        <f t="shared" si="19"/>
        <v>0</v>
      </c>
    </row>
    <row r="449" spans="2:9" s="245" customFormat="1" ht="10.199999999999999">
      <c r="B449" s="756"/>
      <c r="C449" s="757"/>
      <c r="D449" s="266"/>
      <c r="E449" s="267"/>
      <c r="F449" s="267"/>
      <c r="G449" s="268"/>
      <c r="H449" s="269">
        <f t="shared" si="18"/>
        <v>0</v>
      </c>
      <c r="I449" s="270">
        <f t="shared" si="19"/>
        <v>0</v>
      </c>
    </row>
    <row r="450" spans="2:9" s="245" customFormat="1" ht="10.199999999999999">
      <c r="B450" s="756"/>
      <c r="C450" s="757"/>
      <c r="D450" s="266"/>
      <c r="E450" s="267"/>
      <c r="F450" s="267"/>
      <c r="G450" s="268"/>
      <c r="H450" s="269">
        <f t="shared" si="18"/>
        <v>0</v>
      </c>
      <c r="I450" s="270">
        <f t="shared" si="19"/>
        <v>0</v>
      </c>
    </row>
    <row r="451" spans="2:9" s="245" customFormat="1" ht="10.199999999999999">
      <c r="B451" s="756"/>
      <c r="C451" s="757"/>
      <c r="D451" s="266"/>
      <c r="E451" s="267"/>
      <c r="F451" s="267"/>
      <c r="G451" s="268"/>
      <c r="H451" s="269">
        <f t="shared" si="18"/>
        <v>0</v>
      </c>
      <c r="I451" s="270">
        <f t="shared" si="19"/>
        <v>0</v>
      </c>
    </row>
    <row r="452" spans="2:9" s="245" customFormat="1" ht="10.199999999999999">
      <c r="B452" s="756"/>
      <c r="C452" s="757"/>
      <c r="D452" s="266"/>
      <c r="E452" s="267"/>
      <c r="F452" s="267"/>
      <c r="G452" s="268"/>
      <c r="H452" s="269">
        <f t="shared" si="18"/>
        <v>0</v>
      </c>
      <c r="I452" s="270">
        <f t="shared" si="19"/>
        <v>0</v>
      </c>
    </row>
    <row r="453" spans="2:9" s="245" customFormat="1" ht="10.199999999999999">
      <c r="B453" s="756"/>
      <c r="C453" s="757"/>
      <c r="D453" s="266"/>
      <c r="E453" s="267"/>
      <c r="F453" s="267"/>
      <c r="G453" s="268"/>
      <c r="H453" s="269">
        <f t="shared" si="18"/>
        <v>0</v>
      </c>
      <c r="I453" s="270">
        <f t="shared" si="19"/>
        <v>0</v>
      </c>
    </row>
    <row r="454" spans="2:9" s="245" customFormat="1" ht="10.199999999999999">
      <c r="B454" s="756"/>
      <c r="C454" s="757"/>
      <c r="D454" s="266"/>
      <c r="E454" s="267"/>
      <c r="F454" s="267"/>
      <c r="G454" s="268"/>
      <c r="H454" s="269">
        <f t="shared" si="18"/>
        <v>0</v>
      </c>
      <c r="I454" s="270">
        <f t="shared" si="19"/>
        <v>0</v>
      </c>
    </row>
    <row r="455" spans="2:9" s="245" customFormat="1" ht="10.199999999999999">
      <c r="B455" s="756"/>
      <c r="C455" s="757"/>
      <c r="D455" s="266"/>
      <c r="E455" s="267"/>
      <c r="F455" s="267"/>
      <c r="G455" s="268"/>
      <c r="H455" s="269">
        <f t="shared" si="18"/>
        <v>0</v>
      </c>
      <c r="I455" s="270">
        <f t="shared" si="19"/>
        <v>0</v>
      </c>
    </row>
    <row r="456" spans="2:9" s="245" customFormat="1" ht="10.199999999999999">
      <c r="B456" s="756"/>
      <c r="C456" s="757"/>
      <c r="D456" s="266"/>
      <c r="E456" s="267"/>
      <c r="F456" s="267"/>
      <c r="G456" s="268"/>
      <c r="H456" s="269">
        <f t="shared" si="18"/>
        <v>0</v>
      </c>
      <c r="I456" s="270">
        <f t="shared" si="19"/>
        <v>0</v>
      </c>
    </row>
    <row r="457" spans="2:9" s="245" customFormat="1" ht="10.199999999999999">
      <c r="B457" s="756"/>
      <c r="C457" s="757"/>
      <c r="D457" s="266"/>
      <c r="E457" s="267"/>
      <c r="F457" s="267"/>
      <c r="G457" s="268"/>
      <c r="H457" s="269">
        <f t="shared" si="18"/>
        <v>0</v>
      </c>
      <c r="I457" s="270">
        <f t="shared" si="19"/>
        <v>0</v>
      </c>
    </row>
    <row r="458" spans="2:9" s="245" customFormat="1" ht="10.199999999999999">
      <c r="B458" s="756"/>
      <c r="C458" s="757"/>
      <c r="D458" s="266"/>
      <c r="E458" s="267"/>
      <c r="F458" s="267"/>
      <c r="G458" s="268"/>
      <c r="H458" s="269">
        <f t="shared" si="18"/>
        <v>0</v>
      </c>
      <c r="I458" s="270">
        <f t="shared" si="19"/>
        <v>0</v>
      </c>
    </row>
    <row r="459" spans="2:9" s="245" customFormat="1" ht="10.199999999999999">
      <c r="B459" s="756"/>
      <c r="C459" s="757"/>
      <c r="D459" s="266"/>
      <c r="E459" s="267"/>
      <c r="F459" s="267"/>
      <c r="G459" s="268"/>
      <c r="H459" s="269">
        <f t="shared" si="18"/>
        <v>0</v>
      </c>
      <c r="I459" s="270">
        <f t="shared" si="19"/>
        <v>0</v>
      </c>
    </row>
    <row r="460" spans="2:9" s="245" customFormat="1" ht="10.199999999999999">
      <c r="B460" s="756"/>
      <c r="C460" s="757"/>
      <c r="D460" s="266"/>
      <c r="E460" s="267"/>
      <c r="F460" s="267"/>
      <c r="G460" s="268"/>
      <c r="H460" s="269">
        <f t="shared" si="18"/>
        <v>0</v>
      </c>
      <c r="I460" s="270">
        <f t="shared" si="19"/>
        <v>0</v>
      </c>
    </row>
    <row r="461" spans="2:9" s="245" customFormat="1" ht="10.199999999999999">
      <c r="B461" s="756"/>
      <c r="C461" s="757"/>
      <c r="D461" s="266"/>
      <c r="E461" s="267"/>
      <c r="F461" s="267"/>
      <c r="G461" s="268"/>
      <c r="H461" s="269">
        <f t="shared" si="18"/>
        <v>0</v>
      </c>
      <c r="I461" s="270">
        <f t="shared" si="19"/>
        <v>0</v>
      </c>
    </row>
    <row r="462" spans="2:9" s="245" customFormat="1" ht="10.199999999999999">
      <c r="B462" s="756"/>
      <c r="C462" s="757"/>
      <c r="D462" s="266"/>
      <c r="E462" s="267"/>
      <c r="F462" s="267"/>
      <c r="G462" s="268"/>
      <c r="H462" s="269">
        <f t="shared" si="18"/>
        <v>0</v>
      </c>
      <c r="I462" s="270">
        <f t="shared" si="19"/>
        <v>0</v>
      </c>
    </row>
    <row r="463" spans="2:9" s="245" customFormat="1" ht="10.199999999999999">
      <c r="B463" s="756"/>
      <c r="C463" s="757"/>
      <c r="D463" s="266"/>
      <c r="E463" s="267"/>
      <c r="F463" s="267"/>
      <c r="G463" s="268"/>
      <c r="H463" s="269">
        <f t="shared" si="18"/>
        <v>0</v>
      </c>
      <c r="I463" s="270">
        <f t="shared" si="19"/>
        <v>0</v>
      </c>
    </row>
    <row r="464" spans="2:9" s="245" customFormat="1" ht="10.199999999999999">
      <c r="B464" s="756"/>
      <c r="C464" s="757"/>
      <c r="D464" s="266"/>
      <c r="E464" s="267"/>
      <c r="F464" s="267"/>
      <c r="G464" s="268"/>
      <c r="H464" s="269">
        <f t="shared" si="18"/>
        <v>0</v>
      </c>
      <c r="I464" s="270">
        <f t="shared" si="19"/>
        <v>0</v>
      </c>
    </row>
    <row r="465" spans="2:9" s="245" customFormat="1" ht="10.199999999999999">
      <c r="B465" s="756"/>
      <c r="C465" s="757"/>
      <c r="D465" s="266"/>
      <c r="E465" s="267"/>
      <c r="F465" s="267"/>
      <c r="G465" s="268"/>
      <c r="H465" s="269">
        <f t="shared" si="18"/>
        <v>0</v>
      </c>
      <c r="I465" s="270">
        <f t="shared" si="19"/>
        <v>0</v>
      </c>
    </row>
    <row r="466" spans="2:9" s="245" customFormat="1" ht="10.199999999999999">
      <c r="B466" s="756"/>
      <c r="C466" s="757"/>
      <c r="D466" s="266"/>
      <c r="E466" s="267"/>
      <c r="F466" s="267"/>
      <c r="G466" s="268"/>
      <c r="H466" s="269">
        <f t="shared" si="18"/>
        <v>0</v>
      </c>
      <c r="I466" s="270">
        <f t="shared" si="19"/>
        <v>0</v>
      </c>
    </row>
    <row r="467" spans="2:9" s="245" customFormat="1" ht="10.199999999999999">
      <c r="B467" s="756"/>
      <c r="C467" s="757"/>
      <c r="D467" s="266"/>
      <c r="E467" s="267"/>
      <c r="F467" s="267"/>
      <c r="G467" s="268"/>
      <c r="H467" s="269">
        <f t="shared" si="18"/>
        <v>0</v>
      </c>
      <c r="I467" s="270">
        <f t="shared" si="19"/>
        <v>0</v>
      </c>
    </row>
    <row r="468" spans="2:9" s="245" customFormat="1" ht="10.199999999999999">
      <c r="B468" s="756"/>
      <c r="C468" s="757"/>
      <c r="D468" s="266"/>
      <c r="E468" s="267"/>
      <c r="F468" s="267"/>
      <c r="G468" s="268"/>
      <c r="H468" s="269">
        <f t="shared" si="18"/>
        <v>0</v>
      </c>
      <c r="I468" s="270">
        <f t="shared" si="19"/>
        <v>0</v>
      </c>
    </row>
    <row r="469" spans="2:9" s="245" customFormat="1" ht="10.199999999999999">
      <c r="B469" s="756"/>
      <c r="C469" s="757"/>
      <c r="D469" s="266"/>
      <c r="E469" s="267"/>
      <c r="F469" s="267"/>
      <c r="G469" s="268"/>
      <c r="H469" s="269">
        <f t="shared" si="18"/>
        <v>0</v>
      </c>
      <c r="I469" s="270">
        <f t="shared" si="19"/>
        <v>0</v>
      </c>
    </row>
    <row r="470" spans="2:9" s="245" customFormat="1" ht="10.199999999999999">
      <c r="B470" s="756"/>
      <c r="C470" s="757"/>
      <c r="D470" s="266"/>
      <c r="E470" s="267"/>
      <c r="F470" s="267"/>
      <c r="G470" s="268"/>
      <c r="H470" s="269">
        <f t="shared" si="18"/>
        <v>0</v>
      </c>
      <c r="I470" s="270">
        <f t="shared" si="19"/>
        <v>0</v>
      </c>
    </row>
    <row r="471" spans="2:9" s="245" customFormat="1" ht="10.199999999999999">
      <c r="B471" s="756"/>
      <c r="C471" s="757"/>
      <c r="D471" s="266"/>
      <c r="E471" s="267"/>
      <c r="F471" s="267"/>
      <c r="G471" s="268"/>
      <c r="H471" s="269">
        <f t="shared" si="18"/>
        <v>0</v>
      </c>
      <c r="I471" s="270">
        <f t="shared" si="19"/>
        <v>0</v>
      </c>
    </row>
    <row r="472" spans="2:9" s="245" customFormat="1" ht="10.199999999999999">
      <c r="B472" s="756"/>
      <c r="C472" s="757"/>
      <c r="D472" s="266"/>
      <c r="E472" s="267"/>
      <c r="F472" s="267"/>
      <c r="G472" s="268"/>
      <c r="H472" s="269">
        <f t="shared" si="18"/>
        <v>0</v>
      </c>
      <c r="I472" s="270">
        <f t="shared" si="19"/>
        <v>0</v>
      </c>
    </row>
    <row r="473" spans="2:9" s="245" customFormat="1" ht="10.199999999999999">
      <c r="B473" s="756"/>
      <c r="C473" s="757"/>
      <c r="D473" s="266"/>
      <c r="E473" s="267"/>
      <c r="F473" s="267"/>
      <c r="G473" s="268"/>
      <c r="H473" s="269">
        <f t="shared" si="18"/>
        <v>0</v>
      </c>
      <c r="I473" s="270">
        <f t="shared" si="19"/>
        <v>0</v>
      </c>
    </row>
    <row r="474" spans="2:9" s="245" customFormat="1" ht="10.199999999999999">
      <c r="B474" s="756"/>
      <c r="C474" s="757"/>
      <c r="D474" s="266"/>
      <c r="E474" s="267"/>
      <c r="F474" s="267"/>
      <c r="G474" s="268"/>
      <c r="H474" s="269">
        <f t="shared" si="18"/>
        <v>0</v>
      </c>
      <c r="I474" s="270">
        <f t="shared" si="19"/>
        <v>0</v>
      </c>
    </row>
    <row r="475" spans="2:9" s="245" customFormat="1" ht="10.199999999999999">
      <c r="B475" s="756"/>
      <c r="C475" s="757"/>
      <c r="D475" s="266"/>
      <c r="E475" s="267"/>
      <c r="F475" s="267"/>
      <c r="G475" s="268"/>
      <c r="H475" s="269">
        <f t="shared" si="18"/>
        <v>0</v>
      </c>
      <c r="I475" s="270">
        <f t="shared" si="19"/>
        <v>0</v>
      </c>
    </row>
    <row r="476" spans="2:9" s="245" customFormat="1" ht="10.199999999999999">
      <c r="B476" s="756"/>
      <c r="C476" s="757"/>
      <c r="D476" s="266"/>
      <c r="E476" s="267"/>
      <c r="F476" s="267"/>
      <c r="G476" s="268"/>
      <c r="H476" s="269">
        <f t="shared" si="18"/>
        <v>0</v>
      </c>
      <c r="I476" s="270">
        <f t="shared" si="19"/>
        <v>0</v>
      </c>
    </row>
    <row r="477" spans="2:9" s="245" customFormat="1" ht="10.199999999999999">
      <c r="B477" s="756"/>
      <c r="C477" s="757"/>
      <c r="D477" s="266"/>
      <c r="E477" s="267"/>
      <c r="F477" s="267"/>
      <c r="G477" s="268"/>
      <c r="H477" s="269">
        <f t="shared" si="18"/>
        <v>0</v>
      </c>
      <c r="I477" s="270">
        <f t="shared" si="19"/>
        <v>0</v>
      </c>
    </row>
    <row r="478" spans="2:9" s="245" customFormat="1" ht="10.199999999999999">
      <c r="B478" s="756"/>
      <c r="C478" s="757"/>
      <c r="D478" s="266"/>
      <c r="E478" s="267"/>
      <c r="F478" s="267"/>
      <c r="G478" s="268"/>
      <c r="H478" s="269">
        <f t="shared" si="18"/>
        <v>0</v>
      </c>
      <c r="I478" s="270">
        <f t="shared" si="19"/>
        <v>0</v>
      </c>
    </row>
    <row r="479" spans="2:9" s="245" customFormat="1" ht="10.199999999999999">
      <c r="B479" s="756"/>
      <c r="C479" s="757"/>
      <c r="D479" s="266"/>
      <c r="E479" s="267"/>
      <c r="F479" s="267"/>
      <c r="G479" s="268"/>
      <c r="H479" s="269">
        <f t="shared" si="18"/>
        <v>0</v>
      </c>
      <c r="I479" s="270">
        <f t="shared" si="19"/>
        <v>0</v>
      </c>
    </row>
    <row r="480" spans="2:9" s="245" customFormat="1" ht="10.199999999999999">
      <c r="B480" s="756"/>
      <c r="C480" s="757"/>
      <c r="D480" s="266"/>
      <c r="E480" s="267"/>
      <c r="F480" s="267"/>
      <c r="G480" s="268"/>
      <c r="H480" s="269">
        <f t="shared" si="18"/>
        <v>0</v>
      </c>
      <c r="I480" s="270">
        <f t="shared" si="19"/>
        <v>0</v>
      </c>
    </row>
    <row r="481" spans="2:9" s="245" customFormat="1" ht="10.199999999999999">
      <c r="B481" s="756"/>
      <c r="C481" s="757"/>
      <c r="D481" s="266"/>
      <c r="E481" s="267"/>
      <c r="F481" s="267"/>
      <c r="G481" s="268"/>
      <c r="H481" s="269">
        <f t="shared" si="18"/>
        <v>0</v>
      </c>
      <c r="I481" s="270">
        <f t="shared" si="19"/>
        <v>0</v>
      </c>
    </row>
    <row r="482" spans="2:9" s="245" customFormat="1" ht="10.199999999999999">
      <c r="B482" s="756"/>
      <c r="C482" s="757"/>
      <c r="D482" s="266"/>
      <c r="E482" s="267"/>
      <c r="F482" s="267"/>
      <c r="G482" s="268"/>
      <c r="H482" s="269">
        <f t="shared" si="18"/>
        <v>0</v>
      </c>
      <c r="I482" s="270">
        <f t="shared" si="19"/>
        <v>0</v>
      </c>
    </row>
    <row r="483" spans="2:9" s="245" customFormat="1" ht="10.199999999999999">
      <c r="B483" s="756"/>
      <c r="C483" s="757"/>
      <c r="D483" s="266"/>
      <c r="E483" s="267"/>
      <c r="F483" s="267"/>
      <c r="G483" s="268"/>
      <c r="H483" s="269">
        <f t="shared" si="18"/>
        <v>0</v>
      </c>
      <c r="I483" s="270">
        <f t="shared" si="19"/>
        <v>0</v>
      </c>
    </row>
    <row r="484" spans="2:9" s="245" customFormat="1" ht="10.199999999999999">
      <c r="B484" s="756"/>
      <c r="C484" s="757"/>
      <c r="D484" s="266"/>
      <c r="E484" s="267"/>
      <c r="F484" s="267"/>
      <c r="G484" s="268"/>
      <c r="H484" s="269">
        <f t="shared" si="18"/>
        <v>0</v>
      </c>
      <c r="I484" s="270">
        <f t="shared" si="19"/>
        <v>0</v>
      </c>
    </row>
    <row r="485" spans="2:9" s="245" customFormat="1" ht="10.199999999999999">
      <c r="B485" s="756"/>
      <c r="C485" s="757"/>
      <c r="D485" s="266"/>
      <c r="E485" s="267"/>
      <c r="F485" s="267"/>
      <c r="G485" s="268"/>
      <c r="H485" s="269">
        <f t="shared" si="18"/>
        <v>0</v>
      </c>
      <c r="I485" s="270">
        <f t="shared" si="19"/>
        <v>0</v>
      </c>
    </row>
    <row r="486" spans="2:9" s="245" customFormat="1" ht="10.199999999999999">
      <c r="B486" s="756"/>
      <c r="C486" s="757"/>
      <c r="D486" s="266"/>
      <c r="E486" s="267"/>
      <c r="F486" s="267"/>
      <c r="G486" s="268"/>
      <c r="H486" s="269">
        <f t="shared" si="18"/>
        <v>0</v>
      </c>
      <c r="I486" s="270">
        <f t="shared" si="19"/>
        <v>0</v>
      </c>
    </row>
    <row r="487" spans="2:9" s="245" customFormat="1" ht="10.199999999999999">
      <c r="B487" s="756"/>
      <c r="C487" s="757"/>
      <c r="D487" s="266"/>
      <c r="E487" s="267"/>
      <c r="F487" s="267"/>
      <c r="G487" s="268"/>
      <c r="H487" s="269">
        <f t="shared" si="18"/>
        <v>0</v>
      </c>
      <c r="I487" s="270">
        <f t="shared" si="19"/>
        <v>0</v>
      </c>
    </row>
    <row r="488" spans="2:9" s="245" customFormat="1" ht="10.199999999999999">
      <c r="B488" s="756"/>
      <c r="C488" s="757"/>
      <c r="D488" s="266"/>
      <c r="E488" s="267"/>
      <c r="F488" s="267"/>
      <c r="G488" s="268"/>
      <c r="H488" s="269">
        <f t="shared" si="18"/>
        <v>0</v>
      </c>
      <c r="I488" s="270">
        <f t="shared" si="19"/>
        <v>0</v>
      </c>
    </row>
    <row r="489" spans="2:9" s="245" customFormat="1" ht="10.199999999999999">
      <c r="B489" s="756"/>
      <c r="C489" s="757"/>
      <c r="D489" s="266"/>
      <c r="E489" s="267"/>
      <c r="F489" s="267"/>
      <c r="G489" s="268"/>
      <c r="H489" s="269">
        <f t="shared" si="18"/>
        <v>0</v>
      </c>
      <c r="I489" s="270">
        <f t="shared" si="19"/>
        <v>0</v>
      </c>
    </row>
    <row r="490" spans="2:9" s="245" customFormat="1" ht="10.199999999999999">
      <c r="B490" s="756"/>
      <c r="C490" s="757"/>
      <c r="D490" s="266"/>
      <c r="E490" s="267"/>
      <c r="F490" s="267"/>
      <c r="G490" s="268"/>
      <c r="H490" s="269">
        <f t="shared" si="18"/>
        <v>0</v>
      </c>
      <c r="I490" s="270">
        <f t="shared" si="19"/>
        <v>0</v>
      </c>
    </row>
    <row r="491" spans="2:9" s="245" customFormat="1" ht="10.199999999999999">
      <c r="B491" s="756"/>
      <c r="C491" s="757"/>
      <c r="D491" s="266"/>
      <c r="E491" s="267"/>
      <c r="F491" s="267"/>
      <c r="G491" s="268"/>
      <c r="H491" s="269">
        <f t="shared" si="18"/>
        <v>0</v>
      </c>
      <c r="I491" s="270">
        <f t="shared" si="19"/>
        <v>0</v>
      </c>
    </row>
    <row r="492" spans="2:9" s="245" customFormat="1" ht="10.199999999999999">
      <c r="B492" s="756"/>
      <c r="C492" s="757"/>
      <c r="D492" s="266"/>
      <c r="E492" s="267"/>
      <c r="F492" s="267"/>
      <c r="G492" s="268"/>
      <c r="H492" s="269">
        <f t="shared" si="18"/>
        <v>0</v>
      </c>
      <c r="I492" s="270">
        <f t="shared" si="19"/>
        <v>0</v>
      </c>
    </row>
    <row r="493" spans="2:9" s="245" customFormat="1" ht="10.199999999999999">
      <c r="B493" s="756"/>
      <c r="C493" s="757"/>
      <c r="D493" s="266"/>
      <c r="E493" s="267"/>
      <c r="F493" s="267"/>
      <c r="G493" s="268"/>
      <c r="H493" s="269">
        <f t="shared" si="18"/>
        <v>0</v>
      </c>
      <c r="I493" s="270">
        <f t="shared" si="19"/>
        <v>0</v>
      </c>
    </row>
    <row r="494" spans="2:9" s="245" customFormat="1" ht="10.199999999999999">
      <c r="B494" s="758"/>
      <c r="C494" s="759"/>
      <c r="D494" s="271"/>
      <c r="E494" s="272"/>
      <c r="F494" s="272"/>
      <c r="G494" s="273"/>
      <c r="H494" s="274">
        <f t="shared" si="18"/>
        <v>0</v>
      </c>
      <c r="I494" s="275">
        <f t="shared" si="19"/>
        <v>0</v>
      </c>
    </row>
    <row r="495" spans="2:9" s="244" customFormat="1" ht="12">
      <c r="B495" s="762" t="s">
        <v>233</v>
      </c>
      <c r="C495" s="763"/>
      <c r="D495" s="763"/>
      <c r="E495" s="763"/>
      <c r="F495" s="763"/>
      <c r="G495" s="764"/>
      <c r="H495" s="276">
        <f>ROUND(SUM(H445:H494),3)</f>
        <v>0</v>
      </c>
      <c r="I495" s="277">
        <f>ROUND(SUM(I445:I494),3)</f>
        <v>0</v>
      </c>
    </row>
    <row r="496" spans="2:9" s="244" customFormat="1" ht="12.6" thickBot="1">
      <c r="B496" s="765" t="s">
        <v>234</v>
      </c>
      <c r="C496" s="766"/>
      <c r="D496" s="766"/>
      <c r="E496" s="766"/>
      <c r="F496" s="766"/>
      <c r="G496" s="767"/>
      <c r="H496" s="768">
        <f>ROUND(I495-H495+I444,3)</f>
        <v>0</v>
      </c>
      <c r="I496" s="769"/>
    </row>
    <row r="497" spans="2:9" s="245" customFormat="1" ht="10.8" thickTop="1">
      <c r="B497" s="770" t="s">
        <v>5</v>
      </c>
      <c r="C497" s="771"/>
      <c r="D497" s="774" t="s">
        <v>6</v>
      </c>
      <c r="E497" s="775"/>
      <c r="F497" s="775"/>
      <c r="G497" s="775"/>
      <c r="H497" s="775"/>
      <c r="I497" s="776"/>
    </row>
    <row r="498" spans="2:9" s="245" customFormat="1" ht="10.199999999999999">
      <c r="B498" s="772"/>
      <c r="C498" s="773"/>
      <c r="D498" s="777" t="s">
        <v>235</v>
      </c>
      <c r="E498" s="778"/>
      <c r="F498" s="778"/>
      <c r="G498" s="778"/>
      <c r="H498" s="779" t="s">
        <v>236</v>
      </c>
      <c r="I498" s="780"/>
    </row>
    <row r="499" spans="2:9" s="245" customFormat="1" ht="10.199999999999999">
      <c r="B499" s="798" t="str">
        <f>B427</f>
        <v>YENİ YAPI</v>
      </c>
      <c r="C499" s="799"/>
      <c r="D499" s="802" t="str">
        <f>D427</f>
        <v>Emrah Kulaklı</v>
      </c>
      <c r="E499" s="803"/>
      <c r="F499" s="803"/>
      <c r="G499" s="803"/>
      <c r="H499" s="802" t="str">
        <f>H427</f>
        <v>Emrullah Yavaş</v>
      </c>
      <c r="I499" s="804"/>
    </row>
    <row r="500" spans="2:9" s="245" customFormat="1" ht="10.199999999999999">
      <c r="B500" s="800"/>
      <c r="C500" s="801"/>
      <c r="D500" s="802" t="str">
        <f>D428</f>
        <v>İnşaat Mühendisi</v>
      </c>
      <c r="E500" s="803"/>
      <c r="F500" s="803"/>
      <c r="G500" s="803"/>
      <c r="H500" s="802" t="str">
        <f>H428</f>
        <v>İnşaat Mühendisi</v>
      </c>
      <c r="I500" s="804"/>
    </row>
    <row r="501" spans="2:9" s="245" customFormat="1" ht="10.199999999999999">
      <c r="B501" s="800"/>
      <c r="C501" s="801"/>
      <c r="D501" s="259"/>
      <c r="H501" s="259"/>
      <c r="I501" s="254"/>
    </row>
    <row r="502" spans="2:9" s="245" customFormat="1" ht="10.199999999999999">
      <c r="B502" s="253"/>
      <c r="D502" s="259"/>
      <c r="H502" s="259"/>
      <c r="I502" s="254"/>
    </row>
    <row r="503" spans="2:9" s="245" customFormat="1" ht="10.8" thickBot="1">
      <c r="B503" s="255"/>
      <c r="C503" s="256"/>
      <c r="D503" s="260"/>
      <c r="E503" s="256"/>
      <c r="F503" s="256"/>
      <c r="G503" s="256"/>
      <c r="H503" s="260"/>
      <c r="I503" s="257"/>
    </row>
    <row r="504" spans="2:9" s="245" customFormat="1" ht="6" customHeight="1" thickTop="1"/>
    <row r="505" spans="2:9" ht="3.75" customHeight="1"/>
    <row r="506" spans="2:9" ht="9.75" customHeight="1" thickBot="1">
      <c r="B506" s="246"/>
      <c r="C506" s="246"/>
      <c r="D506" s="245"/>
      <c r="H506" s="247" t="s">
        <v>232</v>
      </c>
      <c r="I506" s="248">
        <f>I434+1</f>
        <v>7</v>
      </c>
    </row>
    <row r="507" spans="2:9" s="244" customFormat="1" ht="12" customHeight="1" thickTop="1">
      <c r="B507" s="278" t="s">
        <v>6</v>
      </c>
      <c r="C507" s="760" t="str">
        <f>C435</f>
        <v>:FARSYAPI</v>
      </c>
      <c r="D507" s="760"/>
      <c r="E507" s="760"/>
      <c r="F507" s="760"/>
      <c r="G507" s="760"/>
      <c r="H507" s="760"/>
      <c r="I507" s="761"/>
    </row>
    <row r="508" spans="2:9" s="244" customFormat="1" ht="12">
      <c r="B508" s="279" t="s">
        <v>5</v>
      </c>
      <c r="C508" s="783" t="str">
        <f t="shared" ref="C508:C511" si="20">C436</f>
        <v>:YENİ YAPI</v>
      </c>
      <c r="D508" s="783"/>
      <c r="E508" s="783"/>
      <c r="F508" s="783"/>
      <c r="G508" s="783"/>
      <c r="H508" s="783"/>
      <c r="I508" s="784"/>
    </row>
    <row r="509" spans="2:9" s="244" customFormat="1" ht="12" customHeight="1">
      <c r="B509" s="279" t="s">
        <v>230</v>
      </c>
      <c r="C509" s="785" t="str">
        <f t="shared" si="20"/>
        <v xml:space="preserve">:PANDROS </v>
      </c>
      <c r="D509" s="785"/>
      <c r="E509" s="785"/>
      <c r="F509" s="785"/>
      <c r="G509" s="785"/>
      <c r="H509" s="785"/>
      <c r="I509" s="786"/>
    </row>
    <row r="510" spans="2:9" s="244" customFormat="1" ht="12" customHeight="1">
      <c r="B510" s="279" t="s">
        <v>231</v>
      </c>
      <c r="C510" s="783" t="str">
        <f t="shared" si="20"/>
        <v>:İNCE İŞLER</v>
      </c>
      <c r="D510" s="783"/>
      <c r="E510" s="783"/>
      <c r="F510" s="783"/>
      <c r="G510" s="783"/>
      <c r="H510" s="783"/>
      <c r="I510" s="784"/>
    </row>
    <row r="511" spans="2:9" s="244" customFormat="1" ht="33" customHeight="1">
      <c r="B511" s="280" t="s">
        <v>228</v>
      </c>
      <c r="C511" s="787" t="str">
        <f t="shared" si="20"/>
        <v>:Diğer Kesintiler</v>
      </c>
      <c r="D511" s="787"/>
      <c r="E511" s="787"/>
      <c r="F511" s="787"/>
      <c r="G511" s="787"/>
      <c r="H511" s="787"/>
      <c r="I511" s="788"/>
    </row>
    <row r="512" spans="2:9" s="244" customFormat="1" ht="12.6" thickBot="1">
      <c r="B512" s="281" t="s">
        <v>9</v>
      </c>
      <c r="C512" s="282" t="str">
        <f>C440</f>
        <v>:KES.06</v>
      </c>
      <c r="D512" s="283" t="s">
        <v>1</v>
      </c>
      <c r="E512" s="283" t="str">
        <f>E440</f>
        <v>:pkt</v>
      </c>
      <c r="F512" s="283"/>
      <c r="G512" s="283"/>
      <c r="H512" s="283" t="s">
        <v>198</v>
      </c>
      <c r="I512" s="284" t="str">
        <f>I440</f>
        <v>:1TL</v>
      </c>
    </row>
    <row r="513" spans="2:10" s="249" customFormat="1" ht="24" customHeight="1" thickTop="1" thickBot="1">
      <c r="B513" s="789" t="s">
        <v>229</v>
      </c>
      <c r="C513" s="790"/>
      <c r="D513" s="790"/>
      <c r="E513" s="790"/>
      <c r="F513" s="790"/>
      <c r="G513" s="790"/>
      <c r="H513" s="790"/>
      <c r="I513" s="791"/>
    </row>
    <row r="514" spans="2:10" s="244" customFormat="1" ht="12.6" thickTop="1">
      <c r="B514" s="792" t="s">
        <v>223</v>
      </c>
      <c r="C514" s="793"/>
      <c r="D514" s="793" t="s">
        <v>145</v>
      </c>
      <c r="E514" s="793"/>
      <c r="F514" s="793"/>
      <c r="G514" s="793"/>
      <c r="H514" s="796" t="s">
        <v>3</v>
      </c>
      <c r="I514" s="797"/>
    </row>
    <row r="515" spans="2:10" s="244" customFormat="1" ht="12">
      <c r="B515" s="794"/>
      <c r="C515" s="795"/>
      <c r="D515" s="251" t="s">
        <v>147</v>
      </c>
      <c r="E515" s="251" t="s">
        <v>224</v>
      </c>
      <c r="F515" s="251" t="s">
        <v>225</v>
      </c>
      <c r="G515" s="251" t="s">
        <v>148</v>
      </c>
      <c r="H515" s="258" t="s">
        <v>226</v>
      </c>
      <c r="I515" s="252" t="s">
        <v>227</v>
      </c>
      <c r="J515" s="250"/>
    </row>
    <row r="516" spans="2:10" s="244" customFormat="1" ht="12">
      <c r="B516" s="781" t="s">
        <v>237</v>
      </c>
      <c r="C516" s="782"/>
      <c r="D516" s="261"/>
      <c r="E516" s="262"/>
      <c r="F516" s="262"/>
      <c r="G516" s="263"/>
      <c r="H516" s="264"/>
      <c r="I516" s="265">
        <f>H496</f>
        <v>0</v>
      </c>
      <c r="J516" s="250"/>
    </row>
    <row r="517" spans="2:10" s="245" customFormat="1" ht="10.199999999999999">
      <c r="B517" s="756"/>
      <c r="C517" s="757"/>
      <c r="D517" s="266"/>
      <c r="E517" s="267"/>
      <c r="F517" s="267"/>
      <c r="G517" s="268"/>
      <c r="H517" s="269">
        <f>ROUND(IF(MID(B517,1,5)="MİNHA",PRODUCT(D517:G517),0),3)</f>
        <v>0</v>
      </c>
      <c r="I517" s="270">
        <f>ROUND(IF(MID(B517,1,5)&lt;&gt;"MİNHA",PRODUCT(D517:G517),0),3)</f>
        <v>0</v>
      </c>
    </row>
    <row r="518" spans="2:10" s="245" customFormat="1" ht="10.199999999999999">
      <c r="B518" s="756"/>
      <c r="C518" s="757"/>
      <c r="D518" s="266"/>
      <c r="E518" s="267"/>
      <c r="F518" s="267"/>
      <c r="G518" s="268"/>
      <c r="H518" s="269">
        <f t="shared" ref="H518:H566" si="21">ROUND(IF(MID(B518,1,5)="MİNHA",PRODUCT(D518:G518),0),3)</f>
        <v>0</v>
      </c>
      <c r="I518" s="270">
        <f t="shared" ref="I518:I566" si="22">ROUND(IF(MID(B518,1,5)&lt;&gt;"MİNHA",PRODUCT(D518:G518),0),3)</f>
        <v>0</v>
      </c>
    </row>
    <row r="519" spans="2:10" s="245" customFormat="1" ht="10.199999999999999">
      <c r="B519" s="756"/>
      <c r="C519" s="757"/>
      <c r="D519" s="266"/>
      <c r="E519" s="267"/>
      <c r="F519" s="267"/>
      <c r="G519" s="268"/>
      <c r="H519" s="269">
        <f t="shared" si="21"/>
        <v>0</v>
      </c>
      <c r="I519" s="270">
        <f t="shared" si="22"/>
        <v>0</v>
      </c>
    </row>
    <row r="520" spans="2:10" s="245" customFormat="1" ht="10.199999999999999">
      <c r="B520" s="756"/>
      <c r="C520" s="757"/>
      <c r="D520" s="266"/>
      <c r="E520" s="267"/>
      <c r="F520" s="267"/>
      <c r="G520" s="268"/>
      <c r="H520" s="269">
        <f t="shared" si="21"/>
        <v>0</v>
      </c>
      <c r="I520" s="270">
        <f t="shared" si="22"/>
        <v>0</v>
      </c>
    </row>
    <row r="521" spans="2:10" s="245" customFormat="1" ht="10.199999999999999">
      <c r="B521" s="756"/>
      <c r="C521" s="757"/>
      <c r="D521" s="266"/>
      <c r="E521" s="267"/>
      <c r="F521" s="267"/>
      <c r="G521" s="268"/>
      <c r="H521" s="269">
        <f t="shared" si="21"/>
        <v>0</v>
      </c>
      <c r="I521" s="270">
        <f t="shared" si="22"/>
        <v>0</v>
      </c>
    </row>
    <row r="522" spans="2:10" s="245" customFormat="1" ht="10.199999999999999">
      <c r="B522" s="756"/>
      <c r="C522" s="757"/>
      <c r="D522" s="266"/>
      <c r="E522" s="267"/>
      <c r="F522" s="267"/>
      <c r="G522" s="268"/>
      <c r="H522" s="269">
        <f t="shared" si="21"/>
        <v>0</v>
      </c>
      <c r="I522" s="270">
        <f t="shared" si="22"/>
        <v>0</v>
      </c>
    </row>
    <row r="523" spans="2:10" s="245" customFormat="1" ht="10.199999999999999">
      <c r="B523" s="756"/>
      <c r="C523" s="757"/>
      <c r="D523" s="266"/>
      <c r="E523" s="267"/>
      <c r="F523" s="267"/>
      <c r="G523" s="268"/>
      <c r="H523" s="269">
        <f t="shared" si="21"/>
        <v>0</v>
      </c>
      <c r="I523" s="270">
        <f t="shared" si="22"/>
        <v>0</v>
      </c>
    </row>
    <row r="524" spans="2:10" s="245" customFormat="1" ht="10.199999999999999">
      <c r="B524" s="756"/>
      <c r="C524" s="757"/>
      <c r="D524" s="266"/>
      <c r="E524" s="267"/>
      <c r="F524" s="267"/>
      <c r="G524" s="268"/>
      <c r="H524" s="269">
        <f t="shared" si="21"/>
        <v>0</v>
      </c>
      <c r="I524" s="270">
        <f t="shared" si="22"/>
        <v>0</v>
      </c>
    </row>
    <row r="525" spans="2:10" s="245" customFormat="1" ht="10.199999999999999">
      <c r="B525" s="756"/>
      <c r="C525" s="757"/>
      <c r="D525" s="266"/>
      <c r="E525" s="267"/>
      <c r="F525" s="267"/>
      <c r="G525" s="268"/>
      <c r="H525" s="269">
        <f t="shared" si="21"/>
        <v>0</v>
      </c>
      <c r="I525" s="270">
        <f t="shared" si="22"/>
        <v>0</v>
      </c>
    </row>
    <row r="526" spans="2:10" s="245" customFormat="1" ht="10.199999999999999">
      <c r="B526" s="756"/>
      <c r="C526" s="757"/>
      <c r="D526" s="266"/>
      <c r="E526" s="267"/>
      <c r="F526" s="267"/>
      <c r="G526" s="268"/>
      <c r="H526" s="269">
        <f t="shared" si="21"/>
        <v>0</v>
      </c>
      <c r="I526" s="270">
        <f t="shared" si="22"/>
        <v>0</v>
      </c>
    </row>
    <row r="527" spans="2:10" s="245" customFormat="1" ht="10.199999999999999">
      <c r="B527" s="756"/>
      <c r="C527" s="757"/>
      <c r="D527" s="266"/>
      <c r="E527" s="267"/>
      <c r="F527" s="267"/>
      <c r="G527" s="268"/>
      <c r="H527" s="269">
        <f t="shared" si="21"/>
        <v>0</v>
      </c>
      <c r="I527" s="270">
        <f t="shared" si="22"/>
        <v>0</v>
      </c>
    </row>
    <row r="528" spans="2:10" s="245" customFormat="1" ht="10.199999999999999">
      <c r="B528" s="756"/>
      <c r="C528" s="757"/>
      <c r="D528" s="266"/>
      <c r="E528" s="267"/>
      <c r="F528" s="267"/>
      <c r="G528" s="268"/>
      <c r="H528" s="269">
        <f t="shared" si="21"/>
        <v>0</v>
      </c>
      <c r="I528" s="270">
        <f t="shared" si="22"/>
        <v>0</v>
      </c>
    </row>
    <row r="529" spans="2:9" s="245" customFormat="1" ht="10.199999999999999">
      <c r="B529" s="756"/>
      <c r="C529" s="757"/>
      <c r="D529" s="266"/>
      <c r="E529" s="267"/>
      <c r="F529" s="267"/>
      <c r="G529" s="268"/>
      <c r="H529" s="269">
        <f t="shared" si="21"/>
        <v>0</v>
      </c>
      <c r="I529" s="270">
        <f t="shared" si="22"/>
        <v>0</v>
      </c>
    </row>
    <row r="530" spans="2:9" s="245" customFormat="1" ht="10.199999999999999">
      <c r="B530" s="756"/>
      <c r="C530" s="757"/>
      <c r="D530" s="266"/>
      <c r="E530" s="267"/>
      <c r="F530" s="267"/>
      <c r="G530" s="268"/>
      <c r="H530" s="269">
        <f t="shared" si="21"/>
        <v>0</v>
      </c>
      <c r="I530" s="270">
        <f t="shared" si="22"/>
        <v>0</v>
      </c>
    </row>
    <row r="531" spans="2:9" s="245" customFormat="1" ht="10.199999999999999">
      <c r="B531" s="756"/>
      <c r="C531" s="757"/>
      <c r="D531" s="266"/>
      <c r="E531" s="267"/>
      <c r="F531" s="267"/>
      <c r="G531" s="268"/>
      <c r="H531" s="269">
        <f t="shared" si="21"/>
        <v>0</v>
      </c>
      <c r="I531" s="270">
        <f t="shared" si="22"/>
        <v>0</v>
      </c>
    </row>
    <row r="532" spans="2:9" s="245" customFormat="1" ht="10.199999999999999">
      <c r="B532" s="756"/>
      <c r="C532" s="757"/>
      <c r="D532" s="266"/>
      <c r="E532" s="267"/>
      <c r="F532" s="267"/>
      <c r="G532" s="268"/>
      <c r="H532" s="269">
        <f t="shared" si="21"/>
        <v>0</v>
      </c>
      <c r="I532" s="270">
        <f t="shared" si="22"/>
        <v>0</v>
      </c>
    </row>
    <row r="533" spans="2:9" s="245" customFormat="1" ht="10.199999999999999">
      <c r="B533" s="756"/>
      <c r="C533" s="757"/>
      <c r="D533" s="266"/>
      <c r="E533" s="267"/>
      <c r="F533" s="267"/>
      <c r="G533" s="268"/>
      <c r="H533" s="269">
        <f t="shared" si="21"/>
        <v>0</v>
      </c>
      <c r="I533" s="270">
        <f t="shared" si="22"/>
        <v>0</v>
      </c>
    </row>
    <row r="534" spans="2:9" s="245" customFormat="1" ht="10.199999999999999">
      <c r="B534" s="756"/>
      <c r="C534" s="757"/>
      <c r="D534" s="266"/>
      <c r="E534" s="267"/>
      <c r="F534" s="267"/>
      <c r="G534" s="268"/>
      <c r="H534" s="269">
        <f t="shared" si="21"/>
        <v>0</v>
      </c>
      <c r="I534" s="270">
        <f t="shared" si="22"/>
        <v>0</v>
      </c>
    </row>
    <row r="535" spans="2:9" s="245" customFormat="1" ht="10.199999999999999">
      <c r="B535" s="756"/>
      <c r="C535" s="757"/>
      <c r="D535" s="266"/>
      <c r="E535" s="267"/>
      <c r="F535" s="267"/>
      <c r="G535" s="268"/>
      <c r="H535" s="269">
        <f t="shared" si="21"/>
        <v>0</v>
      </c>
      <c r="I535" s="270">
        <f t="shared" si="22"/>
        <v>0</v>
      </c>
    </row>
    <row r="536" spans="2:9" s="245" customFormat="1" ht="10.199999999999999">
      <c r="B536" s="756"/>
      <c r="C536" s="757"/>
      <c r="D536" s="266"/>
      <c r="E536" s="267"/>
      <c r="F536" s="267"/>
      <c r="G536" s="268"/>
      <c r="H536" s="269">
        <f t="shared" si="21"/>
        <v>0</v>
      </c>
      <c r="I536" s="270">
        <f t="shared" si="22"/>
        <v>0</v>
      </c>
    </row>
    <row r="537" spans="2:9" s="245" customFormat="1" ht="10.199999999999999">
      <c r="B537" s="756"/>
      <c r="C537" s="757"/>
      <c r="D537" s="266"/>
      <c r="E537" s="267"/>
      <c r="F537" s="267"/>
      <c r="G537" s="268"/>
      <c r="H537" s="269">
        <f t="shared" si="21"/>
        <v>0</v>
      </c>
      <c r="I537" s="270">
        <f t="shared" si="22"/>
        <v>0</v>
      </c>
    </row>
    <row r="538" spans="2:9" s="245" customFormat="1" ht="10.199999999999999">
      <c r="B538" s="756"/>
      <c r="C538" s="757"/>
      <c r="D538" s="266"/>
      <c r="E538" s="267"/>
      <c r="F538" s="267"/>
      <c r="G538" s="268"/>
      <c r="H538" s="269">
        <f t="shared" si="21"/>
        <v>0</v>
      </c>
      <c r="I538" s="270">
        <f t="shared" si="22"/>
        <v>0</v>
      </c>
    </row>
    <row r="539" spans="2:9" s="245" customFormat="1" ht="10.199999999999999">
      <c r="B539" s="756"/>
      <c r="C539" s="757"/>
      <c r="D539" s="266"/>
      <c r="E539" s="267"/>
      <c r="F539" s="267"/>
      <c r="G539" s="268"/>
      <c r="H539" s="269">
        <f t="shared" si="21"/>
        <v>0</v>
      </c>
      <c r="I539" s="270">
        <f t="shared" si="22"/>
        <v>0</v>
      </c>
    </row>
    <row r="540" spans="2:9" s="245" customFormat="1" ht="10.199999999999999">
      <c r="B540" s="756"/>
      <c r="C540" s="757"/>
      <c r="D540" s="266"/>
      <c r="E540" s="267"/>
      <c r="F540" s="267"/>
      <c r="G540" s="268"/>
      <c r="H540" s="269">
        <f t="shared" si="21"/>
        <v>0</v>
      </c>
      <c r="I540" s="270">
        <f t="shared" si="22"/>
        <v>0</v>
      </c>
    </row>
    <row r="541" spans="2:9" s="245" customFormat="1" ht="10.199999999999999">
      <c r="B541" s="756"/>
      <c r="C541" s="757"/>
      <c r="D541" s="266"/>
      <c r="E541" s="267"/>
      <c r="F541" s="267"/>
      <c r="G541" s="268"/>
      <c r="H541" s="269">
        <f t="shared" si="21"/>
        <v>0</v>
      </c>
      <c r="I541" s="270">
        <f t="shared" si="22"/>
        <v>0</v>
      </c>
    </row>
    <row r="542" spans="2:9" s="245" customFormat="1" ht="10.199999999999999">
      <c r="B542" s="756"/>
      <c r="C542" s="757"/>
      <c r="D542" s="266"/>
      <c r="E542" s="267"/>
      <c r="F542" s="267"/>
      <c r="G542" s="268"/>
      <c r="H542" s="269">
        <f t="shared" si="21"/>
        <v>0</v>
      </c>
      <c r="I542" s="270">
        <f t="shared" si="22"/>
        <v>0</v>
      </c>
    </row>
    <row r="543" spans="2:9" s="245" customFormat="1" ht="10.199999999999999">
      <c r="B543" s="756"/>
      <c r="C543" s="757"/>
      <c r="D543" s="266"/>
      <c r="E543" s="267"/>
      <c r="F543" s="267"/>
      <c r="G543" s="268"/>
      <c r="H543" s="269">
        <f t="shared" si="21"/>
        <v>0</v>
      </c>
      <c r="I543" s="270">
        <f t="shared" si="22"/>
        <v>0</v>
      </c>
    </row>
    <row r="544" spans="2:9" s="245" customFormat="1" ht="10.199999999999999">
      <c r="B544" s="756"/>
      <c r="C544" s="757"/>
      <c r="D544" s="266"/>
      <c r="E544" s="267"/>
      <c r="F544" s="267"/>
      <c r="G544" s="268"/>
      <c r="H544" s="269">
        <f t="shared" si="21"/>
        <v>0</v>
      </c>
      <c r="I544" s="270">
        <f t="shared" si="22"/>
        <v>0</v>
      </c>
    </row>
    <row r="545" spans="2:9" s="245" customFormat="1" ht="10.199999999999999">
      <c r="B545" s="756"/>
      <c r="C545" s="757"/>
      <c r="D545" s="266"/>
      <c r="E545" s="267"/>
      <c r="F545" s="267"/>
      <c r="G545" s="268"/>
      <c r="H545" s="269">
        <f t="shared" si="21"/>
        <v>0</v>
      </c>
      <c r="I545" s="270">
        <f t="shared" si="22"/>
        <v>0</v>
      </c>
    </row>
    <row r="546" spans="2:9" s="245" customFormat="1" ht="10.199999999999999">
      <c r="B546" s="756"/>
      <c r="C546" s="757"/>
      <c r="D546" s="266"/>
      <c r="E546" s="267"/>
      <c r="F546" s="267"/>
      <c r="G546" s="268"/>
      <c r="H546" s="269">
        <f t="shared" si="21"/>
        <v>0</v>
      </c>
      <c r="I546" s="270">
        <f t="shared" si="22"/>
        <v>0</v>
      </c>
    </row>
    <row r="547" spans="2:9" s="245" customFormat="1" ht="10.199999999999999">
      <c r="B547" s="756"/>
      <c r="C547" s="757"/>
      <c r="D547" s="266"/>
      <c r="E547" s="267"/>
      <c r="F547" s="267"/>
      <c r="G547" s="268"/>
      <c r="H547" s="269">
        <f t="shared" si="21"/>
        <v>0</v>
      </c>
      <c r="I547" s="270">
        <f t="shared" si="22"/>
        <v>0</v>
      </c>
    </row>
    <row r="548" spans="2:9" s="245" customFormat="1" ht="10.199999999999999">
      <c r="B548" s="756"/>
      <c r="C548" s="757"/>
      <c r="D548" s="266"/>
      <c r="E548" s="267"/>
      <c r="F548" s="267"/>
      <c r="G548" s="268"/>
      <c r="H548" s="269">
        <f t="shared" si="21"/>
        <v>0</v>
      </c>
      <c r="I548" s="270">
        <f t="shared" si="22"/>
        <v>0</v>
      </c>
    </row>
    <row r="549" spans="2:9" s="245" customFormat="1" ht="10.199999999999999">
      <c r="B549" s="756"/>
      <c r="C549" s="757"/>
      <c r="D549" s="266"/>
      <c r="E549" s="267"/>
      <c r="F549" s="267"/>
      <c r="G549" s="268"/>
      <c r="H549" s="269">
        <f t="shared" si="21"/>
        <v>0</v>
      </c>
      <c r="I549" s="270">
        <f t="shared" si="22"/>
        <v>0</v>
      </c>
    </row>
    <row r="550" spans="2:9" s="245" customFormat="1" ht="10.199999999999999">
      <c r="B550" s="756"/>
      <c r="C550" s="757"/>
      <c r="D550" s="266"/>
      <c r="E550" s="267"/>
      <c r="F550" s="267"/>
      <c r="G550" s="268"/>
      <c r="H550" s="269">
        <f t="shared" si="21"/>
        <v>0</v>
      </c>
      <c r="I550" s="270">
        <f t="shared" si="22"/>
        <v>0</v>
      </c>
    </row>
    <row r="551" spans="2:9" s="245" customFormat="1" ht="10.199999999999999">
      <c r="B551" s="756"/>
      <c r="C551" s="757"/>
      <c r="D551" s="266"/>
      <c r="E551" s="267"/>
      <c r="F551" s="267"/>
      <c r="G551" s="268"/>
      <c r="H551" s="269">
        <f t="shared" si="21"/>
        <v>0</v>
      </c>
      <c r="I551" s="270">
        <f t="shared" si="22"/>
        <v>0</v>
      </c>
    </row>
    <row r="552" spans="2:9" s="245" customFormat="1" ht="10.199999999999999">
      <c r="B552" s="756"/>
      <c r="C552" s="757"/>
      <c r="D552" s="266"/>
      <c r="E552" s="267"/>
      <c r="F552" s="267"/>
      <c r="G552" s="268"/>
      <c r="H552" s="269">
        <f t="shared" si="21"/>
        <v>0</v>
      </c>
      <c r="I552" s="270">
        <f t="shared" si="22"/>
        <v>0</v>
      </c>
    </row>
    <row r="553" spans="2:9" s="245" customFormat="1" ht="10.199999999999999">
      <c r="B553" s="756"/>
      <c r="C553" s="757"/>
      <c r="D553" s="266"/>
      <c r="E553" s="267"/>
      <c r="F553" s="267"/>
      <c r="G553" s="268"/>
      <c r="H553" s="269">
        <f t="shared" si="21"/>
        <v>0</v>
      </c>
      <c r="I553" s="270">
        <f t="shared" si="22"/>
        <v>0</v>
      </c>
    </row>
    <row r="554" spans="2:9" s="245" customFormat="1" ht="10.199999999999999">
      <c r="B554" s="756"/>
      <c r="C554" s="757"/>
      <c r="D554" s="266"/>
      <c r="E554" s="267"/>
      <c r="F554" s="267"/>
      <c r="G554" s="268"/>
      <c r="H554" s="269">
        <f t="shared" si="21"/>
        <v>0</v>
      </c>
      <c r="I554" s="270">
        <f t="shared" si="22"/>
        <v>0</v>
      </c>
    </row>
    <row r="555" spans="2:9" s="245" customFormat="1" ht="10.199999999999999">
      <c r="B555" s="756"/>
      <c r="C555" s="757"/>
      <c r="D555" s="266"/>
      <c r="E555" s="267"/>
      <c r="F555" s="267"/>
      <c r="G555" s="268"/>
      <c r="H555" s="269">
        <f t="shared" si="21"/>
        <v>0</v>
      </c>
      <c r="I555" s="270">
        <f t="shared" si="22"/>
        <v>0</v>
      </c>
    </row>
    <row r="556" spans="2:9" s="245" customFormat="1" ht="10.199999999999999">
      <c r="B556" s="756"/>
      <c r="C556" s="757"/>
      <c r="D556" s="266"/>
      <c r="E556" s="267"/>
      <c r="F556" s="267"/>
      <c r="G556" s="268"/>
      <c r="H556" s="269">
        <f t="shared" si="21"/>
        <v>0</v>
      </c>
      <c r="I556" s="270">
        <f t="shared" si="22"/>
        <v>0</v>
      </c>
    </row>
    <row r="557" spans="2:9" s="245" customFormat="1" ht="10.199999999999999">
      <c r="B557" s="756"/>
      <c r="C557" s="757"/>
      <c r="D557" s="266"/>
      <c r="E557" s="267"/>
      <c r="F557" s="267"/>
      <c r="G557" s="268"/>
      <c r="H557" s="269">
        <f t="shared" si="21"/>
        <v>0</v>
      </c>
      <c r="I557" s="270">
        <f t="shared" si="22"/>
        <v>0</v>
      </c>
    </row>
    <row r="558" spans="2:9" s="245" customFormat="1" ht="10.199999999999999">
      <c r="B558" s="756"/>
      <c r="C558" s="757"/>
      <c r="D558" s="266"/>
      <c r="E558" s="267"/>
      <c r="F558" s="267"/>
      <c r="G558" s="268"/>
      <c r="H558" s="269">
        <f t="shared" si="21"/>
        <v>0</v>
      </c>
      <c r="I558" s="270">
        <f t="shared" si="22"/>
        <v>0</v>
      </c>
    </row>
    <row r="559" spans="2:9" s="245" customFormat="1" ht="10.199999999999999">
      <c r="B559" s="756"/>
      <c r="C559" s="757"/>
      <c r="D559" s="266"/>
      <c r="E559" s="267"/>
      <c r="F559" s="267"/>
      <c r="G559" s="268"/>
      <c r="H559" s="269">
        <f t="shared" si="21"/>
        <v>0</v>
      </c>
      <c r="I559" s="270">
        <f t="shared" si="22"/>
        <v>0</v>
      </c>
    </row>
    <row r="560" spans="2:9" s="245" customFormat="1" ht="10.199999999999999">
      <c r="B560" s="756"/>
      <c r="C560" s="757"/>
      <c r="D560" s="266"/>
      <c r="E560" s="267"/>
      <c r="F560" s="267"/>
      <c r="G560" s="268"/>
      <c r="H560" s="269">
        <f t="shared" si="21"/>
        <v>0</v>
      </c>
      <c r="I560" s="270">
        <f t="shared" si="22"/>
        <v>0</v>
      </c>
    </row>
    <row r="561" spans="2:9" s="245" customFormat="1" ht="10.199999999999999">
      <c r="B561" s="756"/>
      <c r="C561" s="757"/>
      <c r="D561" s="266"/>
      <c r="E561" s="267"/>
      <c r="F561" s="267"/>
      <c r="G561" s="268"/>
      <c r="H561" s="269">
        <f t="shared" si="21"/>
        <v>0</v>
      </c>
      <c r="I561" s="270">
        <f t="shared" si="22"/>
        <v>0</v>
      </c>
    </row>
    <row r="562" spans="2:9" s="245" customFormat="1" ht="10.199999999999999">
      <c r="B562" s="756"/>
      <c r="C562" s="757"/>
      <c r="D562" s="266"/>
      <c r="E562" s="267"/>
      <c r="F562" s="267"/>
      <c r="G562" s="268"/>
      <c r="H562" s="269">
        <f t="shared" si="21"/>
        <v>0</v>
      </c>
      <c r="I562" s="270">
        <f t="shared" si="22"/>
        <v>0</v>
      </c>
    </row>
    <row r="563" spans="2:9" s="245" customFormat="1" ht="10.199999999999999">
      <c r="B563" s="756"/>
      <c r="C563" s="757"/>
      <c r="D563" s="266"/>
      <c r="E563" s="267"/>
      <c r="F563" s="267"/>
      <c r="G563" s="268"/>
      <c r="H563" s="269">
        <f t="shared" si="21"/>
        <v>0</v>
      </c>
      <c r="I563" s="270">
        <f t="shared" si="22"/>
        <v>0</v>
      </c>
    </row>
    <row r="564" spans="2:9" s="245" customFormat="1" ht="10.199999999999999">
      <c r="B564" s="756"/>
      <c r="C564" s="757"/>
      <c r="D564" s="266"/>
      <c r="E564" s="267"/>
      <c r="F564" s="267"/>
      <c r="G564" s="268"/>
      <c r="H564" s="269">
        <f t="shared" si="21"/>
        <v>0</v>
      </c>
      <c r="I564" s="270">
        <f t="shared" si="22"/>
        <v>0</v>
      </c>
    </row>
    <row r="565" spans="2:9" s="245" customFormat="1" ht="10.199999999999999">
      <c r="B565" s="756"/>
      <c r="C565" s="757"/>
      <c r="D565" s="266"/>
      <c r="E565" s="267"/>
      <c r="F565" s="267"/>
      <c r="G565" s="268"/>
      <c r="H565" s="269">
        <f t="shared" si="21"/>
        <v>0</v>
      </c>
      <c r="I565" s="270">
        <f t="shared" si="22"/>
        <v>0</v>
      </c>
    </row>
    <row r="566" spans="2:9" s="245" customFormat="1" ht="10.199999999999999">
      <c r="B566" s="758"/>
      <c r="C566" s="759"/>
      <c r="D566" s="271"/>
      <c r="E566" s="272"/>
      <c r="F566" s="272"/>
      <c r="G566" s="273"/>
      <c r="H566" s="274">
        <f t="shared" si="21"/>
        <v>0</v>
      </c>
      <c r="I566" s="275">
        <f t="shared" si="22"/>
        <v>0</v>
      </c>
    </row>
    <row r="567" spans="2:9" s="244" customFormat="1" ht="12">
      <c r="B567" s="762" t="s">
        <v>233</v>
      </c>
      <c r="C567" s="763"/>
      <c r="D567" s="763"/>
      <c r="E567" s="763"/>
      <c r="F567" s="763"/>
      <c r="G567" s="764"/>
      <c r="H567" s="276">
        <f>ROUND(SUM(H517:H566),3)</f>
        <v>0</v>
      </c>
      <c r="I567" s="277">
        <f>ROUND(SUM(I517:I566),3)</f>
        <v>0</v>
      </c>
    </row>
    <row r="568" spans="2:9" s="244" customFormat="1" ht="12.6" thickBot="1">
      <c r="B568" s="765" t="s">
        <v>234</v>
      </c>
      <c r="C568" s="766"/>
      <c r="D568" s="766"/>
      <c r="E568" s="766"/>
      <c r="F568" s="766"/>
      <c r="G568" s="767"/>
      <c r="H568" s="768">
        <f>ROUND(I567-H567+I516,3)</f>
        <v>0</v>
      </c>
      <c r="I568" s="769"/>
    </row>
    <row r="569" spans="2:9" s="245" customFormat="1" ht="10.8" thickTop="1">
      <c r="B569" s="770" t="s">
        <v>5</v>
      </c>
      <c r="C569" s="771"/>
      <c r="D569" s="774" t="s">
        <v>6</v>
      </c>
      <c r="E569" s="775"/>
      <c r="F569" s="775"/>
      <c r="G569" s="775"/>
      <c r="H569" s="775"/>
      <c r="I569" s="776"/>
    </row>
    <row r="570" spans="2:9" s="245" customFormat="1" ht="10.199999999999999">
      <c r="B570" s="772"/>
      <c r="C570" s="773"/>
      <c r="D570" s="777" t="s">
        <v>235</v>
      </c>
      <c r="E570" s="778"/>
      <c r="F570" s="778"/>
      <c r="G570" s="778"/>
      <c r="H570" s="779" t="s">
        <v>236</v>
      </c>
      <c r="I570" s="780"/>
    </row>
    <row r="571" spans="2:9" s="245" customFormat="1" ht="10.199999999999999">
      <c r="B571" s="798" t="str">
        <f>B499</f>
        <v>YENİ YAPI</v>
      </c>
      <c r="C571" s="799"/>
      <c r="D571" s="802" t="str">
        <f>D499</f>
        <v>Emrah Kulaklı</v>
      </c>
      <c r="E571" s="803"/>
      <c r="F571" s="803"/>
      <c r="G571" s="803"/>
      <c r="H571" s="802" t="str">
        <f>H499</f>
        <v>Emrullah Yavaş</v>
      </c>
      <c r="I571" s="804"/>
    </row>
    <row r="572" spans="2:9" s="245" customFormat="1" ht="10.199999999999999">
      <c r="B572" s="800"/>
      <c r="C572" s="801"/>
      <c r="D572" s="802" t="str">
        <f>D500</f>
        <v>İnşaat Mühendisi</v>
      </c>
      <c r="E572" s="803"/>
      <c r="F572" s="803"/>
      <c r="G572" s="803"/>
      <c r="H572" s="802" t="str">
        <f>H500</f>
        <v>İnşaat Mühendisi</v>
      </c>
      <c r="I572" s="804"/>
    </row>
    <row r="573" spans="2:9" s="245" customFormat="1" ht="10.199999999999999">
      <c r="B573" s="800"/>
      <c r="C573" s="801"/>
      <c r="D573" s="259"/>
      <c r="H573" s="259"/>
      <c r="I573" s="254"/>
    </row>
    <row r="574" spans="2:9" s="245" customFormat="1" ht="10.199999999999999">
      <c r="B574" s="253"/>
      <c r="D574" s="259"/>
      <c r="H574" s="259"/>
      <c r="I574" s="254"/>
    </row>
    <row r="575" spans="2:9" s="245" customFormat="1" ht="10.8" thickBot="1">
      <c r="B575" s="255"/>
      <c r="C575" s="256"/>
      <c r="D575" s="260"/>
      <c r="E575" s="256"/>
      <c r="F575" s="256"/>
      <c r="G575" s="256"/>
      <c r="H575" s="260"/>
      <c r="I575" s="257"/>
    </row>
    <row r="576" spans="2:9" s="245" customFormat="1" ht="6" customHeight="1" thickTop="1"/>
    <row r="577" spans="2:10" ht="3.75" customHeight="1"/>
    <row r="578" spans="2:10" ht="9.75" customHeight="1" thickBot="1">
      <c r="B578" s="246"/>
      <c r="C578" s="246"/>
      <c r="D578" s="245"/>
      <c r="H578" s="247" t="s">
        <v>232</v>
      </c>
      <c r="I578" s="248">
        <f>I506+1</f>
        <v>8</v>
      </c>
    </row>
    <row r="579" spans="2:10" s="244" customFormat="1" ht="12" customHeight="1" thickTop="1">
      <c r="B579" s="278" t="s">
        <v>6</v>
      </c>
      <c r="C579" s="760" t="str">
        <f>C507</f>
        <v>:FARSYAPI</v>
      </c>
      <c r="D579" s="760"/>
      <c r="E579" s="760"/>
      <c r="F579" s="760"/>
      <c r="G579" s="760"/>
      <c r="H579" s="760"/>
      <c r="I579" s="761"/>
    </row>
    <row r="580" spans="2:10" s="244" customFormat="1" ht="12">
      <c r="B580" s="279" t="s">
        <v>5</v>
      </c>
      <c r="C580" s="783" t="str">
        <f t="shared" ref="C580:C583" si="23">C508</f>
        <v>:YENİ YAPI</v>
      </c>
      <c r="D580" s="783"/>
      <c r="E580" s="783"/>
      <c r="F580" s="783"/>
      <c r="G580" s="783"/>
      <c r="H580" s="783"/>
      <c r="I580" s="784"/>
    </row>
    <row r="581" spans="2:10" s="244" customFormat="1" ht="12" customHeight="1">
      <c r="B581" s="279" t="s">
        <v>230</v>
      </c>
      <c r="C581" s="785" t="str">
        <f t="shared" si="23"/>
        <v xml:space="preserve">:PANDROS </v>
      </c>
      <c r="D581" s="785"/>
      <c r="E581" s="785"/>
      <c r="F581" s="785"/>
      <c r="G581" s="785"/>
      <c r="H581" s="785"/>
      <c r="I581" s="786"/>
    </row>
    <row r="582" spans="2:10" s="244" customFormat="1" ht="12" customHeight="1">
      <c r="B582" s="279" t="s">
        <v>231</v>
      </c>
      <c r="C582" s="783" t="str">
        <f t="shared" si="23"/>
        <v>:İNCE İŞLER</v>
      </c>
      <c r="D582" s="783"/>
      <c r="E582" s="783"/>
      <c r="F582" s="783"/>
      <c r="G582" s="783"/>
      <c r="H582" s="783"/>
      <c r="I582" s="784"/>
    </row>
    <row r="583" spans="2:10" s="244" customFormat="1" ht="33" customHeight="1">
      <c r="B583" s="280" t="s">
        <v>228</v>
      </c>
      <c r="C583" s="787" t="str">
        <f t="shared" si="23"/>
        <v>:Diğer Kesintiler</v>
      </c>
      <c r="D583" s="787"/>
      <c r="E583" s="787"/>
      <c r="F583" s="787"/>
      <c r="G583" s="787"/>
      <c r="H583" s="787"/>
      <c r="I583" s="788"/>
    </row>
    <row r="584" spans="2:10" s="244" customFormat="1" ht="12.6" thickBot="1">
      <c r="B584" s="281" t="s">
        <v>9</v>
      </c>
      <c r="C584" s="282" t="str">
        <f>C512</f>
        <v>:KES.06</v>
      </c>
      <c r="D584" s="283" t="s">
        <v>1</v>
      </c>
      <c r="E584" s="283" t="str">
        <f>E512</f>
        <v>:pkt</v>
      </c>
      <c r="F584" s="283"/>
      <c r="G584" s="283"/>
      <c r="H584" s="283" t="s">
        <v>198</v>
      </c>
      <c r="I584" s="284" t="str">
        <f>I512</f>
        <v>:1TL</v>
      </c>
    </row>
    <row r="585" spans="2:10" s="249" customFormat="1" ht="24" customHeight="1" thickTop="1" thickBot="1">
      <c r="B585" s="789" t="s">
        <v>229</v>
      </c>
      <c r="C585" s="790"/>
      <c r="D585" s="790"/>
      <c r="E585" s="790"/>
      <c r="F585" s="790"/>
      <c r="G585" s="790"/>
      <c r="H585" s="790"/>
      <c r="I585" s="791"/>
    </row>
    <row r="586" spans="2:10" s="244" customFormat="1" ht="12.6" thickTop="1">
      <c r="B586" s="792" t="s">
        <v>223</v>
      </c>
      <c r="C586" s="793"/>
      <c r="D586" s="793" t="s">
        <v>145</v>
      </c>
      <c r="E586" s="793"/>
      <c r="F586" s="793"/>
      <c r="G586" s="793"/>
      <c r="H586" s="796" t="s">
        <v>3</v>
      </c>
      <c r="I586" s="797"/>
    </row>
    <row r="587" spans="2:10" s="244" customFormat="1" ht="12">
      <c r="B587" s="794"/>
      <c r="C587" s="795"/>
      <c r="D587" s="251" t="s">
        <v>147</v>
      </c>
      <c r="E587" s="251" t="s">
        <v>224</v>
      </c>
      <c r="F587" s="251" t="s">
        <v>225</v>
      </c>
      <c r="G587" s="251" t="s">
        <v>148</v>
      </c>
      <c r="H587" s="258" t="s">
        <v>226</v>
      </c>
      <c r="I587" s="252" t="s">
        <v>227</v>
      </c>
      <c r="J587" s="250"/>
    </row>
    <row r="588" spans="2:10" s="244" customFormat="1" ht="12">
      <c r="B588" s="781" t="s">
        <v>237</v>
      </c>
      <c r="C588" s="782"/>
      <c r="D588" s="261"/>
      <c r="E588" s="262"/>
      <c r="F588" s="262"/>
      <c r="G588" s="263"/>
      <c r="H588" s="264"/>
      <c r="I588" s="265">
        <f>H568</f>
        <v>0</v>
      </c>
      <c r="J588" s="250"/>
    </row>
    <row r="589" spans="2:10" s="245" customFormat="1" ht="10.199999999999999">
      <c r="B589" s="756"/>
      <c r="C589" s="757"/>
      <c r="D589" s="266"/>
      <c r="E589" s="267"/>
      <c r="F589" s="267"/>
      <c r="G589" s="268"/>
      <c r="H589" s="269">
        <f>ROUND(IF(MID(B589,1,5)="MİNHA",PRODUCT(D589:G589),0),3)</f>
        <v>0</v>
      </c>
      <c r="I589" s="270">
        <f>ROUND(IF(MID(B589,1,5)&lt;&gt;"MİNHA",PRODUCT(D589:G589),0),3)</f>
        <v>0</v>
      </c>
    </row>
    <row r="590" spans="2:10" s="245" customFormat="1" ht="10.199999999999999">
      <c r="B590" s="756"/>
      <c r="C590" s="757"/>
      <c r="D590" s="266"/>
      <c r="E590" s="267"/>
      <c r="F590" s="267"/>
      <c r="G590" s="268"/>
      <c r="H590" s="269">
        <f t="shared" ref="H590:H638" si="24">ROUND(IF(MID(B590,1,5)="MİNHA",PRODUCT(D590:G590),0),3)</f>
        <v>0</v>
      </c>
      <c r="I590" s="270">
        <f t="shared" ref="I590:I638" si="25">ROUND(IF(MID(B590,1,5)&lt;&gt;"MİNHA",PRODUCT(D590:G590),0),3)</f>
        <v>0</v>
      </c>
    </row>
    <row r="591" spans="2:10" s="245" customFormat="1" ht="10.199999999999999">
      <c r="B591" s="756"/>
      <c r="C591" s="757"/>
      <c r="D591" s="266"/>
      <c r="E591" s="267"/>
      <c r="F591" s="267"/>
      <c r="G591" s="268"/>
      <c r="H591" s="269">
        <f t="shared" si="24"/>
        <v>0</v>
      </c>
      <c r="I591" s="270">
        <f t="shared" si="25"/>
        <v>0</v>
      </c>
    </row>
    <row r="592" spans="2:10" s="245" customFormat="1" ht="10.199999999999999">
      <c r="B592" s="756"/>
      <c r="C592" s="757"/>
      <c r="D592" s="266"/>
      <c r="E592" s="267"/>
      <c r="F592" s="267"/>
      <c r="G592" s="268"/>
      <c r="H592" s="269">
        <f t="shared" si="24"/>
        <v>0</v>
      </c>
      <c r="I592" s="270">
        <f t="shared" si="25"/>
        <v>0</v>
      </c>
    </row>
    <row r="593" spans="2:9" s="245" customFormat="1" ht="10.199999999999999">
      <c r="B593" s="756"/>
      <c r="C593" s="757"/>
      <c r="D593" s="266"/>
      <c r="E593" s="267"/>
      <c r="F593" s="267"/>
      <c r="G593" s="268"/>
      <c r="H593" s="269">
        <f t="shared" si="24"/>
        <v>0</v>
      </c>
      <c r="I593" s="270">
        <f t="shared" si="25"/>
        <v>0</v>
      </c>
    </row>
    <row r="594" spans="2:9" s="245" customFormat="1" ht="10.199999999999999">
      <c r="B594" s="756"/>
      <c r="C594" s="757"/>
      <c r="D594" s="266"/>
      <c r="E594" s="267"/>
      <c r="F594" s="267"/>
      <c r="G594" s="268"/>
      <c r="H594" s="269">
        <f t="shared" si="24"/>
        <v>0</v>
      </c>
      <c r="I594" s="270">
        <f t="shared" si="25"/>
        <v>0</v>
      </c>
    </row>
    <row r="595" spans="2:9" s="245" customFormat="1" ht="10.199999999999999">
      <c r="B595" s="756"/>
      <c r="C595" s="757"/>
      <c r="D595" s="266"/>
      <c r="E595" s="267"/>
      <c r="F595" s="267"/>
      <c r="G595" s="268"/>
      <c r="H595" s="269">
        <f t="shared" si="24"/>
        <v>0</v>
      </c>
      <c r="I595" s="270">
        <f t="shared" si="25"/>
        <v>0</v>
      </c>
    </row>
    <row r="596" spans="2:9" s="245" customFormat="1" ht="10.199999999999999">
      <c r="B596" s="756"/>
      <c r="C596" s="757"/>
      <c r="D596" s="266"/>
      <c r="E596" s="267"/>
      <c r="F596" s="267"/>
      <c r="G596" s="268"/>
      <c r="H596" s="269">
        <f t="shared" si="24"/>
        <v>0</v>
      </c>
      <c r="I596" s="270">
        <f t="shared" si="25"/>
        <v>0</v>
      </c>
    </row>
    <row r="597" spans="2:9" s="245" customFormat="1" ht="10.199999999999999">
      <c r="B597" s="756"/>
      <c r="C597" s="757"/>
      <c r="D597" s="266"/>
      <c r="E597" s="267"/>
      <c r="F597" s="267"/>
      <c r="G597" s="268"/>
      <c r="H597" s="269">
        <f t="shared" si="24"/>
        <v>0</v>
      </c>
      <c r="I597" s="270">
        <f t="shared" si="25"/>
        <v>0</v>
      </c>
    </row>
    <row r="598" spans="2:9" s="245" customFormat="1" ht="10.199999999999999">
      <c r="B598" s="756"/>
      <c r="C598" s="757"/>
      <c r="D598" s="266"/>
      <c r="E598" s="267"/>
      <c r="F598" s="267"/>
      <c r="G598" s="268"/>
      <c r="H598" s="269">
        <f t="shared" si="24"/>
        <v>0</v>
      </c>
      <c r="I598" s="270">
        <f t="shared" si="25"/>
        <v>0</v>
      </c>
    </row>
    <row r="599" spans="2:9" s="245" customFormat="1" ht="10.199999999999999">
      <c r="B599" s="756"/>
      <c r="C599" s="757"/>
      <c r="D599" s="266"/>
      <c r="E599" s="267"/>
      <c r="F599" s="267"/>
      <c r="G599" s="268"/>
      <c r="H599" s="269">
        <f t="shared" si="24"/>
        <v>0</v>
      </c>
      <c r="I599" s="270">
        <f t="shared" si="25"/>
        <v>0</v>
      </c>
    </row>
    <row r="600" spans="2:9" s="245" customFormat="1" ht="10.199999999999999">
      <c r="B600" s="756"/>
      <c r="C600" s="757"/>
      <c r="D600" s="266"/>
      <c r="E600" s="267"/>
      <c r="F600" s="267"/>
      <c r="G600" s="268"/>
      <c r="H600" s="269">
        <f t="shared" si="24"/>
        <v>0</v>
      </c>
      <c r="I600" s="270">
        <f t="shared" si="25"/>
        <v>0</v>
      </c>
    </row>
    <row r="601" spans="2:9" s="245" customFormat="1" ht="10.199999999999999">
      <c r="B601" s="756"/>
      <c r="C601" s="757"/>
      <c r="D601" s="266"/>
      <c r="E601" s="267"/>
      <c r="F601" s="267"/>
      <c r="G601" s="268"/>
      <c r="H601" s="269">
        <f t="shared" si="24"/>
        <v>0</v>
      </c>
      <c r="I601" s="270">
        <f t="shared" si="25"/>
        <v>0</v>
      </c>
    </row>
    <row r="602" spans="2:9" s="245" customFormat="1" ht="10.199999999999999">
      <c r="B602" s="756"/>
      <c r="C602" s="757"/>
      <c r="D602" s="266"/>
      <c r="E602" s="267"/>
      <c r="F602" s="267"/>
      <c r="G602" s="268"/>
      <c r="H602" s="269">
        <f t="shared" si="24"/>
        <v>0</v>
      </c>
      <c r="I602" s="270">
        <f t="shared" si="25"/>
        <v>0</v>
      </c>
    </row>
    <row r="603" spans="2:9" s="245" customFormat="1" ht="10.199999999999999">
      <c r="B603" s="756"/>
      <c r="C603" s="757"/>
      <c r="D603" s="266"/>
      <c r="E603" s="267"/>
      <c r="F603" s="267"/>
      <c r="G603" s="268"/>
      <c r="H603" s="269">
        <f t="shared" si="24"/>
        <v>0</v>
      </c>
      <c r="I603" s="270">
        <f t="shared" si="25"/>
        <v>0</v>
      </c>
    </row>
    <row r="604" spans="2:9" s="245" customFormat="1" ht="10.199999999999999">
      <c r="B604" s="756"/>
      <c r="C604" s="757"/>
      <c r="D604" s="266"/>
      <c r="E604" s="267"/>
      <c r="F604" s="267"/>
      <c r="G604" s="268"/>
      <c r="H604" s="269">
        <f t="shared" si="24"/>
        <v>0</v>
      </c>
      <c r="I604" s="270">
        <f t="shared" si="25"/>
        <v>0</v>
      </c>
    </row>
    <row r="605" spans="2:9" s="245" customFormat="1" ht="10.199999999999999">
      <c r="B605" s="756"/>
      <c r="C605" s="757"/>
      <c r="D605" s="266"/>
      <c r="E605" s="267"/>
      <c r="F605" s="267"/>
      <c r="G605" s="268"/>
      <c r="H605" s="269">
        <f t="shared" si="24"/>
        <v>0</v>
      </c>
      <c r="I605" s="270">
        <f t="shared" si="25"/>
        <v>0</v>
      </c>
    </row>
    <row r="606" spans="2:9" s="245" customFormat="1" ht="10.199999999999999">
      <c r="B606" s="756"/>
      <c r="C606" s="757"/>
      <c r="D606" s="266"/>
      <c r="E606" s="267"/>
      <c r="F606" s="267"/>
      <c r="G606" s="268"/>
      <c r="H606" s="269">
        <f t="shared" si="24"/>
        <v>0</v>
      </c>
      <c r="I606" s="270">
        <f t="shared" si="25"/>
        <v>0</v>
      </c>
    </row>
    <row r="607" spans="2:9" s="245" customFormat="1" ht="10.199999999999999">
      <c r="B607" s="756"/>
      <c r="C607" s="757"/>
      <c r="D607" s="266"/>
      <c r="E607" s="267"/>
      <c r="F607" s="267"/>
      <c r="G607" s="268"/>
      <c r="H607" s="269">
        <f t="shared" si="24"/>
        <v>0</v>
      </c>
      <c r="I607" s="270">
        <f t="shared" si="25"/>
        <v>0</v>
      </c>
    </row>
    <row r="608" spans="2:9" s="245" customFormat="1" ht="10.199999999999999">
      <c r="B608" s="756"/>
      <c r="C608" s="757"/>
      <c r="D608" s="266"/>
      <c r="E608" s="267"/>
      <c r="F608" s="267"/>
      <c r="G608" s="268"/>
      <c r="H608" s="269">
        <f t="shared" si="24"/>
        <v>0</v>
      </c>
      <c r="I608" s="270">
        <f t="shared" si="25"/>
        <v>0</v>
      </c>
    </row>
    <row r="609" spans="2:9" s="245" customFormat="1" ht="10.199999999999999">
      <c r="B609" s="756"/>
      <c r="C609" s="757"/>
      <c r="D609" s="266"/>
      <c r="E609" s="267"/>
      <c r="F609" s="267"/>
      <c r="G609" s="268"/>
      <c r="H609" s="269">
        <f t="shared" si="24"/>
        <v>0</v>
      </c>
      <c r="I609" s="270">
        <f t="shared" si="25"/>
        <v>0</v>
      </c>
    </row>
    <row r="610" spans="2:9" s="245" customFormat="1" ht="10.199999999999999">
      <c r="B610" s="756"/>
      <c r="C610" s="757"/>
      <c r="D610" s="266"/>
      <c r="E610" s="267"/>
      <c r="F610" s="267"/>
      <c r="G610" s="268"/>
      <c r="H610" s="269">
        <f t="shared" si="24"/>
        <v>0</v>
      </c>
      <c r="I610" s="270">
        <f t="shared" si="25"/>
        <v>0</v>
      </c>
    </row>
    <row r="611" spans="2:9" s="245" customFormat="1" ht="10.199999999999999">
      <c r="B611" s="756"/>
      <c r="C611" s="757"/>
      <c r="D611" s="266"/>
      <c r="E611" s="267"/>
      <c r="F611" s="267"/>
      <c r="G611" s="268"/>
      <c r="H611" s="269">
        <f t="shared" si="24"/>
        <v>0</v>
      </c>
      <c r="I611" s="270">
        <f t="shared" si="25"/>
        <v>0</v>
      </c>
    </row>
    <row r="612" spans="2:9" s="245" customFormat="1" ht="10.199999999999999">
      <c r="B612" s="756"/>
      <c r="C612" s="757"/>
      <c r="D612" s="266"/>
      <c r="E612" s="267"/>
      <c r="F612" s="267"/>
      <c r="G612" s="268"/>
      <c r="H612" s="269">
        <f t="shared" si="24"/>
        <v>0</v>
      </c>
      <c r="I612" s="270">
        <f t="shared" si="25"/>
        <v>0</v>
      </c>
    </row>
    <row r="613" spans="2:9" s="245" customFormat="1" ht="10.199999999999999">
      <c r="B613" s="756"/>
      <c r="C613" s="757"/>
      <c r="D613" s="266"/>
      <c r="E613" s="267"/>
      <c r="F613" s="267"/>
      <c r="G613" s="268"/>
      <c r="H613" s="269">
        <f t="shared" si="24"/>
        <v>0</v>
      </c>
      <c r="I613" s="270">
        <f t="shared" si="25"/>
        <v>0</v>
      </c>
    </row>
    <row r="614" spans="2:9" s="245" customFormat="1" ht="10.199999999999999">
      <c r="B614" s="756"/>
      <c r="C614" s="757"/>
      <c r="D614" s="266"/>
      <c r="E614" s="267"/>
      <c r="F614" s="267"/>
      <c r="G614" s="268"/>
      <c r="H614" s="269">
        <f t="shared" si="24"/>
        <v>0</v>
      </c>
      <c r="I614" s="270">
        <f t="shared" si="25"/>
        <v>0</v>
      </c>
    </row>
    <row r="615" spans="2:9" s="245" customFormat="1" ht="10.199999999999999">
      <c r="B615" s="756"/>
      <c r="C615" s="757"/>
      <c r="D615" s="266"/>
      <c r="E615" s="267"/>
      <c r="F615" s="267"/>
      <c r="G615" s="268"/>
      <c r="H615" s="269">
        <f t="shared" si="24"/>
        <v>0</v>
      </c>
      <c r="I615" s="270">
        <f t="shared" si="25"/>
        <v>0</v>
      </c>
    </row>
    <row r="616" spans="2:9" s="245" customFormat="1" ht="10.199999999999999">
      <c r="B616" s="756"/>
      <c r="C616" s="757"/>
      <c r="D616" s="266"/>
      <c r="E616" s="267"/>
      <c r="F616" s="267"/>
      <c r="G616" s="268"/>
      <c r="H616" s="269">
        <f t="shared" si="24"/>
        <v>0</v>
      </c>
      <c r="I616" s="270">
        <f t="shared" si="25"/>
        <v>0</v>
      </c>
    </row>
    <row r="617" spans="2:9" s="245" customFormat="1" ht="10.199999999999999">
      <c r="B617" s="756"/>
      <c r="C617" s="757"/>
      <c r="D617" s="266"/>
      <c r="E617" s="267"/>
      <c r="F617" s="267"/>
      <c r="G617" s="268"/>
      <c r="H617" s="269">
        <f t="shared" si="24"/>
        <v>0</v>
      </c>
      <c r="I617" s="270">
        <f t="shared" si="25"/>
        <v>0</v>
      </c>
    </row>
    <row r="618" spans="2:9" s="245" customFormat="1" ht="10.199999999999999">
      <c r="B618" s="756"/>
      <c r="C618" s="757"/>
      <c r="D618" s="266"/>
      <c r="E618" s="267"/>
      <c r="F618" s="267"/>
      <c r="G618" s="268"/>
      <c r="H618" s="269">
        <f t="shared" si="24"/>
        <v>0</v>
      </c>
      <c r="I618" s="270">
        <f t="shared" si="25"/>
        <v>0</v>
      </c>
    </row>
    <row r="619" spans="2:9" s="245" customFormat="1" ht="10.199999999999999">
      <c r="B619" s="756"/>
      <c r="C619" s="757"/>
      <c r="D619" s="266"/>
      <c r="E619" s="267"/>
      <c r="F619" s="267"/>
      <c r="G619" s="268"/>
      <c r="H619" s="269">
        <f t="shared" si="24"/>
        <v>0</v>
      </c>
      <c r="I619" s="270">
        <f t="shared" si="25"/>
        <v>0</v>
      </c>
    </row>
    <row r="620" spans="2:9" s="245" customFormat="1" ht="10.199999999999999">
      <c r="B620" s="756"/>
      <c r="C620" s="757"/>
      <c r="D620" s="266"/>
      <c r="E620" s="267"/>
      <c r="F620" s="267"/>
      <c r="G620" s="268"/>
      <c r="H620" s="269">
        <f t="shared" si="24"/>
        <v>0</v>
      </c>
      <c r="I620" s="270">
        <f t="shared" si="25"/>
        <v>0</v>
      </c>
    </row>
    <row r="621" spans="2:9" s="245" customFormat="1" ht="10.199999999999999">
      <c r="B621" s="756"/>
      <c r="C621" s="757"/>
      <c r="D621" s="266"/>
      <c r="E621" s="267"/>
      <c r="F621" s="267"/>
      <c r="G621" s="268"/>
      <c r="H621" s="269">
        <f t="shared" si="24"/>
        <v>0</v>
      </c>
      <c r="I621" s="270">
        <f t="shared" si="25"/>
        <v>0</v>
      </c>
    </row>
    <row r="622" spans="2:9" s="245" customFormat="1" ht="10.199999999999999">
      <c r="B622" s="756"/>
      <c r="C622" s="757"/>
      <c r="D622" s="266"/>
      <c r="E622" s="267"/>
      <c r="F622" s="267"/>
      <c r="G622" s="268"/>
      <c r="H622" s="269">
        <f t="shared" si="24"/>
        <v>0</v>
      </c>
      <c r="I622" s="270">
        <f t="shared" si="25"/>
        <v>0</v>
      </c>
    </row>
    <row r="623" spans="2:9" s="245" customFormat="1" ht="10.199999999999999">
      <c r="B623" s="756"/>
      <c r="C623" s="757"/>
      <c r="D623" s="266"/>
      <c r="E623" s="267"/>
      <c r="F623" s="267"/>
      <c r="G623" s="268"/>
      <c r="H623" s="269">
        <f t="shared" si="24"/>
        <v>0</v>
      </c>
      <c r="I623" s="270">
        <f t="shared" si="25"/>
        <v>0</v>
      </c>
    </row>
    <row r="624" spans="2:9" s="245" customFormat="1" ht="10.199999999999999">
      <c r="B624" s="756"/>
      <c r="C624" s="757"/>
      <c r="D624" s="266"/>
      <c r="E624" s="267"/>
      <c r="F624" s="267"/>
      <c r="G624" s="268"/>
      <c r="H624" s="269">
        <f t="shared" si="24"/>
        <v>0</v>
      </c>
      <c r="I624" s="270">
        <f t="shared" si="25"/>
        <v>0</v>
      </c>
    </row>
    <row r="625" spans="2:9" s="245" customFormat="1" ht="10.199999999999999">
      <c r="B625" s="756"/>
      <c r="C625" s="757"/>
      <c r="D625" s="266"/>
      <c r="E625" s="267"/>
      <c r="F625" s="267"/>
      <c r="G625" s="268"/>
      <c r="H625" s="269">
        <f t="shared" si="24"/>
        <v>0</v>
      </c>
      <c r="I625" s="270">
        <f t="shared" si="25"/>
        <v>0</v>
      </c>
    </row>
    <row r="626" spans="2:9" s="245" customFormat="1" ht="10.199999999999999">
      <c r="B626" s="756"/>
      <c r="C626" s="757"/>
      <c r="D626" s="266"/>
      <c r="E626" s="267"/>
      <c r="F626" s="267"/>
      <c r="G626" s="268"/>
      <c r="H626" s="269">
        <f t="shared" si="24"/>
        <v>0</v>
      </c>
      <c r="I626" s="270">
        <f t="shared" si="25"/>
        <v>0</v>
      </c>
    </row>
    <row r="627" spans="2:9" s="245" customFormat="1" ht="10.199999999999999">
      <c r="B627" s="756"/>
      <c r="C627" s="757"/>
      <c r="D627" s="266"/>
      <c r="E627" s="267"/>
      <c r="F627" s="267"/>
      <c r="G627" s="268"/>
      <c r="H627" s="269">
        <f t="shared" si="24"/>
        <v>0</v>
      </c>
      <c r="I627" s="270">
        <f t="shared" si="25"/>
        <v>0</v>
      </c>
    </row>
    <row r="628" spans="2:9" s="245" customFormat="1" ht="10.199999999999999">
      <c r="B628" s="756"/>
      <c r="C628" s="757"/>
      <c r="D628" s="266"/>
      <c r="E628" s="267"/>
      <c r="F628" s="267"/>
      <c r="G628" s="268"/>
      <c r="H628" s="269">
        <f t="shared" si="24"/>
        <v>0</v>
      </c>
      <c r="I628" s="270">
        <f t="shared" si="25"/>
        <v>0</v>
      </c>
    </row>
    <row r="629" spans="2:9" s="245" customFormat="1" ht="10.199999999999999">
      <c r="B629" s="756"/>
      <c r="C629" s="757"/>
      <c r="D629" s="266"/>
      <c r="E629" s="267"/>
      <c r="F629" s="267"/>
      <c r="G629" s="268"/>
      <c r="H629" s="269">
        <f t="shared" si="24"/>
        <v>0</v>
      </c>
      <c r="I629" s="270">
        <f t="shared" si="25"/>
        <v>0</v>
      </c>
    </row>
    <row r="630" spans="2:9" s="245" customFormat="1" ht="10.199999999999999">
      <c r="B630" s="756"/>
      <c r="C630" s="757"/>
      <c r="D630" s="266"/>
      <c r="E630" s="267"/>
      <c r="F630" s="267"/>
      <c r="G630" s="268"/>
      <c r="H630" s="269">
        <f t="shared" si="24"/>
        <v>0</v>
      </c>
      <c r="I630" s="270">
        <f t="shared" si="25"/>
        <v>0</v>
      </c>
    </row>
    <row r="631" spans="2:9" s="245" customFormat="1" ht="10.199999999999999">
      <c r="B631" s="756"/>
      <c r="C631" s="757"/>
      <c r="D631" s="266"/>
      <c r="E631" s="267"/>
      <c r="F631" s="267"/>
      <c r="G631" s="268"/>
      <c r="H631" s="269">
        <f t="shared" si="24"/>
        <v>0</v>
      </c>
      <c r="I631" s="270">
        <f t="shared" si="25"/>
        <v>0</v>
      </c>
    </row>
    <row r="632" spans="2:9" s="245" customFormat="1" ht="10.199999999999999">
      <c r="B632" s="756"/>
      <c r="C632" s="757"/>
      <c r="D632" s="266"/>
      <c r="E632" s="267"/>
      <c r="F632" s="267"/>
      <c r="G632" s="268"/>
      <c r="H632" s="269">
        <f t="shared" si="24"/>
        <v>0</v>
      </c>
      <c r="I632" s="270">
        <f t="shared" si="25"/>
        <v>0</v>
      </c>
    </row>
    <row r="633" spans="2:9" s="245" customFormat="1" ht="10.199999999999999">
      <c r="B633" s="756"/>
      <c r="C633" s="757"/>
      <c r="D633" s="266"/>
      <c r="E633" s="267"/>
      <c r="F633" s="267"/>
      <c r="G633" s="268"/>
      <c r="H633" s="269">
        <f t="shared" si="24"/>
        <v>0</v>
      </c>
      <c r="I633" s="270">
        <f t="shared" si="25"/>
        <v>0</v>
      </c>
    </row>
    <row r="634" spans="2:9" s="245" customFormat="1" ht="10.199999999999999">
      <c r="B634" s="756"/>
      <c r="C634" s="757"/>
      <c r="D634" s="266"/>
      <c r="E634" s="267"/>
      <c r="F634" s="267"/>
      <c r="G634" s="268"/>
      <c r="H634" s="269">
        <f t="shared" si="24"/>
        <v>0</v>
      </c>
      <c r="I634" s="270">
        <f t="shared" si="25"/>
        <v>0</v>
      </c>
    </row>
    <row r="635" spans="2:9" s="245" customFormat="1" ht="10.199999999999999">
      <c r="B635" s="756"/>
      <c r="C635" s="757"/>
      <c r="D635" s="266"/>
      <c r="E635" s="267"/>
      <c r="F635" s="267"/>
      <c r="G635" s="268"/>
      <c r="H635" s="269">
        <f t="shared" si="24"/>
        <v>0</v>
      </c>
      <c r="I635" s="270">
        <f t="shared" si="25"/>
        <v>0</v>
      </c>
    </row>
    <row r="636" spans="2:9" s="245" customFormat="1" ht="10.199999999999999">
      <c r="B636" s="756"/>
      <c r="C636" s="757"/>
      <c r="D636" s="266"/>
      <c r="E636" s="267"/>
      <c r="F636" s="267"/>
      <c r="G636" s="268"/>
      <c r="H636" s="269">
        <f t="shared" si="24"/>
        <v>0</v>
      </c>
      <c r="I636" s="270">
        <f t="shared" si="25"/>
        <v>0</v>
      </c>
    </row>
    <row r="637" spans="2:9" s="245" customFormat="1" ht="10.199999999999999">
      <c r="B637" s="756"/>
      <c r="C637" s="757"/>
      <c r="D637" s="266"/>
      <c r="E637" s="267"/>
      <c r="F637" s="267"/>
      <c r="G637" s="268"/>
      <c r="H637" s="269">
        <f t="shared" si="24"/>
        <v>0</v>
      </c>
      <c r="I637" s="270">
        <f t="shared" si="25"/>
        <v>0</v>
      </c>
    </row>
    <row r="638" spans="2:9" s="245" customFormat="1" ht="10.199999999999999">
      <c r="B638" s="758"/>
      <c r="C638" s="759"/>
      <c r="D638" s="271"/>
      <c r="E638" s="272"/>
      <c r="F638" s="272"/>
      <c r="G638" s="273"/>
      <c r="H638" s="274">
        <f t="shared" si="24"/>
        <v>0</v>
      </c>
      <c r="I638" s="275">
        <f t="shared" si="25"/>
        <v>0</v>
      </c>
    </row>
    <row r="639" spans="2:9" s="244" customFormat="1" ht="12">
      <c r="B639" s="762" t="s">
        <v>233</v>
      </c>
      <c r="C639" s="763"/>
      <c r="D639" s="763"/>
      <c r="E639" s="763"/>
      <c r="F639" s="763"/>
      <c r="G639" s="764"/>
      <c r="H639" s="276">
        <f>ROUND(SUM(H589:H638),3)</f>
        <v>0</v>
      </c>
      <c r="I639" s="277">
        <f>ROUND(SUM(I589:I638),3)</f>
        <v>0</v>
      </c>
    </row>
    <row r="640" spans="2:9" s="244" customFormat="1" ht="12.6" thickBot="1">
      <c r="B640" s="765" t="s">
        <v>234</v>
      </c>
      <c r="C640" s="766"/>
      <c r="D640" s="766"/>
      <c r="E640" s="766"/>
      <c r="F640" s="766"/>
      <c r="G640" s="767"/>
      <c r="H640" s="768">
        <f>ROUND(I639-H639+I588,3)</f>
        <v>0</v>
      </c>
      <c r="I640" s="769"/>
    </row>
    <row r="641" spans="2:9" s="245" customFormat="1" ht="10.8" thickTop="1">
      <c r="B641" s="770" t="s">
        <v>5</v>
      </c>
      <c r="C641" s="771"/>
      <c r="D641" s="774" t="s">
        <v>6</v>
      </c>
      <c r="E641" s="775"/>
      <c r="F641" s="775"/>
      <c r="G641" s="775"/>
      <c r="H641" s="775"/>
      <c r="I641" s="776"/>
    </row>
    <row r="642" spans="2:9" s="245" customFormat="1" ht="10.199999999999999">
      <c r="B642" s="772"/>
      <c r="C642" s="773"/>
      <c r="D642" s="777" t="s">
        <v>235</v>
      </c>
      <c r="E642" s="778"/>
      <c r="F642" s="778"/>
      <c r="G642" s="778"/>
      <c r="H642" s="779" t="s">
        <v>236</v>
      </c>
      <c r="I642" s="780"/>
    </row>
    <row r="643" spans="2:9" s="245" customFormat="1" ht="10.199999999999999">
      <c r="B643" s="798" t="str">
        <f>B571</f>
        <v>YENİ YAPI</v>
      </c>
      <c r="C643" s="799"/>
      <c r="D643" s="802" t="str">
        <f>D571</f>
        <v>Emrah Kulaklı</v>
      </c>
      <c r="E643" s="803"/>
      <c r="F643" s="803"/>
      <c r="G643" s="803"/>
      <c r="H643" s="802" t="str">
        <f>H571</f>
        <v>Emrullah Yavaş</v>
      </c>
      <c r="I643" s="804"/>
    </row>
    <row r="644" spans="2:9" s="245" customFormat="1" ht="10.199999999999999">
      <c r="B644" s="800"/>
      <c r="C644" s="801"/>
      <c r="D644" s="802" t="str">
        <f>D572</f>
        <v>İnşaat Mühendisi</v>
      </c>
      <c r="E644" s="803"/>
      <c r="F644" s="803"/>
      <c r="G644" s="803"/>
      <c r="H644" s="802" t="str">
        <f>H572</f>
        <v>İnşaat Mühendisi</v>
      </c>
      <c r="I644" s="804"/>
    </row>
    <row r="645" spans="2:9" s="245" customFormat="1" ht="10.199999999999999">
      <c r="B645" s="800"/>
      <c r="C645" s="801"/>
      <c r="D645" s="259"/>
      <c r="H645" s="259"/>
      <c r="I645" s="254"/>
    </row>
    <row r="646" spans="2:9" s="245" customFormat="1" ht="10.199999999999999">
      <c r="B646" s="253"/>
      <c r="D646" s="259"/>
      <c r="H646" s="259"/>
      <c r="I646" s="254"/>
    </row>
    <row r="647" spans="2:9" s="245" customFormat="1" ht="10.8" thickBot="1">
      <c r="B647" s="255"/>
      <c r="C647" s="256"/>
      <c r="D647" s="260"/>
      <c r="E647" s="256"/>
      <c r="F647" s="256"/>
      <c r="G647" s="256"/>
      <c r="H647" s="260"/>
      <c r="I647" s="257"/>
    </row>
    <row r="648" spans="2:9" s="245" customFormat="1" ht="6" customHeight="1" thickTop="1"/>
    <row r="649" spans="2:9" ht="3.75" customHeight="1"/>
    <row r="650" spans="2:9" ht="9.75" customHeight="1" thickBot="1">
      <c r="B650" s="246"/>
      <c r="C650" s="246"/>
      <c r="D650" s="245"/>
      <c r="H650" s="247" t="s">
        <v>232</v>
      </c>
      <c r="I650" s="248">
        <f>I578+1</f>
        <v>9</v>
      </c>
    </row>
    <row r="651" spans="2:9" s="244" customFormat="1" ht="12" customHeight="1" thickTop="1">
      <c r="B651" s="278" t="s">
        <v>6</v>
      </c>
      <c r="C651" s="760" t="str">
        <f>C579</f>
        <v>:FARSYAPI</v>
      </c>
      <c r="D651" s="760"/>
      <c r="E651" s="760"/>
      <c r="F651" s="760"/>
      <c r="G651" s="760"/>
      <c r="H651" s="760"/>
      <c r="I651" s="761"/>
    </row>
    <row r="652" spans="2:9" s="244" customFormat="1" ht="12">
      <c r="B652" s="279" t="s">
        <v>5</v>
      </c>
      <c r="C652" s="783" t="str">
        <f t="shared" ref="C652:C655" si="26">C580</f>
        <v>:YENİ YAPI</v>
      </c>
      <c r="D652" s="783"/>
      <c r="E652" s="783"/>
      <c r="F652" s="783"/>
      <c r="G652" s="783"/>
      <c r="H652" s="783"/>
      <c r="I652" s="784"/>
    </row>
    <row r="653" spans="2:9" s="244" customFormat="1" ht="12" customHeight="1">
      <c r="B653" s="279" t="s">
        <v>230</v>
      </c>
      <c r="C653" s="785" t="str">
        <f t="shared" si="26"/>
        <v xml:space="preserve">:PANDROS </v>
      </c>
      <c r="D653" s="785"/>
      <c r="E653" s="785"/>
      <c r="F653" s="785"/>
      <c r="G653" s="785"/>
      <c r="H653" s="785"/>
      <c r="I653" s="786"/>
    </row>
    <row r="654" spans="2:9" s="244" customFormat="1" ht="12" customHeight="1">
      <c r="B654" s="279" t="s">
        <v>231</v>
      </c>
      <c r="C654" s="783" t="str">
        <f t="shared" si="26"/>
        <v>:İNCE İŞLER</v>
      </c>
      <c r="D654" s="783"/>
      <c r="E654" s="783"/>
      <c r="F654" s="783"/>
      <c r="G654" s="783"/>
      <c r="H654" s="783"/>
      <c r="I654" s="784"/>
    </row>
    <row r="655" spans="2:9" s="244" customFormat="1" ht="33" customHeight="1">
      <c r="B655" s="280" t="s">
        <v>228</v>
      </c>
      <c r="C655" s="787" t="str">
        <f t="shared" si="26"/>
        <v>:Diğer Kesintiler</v>
      </c>
      <c r="D655" s="787"/>
      <c r="E655" s="787"/>
      <c r="F655" s="787"/>
      <c r="G655" s="787"/>
      <c r="H655" s="787"/>
      <c r="I655" s="788"/>
    </row>
    <row r="656" spans="2:9" s="244" customFormat="1" ht="12.6" thickBot="1">
      <c r="B656" s="281" t="s">
        <v>9</v>
      </c>
      <c r="C656" s="282" t="str">
        <f>C584</f>
        <v>:KES.06</v>
      </c>
      <c r="D656" s="283" t="s">
        <v>1</v>
      </c>
      <c r="E656" s="283" t="str">
        <f>E584</f>
        <v>:pkt</v>
      </c>
      <c r="F656" s="283"/>
      <c r="G656" s="283"/>
      <c r="H656" s="283" t="s">
        <v>198</v>
      </c>
      <c r="I656" s="284" t="str">
        <f>I584</f>
        <v>:1TL</v>
      </c>
    </row>
    <row r="657" spans="2:10" s="249" customFormat="1" ht="24" customHeight="1" thickTop="1" thickBot="1">
      <c r="B657" s="789" t="s">
        <v>229</v>
      </c>
      <c r="C657" s="790"/>
      <c r="D657" s="790"/>
      <c r="E657" s="790"/>
      <c r="F657" s="790"/>
      <c r="G657" s="790"/>
      <c r="H657" s="790"/>
      <c r="I657" s="791"/>
    </row>
    <row r="658" spans="2:10" s="244" customFormat="1" ht="12.6" thickTop="1">
      <c r="B658" s="792" t="s">
        <v>223</v>
      </c>
      <c r="C658" s="793"/>
      <c r="D658" s="793" t="s">
        <v>145</v>
      </c>
      <c r="E658" s="793"/>
      <c r="F658" s="793"/>
      <c r="G658" s="793"/>
      <c r="H658" s="796" t="s">
        <v>3</v>
      </c>
      <c r="I658" s="797"/>
    </row>
    <row r="659" spans="2:10" s="244" customFormat="1" ht="12">
      <c r="B659" s="794"/>
      <c r="C659" s="795"/>
      <c r="D659" s="251" t="s">
        <v>147</v>
      </c>
      <c r="E659" s="251" t="s">
        <v>224</v>
      </c>
      <c r="F659" s="251" t="s">
        <v>225</v>
      </c>
      <c r="G659" s="251" t="s">
        <v>148</v>
      </c>
      <c r="H659" s="258" t="s">
        <v>226</v>
      </c>
      <c r="I659" s="252" t="s">
        <v>227</v>
      </c>
      <c r="J659" s="250"/>
    </row>
    <row r="660" spans="2:10" s="244" customFormat="1" ht="12">
      <c r="B660" s="781" t="s">
        <v>237</v>
      </c>
      <c r="C660" s="782"/>
      <c r="D660" s="261"/>
      <c r="E660" s="262"/>
      <c r="F660" s="262"/>
      <c r="G660" s="263"/>
      <c r="H660" s="264"/>
      <c r="I660" s="265">
        <f>H640</f>
        <v>0</v>
      </c>
      <c r="J660" s="250"/>
    </row>
    <row r="661" spans="2:10" s="245" customFormat="1" ht="10.199999999999999">
      <c r="B661" s="756"/>
      <c r="C661" s="757"/>
      <c r="D661" s="266"/>
      <c r="E661" s="267"/>
      <c r="F661" s="267"/>
      <c r="G661" s="268"/>
      <c r="H661" s="269">
        <f>ROUND(IF(MID(B661,1,5)="MİNHA",PRODUCT(D661:G661),0),3)</f>
        <v>0</v>
      </c>
      <c r="I661" s="270">
        <f>ROUND(IF(MID(B661,1,5)&lt;&gt;"MİNHA",PRODUCT(D661:G661),0),3)</f>
        <v>0</v>
      </c>
    </row>
    <row r="662" spans="2:10" s="245" customFormat="1" ht="10.199999999999999">
      <c r="B662" s="756"/>
      <c r="C662" s="757"/>
      <c r="D662" s="266"/>
      <c r="E662" s="267"/>
      <c r="F662" s="267"/>
      <c r="G662" s="268"/>
      <c r="H662" s="269">
        <f t="shared" ref="H662:H710" si="27">ROUND(IF(MID(B662,1,5)="MİNHA",PRODUCT(D662:G662),0),3)</f>
        <v>0</v>
      </c>
      <c r="I662" s="270">
        <f t="shared" ref="I662:I710" si="28">ROUND(IF(MID(B662,1,5)&lt;&gt;"MİNHA",PRODUCT(D662:G662),0),3)</f>
        <v>0</v>
      </c>
    </row>
    <row r="663" spans="2:10" s="245" customFormat="1" ht="10.199999999999999">
      <c r="B663" s="756"/>
      <c r="C663" s="757"/>
      <c r="D663" s="266"/>
      <c r="E663" s="267"/>
      <c r="F663" s="267"/>
      <c r="G663" s="268"/>
      <c r="H663" s="269">
        <f t="shared" si="27"/>
        <v>0</v>
      </c>
      <c r="I663" s="270">
        <f t="shared" si="28"/>
        <v>0</v>
      </c>
    </row>
    <row r="664" spans="2:10" s="245" customFormat="1" ht="10.199999999999999">
      <c r="B664" s="756"/>
      <c r="C664" s="757"/>
      <c r="D664" s="266"/>
      <c r="E664" s="267"/>
      <c r="F664" s="267"/>
      <c r="G664" s="268"/>
      <c r="H664" s="269">
        <f t="shared" si="27"/>
        <v>0</v>
      </c>
      <c r="I664" s="270">
        <f t="shared" si="28"/>
        <v>0</v>
      </c>
    </row>
    <row r="665" spans="2:10" s="245" customFormat="1" ht="10.199999999999999">
      <c r="B665" s="756"/>
      <c r="C665" s="757"/>
      <c r="D665" s="266"/>
      <c r="E665" s="267"/>
      <c r="F665" s="267"/>
      <c r="G665" s="268"/>
      <c r="H665" s="269">
        <f t="shared" si="27"/>
        <v>0</v>
      </c>
      <c r="I665" s="270">
        <f t="shared" si="28"/>
        <v>0</v>
      </c>
    </row>
    <row r="666" spans="2:10" s="245" customFormat="1" ht="10.199999999999999">
      <c r="B666" s="756"/>
      <c r="C666" s="757"/>
      <c r="D666" s="266"/>
      <c r="E666" s="267"/>
      <c r="F666" s="267"/>
      <c r="G666" s="268"/>
      <c r="H666" s="269">
        <f t="shared" si="27"/>
        <v>0</v>
      </c>
      <c r="I666" s="270">
        <f t="shared" si="28"/>
        <v>0</v>
      </c>
    </row>
    <row r="667" spans="2:10" s="245" customFormat="1" ht="10.199999999999999">
      <c r="B667" s="756"/>
      <c r="C667" s="757"/>
      <c r="D667" s="266"/>
      <c r="E667" s="267"/>
      <c r="F667" s="267"/>
      <c r="G667" s="268"/>
      <c r="H667" s="269">
        <f t="shared" si="27"/>
        <v>0</v>
      </c>
      <c r="I667" s="270">
        <f t="shared" si="28"/>
        <v>0</v>
      </c>
    </row>
    <row r="668" spans="2:10" s="245" customFormat="1" ht="10.199999999999999">
      <c r="B668" s="756"/>
      <c r="C668" s="757"/>
      <c r="D668" s="266"/>
      <c r="E668" s="267"/>
      <c r="F668" s="267"/>
      <c r="G668" s="268"/>
      <c r="H668" s="269">
        <f t="shared" si="27"/>
        <v>0</v>
      </c>
      <c r="I668" s="270">
        <f t="shared" si="28"/>
        <v>0</v>
      </c>
    </row>
    <row r="669" spans="2:10" s="245" customFormat="1" ht="10.199999999999999">
      <c r="B669" s="756"/>
      <c r="C669" s="757"/>
      <c r="D669" s="266"/>
      <c r="E669" s="267"/>
      <c r="F669" s="267"/>
      <c r="G669" s="268"/>
      <c r="H669" s="269">
        <f t="shared" si="27"/>
        <v>0</v>
      </c>
      <c r="I669" s="270">
        <f t="shared" si="28"/>
        <v>0</v>
      </c>
    </row>
    <row r="670" spans="2:10" s="245" customFormat="1" ht="10.199999999999999">
      <c r="B670" s="756"/>
      <c r="C670" s="757"/>
      <c r="D670" s="266"/>
      <c r="E670" s="267"/>
      <c r="F670" s="267"/>
      <c r="G670" s="268"/>
      <c r="H670" s="269">
        <f t="shared" si="27"/>
        <v>0</v>
      </c>
      <c r="I670" s="270">
        <f t="shared" si="28"/>
        <v>0</v>
      </c>
    </row>
    <row r="671" spans="2:10" s="245" customFormat="1" ht="10.199999999999999">
      <c r="B671" s="756"/>
      <c r="C671" s="757"/>
      <c r="D671" s="266"/>
      <c r="E671" s="267"/>
      <c r="F671" s="267"/>
      <c r="G671" s="268"/>
      <c r="H671" s="269">
        <f t="shared" si="27"/>
        <v>0</v>
      </c>
      <c r="I671" s="270">
        <f t="shared" si="28"/>
        <v>0</v>
      </c>
    </row>
    <row r="672" spans="2:10" s="245" customFormat="1" ht="10.199999999999999">
      <c r="B672" s="756"/>
      <c r="C672" s="757"/>
      <c r="D672" s="266"/>
      <c r="E672" s="267"/>
      <c r="F672" s="267"/>
      <c r="G672" s="268"/>
      <c r="H672" s="269">
        <f t="shared" si="27"/>
        <v>0</v>
      </c>
      <c r="I672" s="270">
        <f t="shared" si="28"/>
        <v>0</v>
      </c>
    </row>
    <row r="673" spans="2:9" s="245" customFormat="1" ht="10.199999999999999">
      <c r="B673" s="756"/>
      <c r="C673" s="757"/>
      <c r="D673" s="266"/>
      <c r="E673" s="267"/>
      <c r="F673" s="267"/>
      <c r="G673" s="268"/>
      <c r="H673" s="269">
        <f t="shared" si="27"/>
        <v>0</v>
      </c>
      <c r="I673" s="270">
        <f t="shared" si="28"/>
        <v>0</v>
      </c>
    </row>
    <row r="674" spans="2:9" s="245" customFormat="1" ht="10.199999999999999">
      <c r="B674" s="756"/>
      <c r="C674" s="757"/>
      <c r="D674" s="266"/>
      <c r="E674" s="267"/>
      <c r="F674" s="267"/>
      <c r="G674" s="268"/>
      <c r="H674" s="269">
        <f t="shared" si="27"/>
        <v>0</v>
      </c>
      <c r="I674" s="270">
        <f t="shared" si="28"/>
        <v>0</v>
      </c>
    </row>
    <row r="675" spans="2:9" s="245" customFormat="1" ht="10.199999999999999">
      <c r="B675" s="756"/>
      <c r="C675" s="757"/>
      <c r="D675" s="266"/>
      <c r="E675" s="267"/>
      <c r="F675" s="267"/>
      <c r="G675" s="268"/>
      <c r="H675" s="269">
        <f t="shared" si="27"/>
        <v>0</v>
      </c>
      <c r="I675" s="270">
        <f t="shared" si="28"/>
        <v>0</v>
      </c>
    </row>
    <row r="676" spans="2:9" s="245" customFormat="1" ht="10.199999999999999">
      <c r="B676" s="756"/>
      <c r="C676" s="757"/>
      <c r="D676" s="266"/>
      <c r="E676" s="267"/>
      <c r="F676" s="267"/>
      <c r="G676" s="268"/>
      <c r="H676" s="269">
        <f t="shared" si="27"/>
        <v>0</v>
      </c>
      <c r="I676" s="270">
        <f t="shared" si="28"/>
        <v>0</v>
      </c>
    </row>
    <row r="677" spans="2:9" s="245" customFormat="1" ht="10.199999999999999">
      <c r="B677" s="756"/>
      <c r="C677" s="757"/>
      <c r="D677" s="266"/>
      <c r="E677" s="267"/>
      <c r="F677" s="267"/>
      <c r="G677" s="268"/>
      <c r="H677" s="269">
        <f t="shared" si="27"/>
        <v>0</v>
      </c>
      <c r="I677" s="270">
        <f t="shared" si="28"/>
        <v>0</v>
      </c>
    </row>
    <row r="678" spans="2:9" s="245" customFormat="1" ht="10.199999999999999">
      <c r="B678" s="756"/>
      <c r="C678" s="757"/>
      <c r="D678" s="266"/>
      <c r="E678" s="267"/>
      <c r="F678" s="267"/>
      <c r="G678" s="268"/>
      <c r="H678" s="269">
        <f t="shared" si="27"/>
        <v>0</v>
      </c>
      <c r="I678" s="270">
        <f t="shared" si="28"/>
        <v>0</v>
      </c>
    </row>
    <row r="679" spans="2:9" s="245" customFormat="1" ht="10.199999999999999">
      <c r="B679" s="756"/>
      <c r="C679" s="757"/>
      <c r="D679" s="266"/>
      <c r="E679" s="267"/>
      <c r="F679" s="267"/>
      <c r="G679" s="268"/>
      <c r="H679" s="269">
        <f t="shared" si="27"/>
        <v>0</v>
      </c>
      <c r="I679" s="270">
        <f t="shared" si="28"/>
        <v>0</v>
      </c>
    </row>
    <row r="680" spans="2:9" s="245" customFormat="1" ht="10.199999999999999">
      <c r="B680" s="756"/>
      <c r="C680" s="757"/>
      <c r="D680" s="266"/>
      <c r="E680" s="267"/>
      <c r="F680" s="267"/>
      <c r="G680" s="268"/>
      <c r="H680" s="269">
        <f t="shared" si="27"/>
        <v>0</v>
      </c>
      <c r="I680" s="270">
        <f t="shared" si="28"/>
        <v>0</v>
      </c>
    </row>
    <row r="681" spans="2:9" s="245" customFormat="1" ht="10.199999999999999">
      <c r="B681" s="756"/>
      <c r="C681" s="757"/>
      <c r="D681" s="266"/>
      <c r="E681" s="267"/>
      <c r="F681" s="267"/>
      <c r="G681" s="268"/>
      <c r="H681" s="269">
        <f t="shared" si="27"/>
        <v>0</v>
      </c>
      <c r="I681" s="270">
        <f t="shared" si="28"/>
        <v>0</v>
      </c>
    </row>
    <row r="682" spans="2:9" s="245" customFormat="1" ht="10.199999999999999">
      <c r="B682" s="756"/>
      <c r="C682" s="757"/>
      <c r="D682" s="266"/>
      <c r="E682" s="267"/>
      <c r="F682" s="267"/>
      <c r="G682" s="268"/>
      <c r="H682" s="269">
        <f t="shared" si="27"/>
        <v>0</v>
      </c>
      <c r="I682" s="270">
        <f t="shared" si="28"/>
        <v>0</v>
      </c>
    </row>
    <row r="683" spans="2:9" s="245" customFormat="1" ht="10.199999999999999">
      <c r="B683" s="756"/>
      <c r="C683" s="757"/>
      <c r="D683" s="266"/>
      <c r="E683" s="267"/>
      <c r="F683" s="267"/>
      <c r="G683" s="268"/>
      <c r="H683" s="269">
        <f t="shared" si="27"/>
        <v>0</v>
      </c>
      <c r="I683" s="270">
        <f t="shared" si="28"/>
        <v>0</v>
      </c>
    </row>
    <row r="684" spans="2:9" s="245" customFormat="1" ht="10.199999999999999">
      <c r="B684" s="756"/>
      <c r="C684" s="757"/>
      <c r="D684" s="266"/>
      <c r="E684" s="267"/>
      <c r="F684" s="267"/>
      <c r="G684" s="268"/>
      <c r="H684" s="269">
        <f t="shared" si="27"/>
        <v>0</v>
      </c>
      <c r="I684" s="270">
        <f t="shared" si="28"/>
        <v>0</v>
      </c>
    </row>
    <row r="685" spans="2:9" s="245" customFormat="1" ht="10.199999999999999">
      <c r="B685" s="756"/>
      <c r="C685" s="757"/>
      <c r="D685" s="266"/>
      <c r="E685" s="267"/>
      <c r="F685" s="267"/>
      <c r="G685" s="268"/>
      <c r="H685" s="269">
        <f t="shared" si="27"/>
        <v>0</v>
      </c>
      <c r="I685" s="270">
        <f t="shared" si="28"/>
        <v>0</v>
      </c>
    </row>
    <row r="686" spans="2:9" s="245" customFormat="1" ht="10.199999999999999">
      <c r="B686" s="756"/>
      <c r="C686" s="757"/>
      <c r="D686" s="266"/>
      <c r="E686" s="267"/>
      <c r="F686" s="267"/>
      <c r="G686" s="268"/>
      <c r="H686" s="269">
        <f t="shared" si="27"/>
        <v>0</v>
      </c>
      <c r="I686" s="270">
        <f t="shared" si="28"/>
        <v>0</v>
      </c>
    </row>
    <row r="687" spans="2:9" s="245" customFormat="1" ht="10.199999999999999">
      <c r="B687" s="756"/>
      <c r="C687" s="757"/>
      <c r="D687" s="266"/>
      <c r="E687" s="267"/>
      <c r="F687" s="267"/>
      <c r="G687" s="268"/>
      <c r="H687" s="269">
        <f t="shared" si="27"/>
        <v>0</v>
      </c>
      <c r="I687" s="270">
        <f t="shared" si="28"/>
        <v>0</v>
      </c>
    </row>
    <row r="688" spans="2:9" s="245" customFormat="1" ht="10.199999999999999">
      <c r="B688" s="756"/>
      <c r="C688" s="757"/>
      <c r="D688" s="266"/>
      <c r="E688" s="267"/>
      <c r="F688" s="267"/>
      <c r="G688" s="268"/>
      <c r="H688" s="269">
        <f t="shared" si="27"/>
        <v>0</v>
      </c>
      <c r="I688" s="270">
        <f t="shared" si="28"/>
        <v>0</v>
      </c>
    </row>
    <row r="689" spans="2:9" s="245" customFormat="1" ht="10.199999999999999">
      <c r="B689" s="756"/>
      <c r="C689" s="757"/>
      <c r="D689" s="266"/>
      <c r="E689" s="267"/>
      <c r="F689" s="267"/>
      <c r="G689" s="268"/>
      <c r="H689" s="269">
        <f t="shared" si="27"/>
        <v>0</v>
      </c>
      <c r="I689" s="270">
        <f t="shared" si="28"/>
        <v>0</v>
      </c>
    </row>
    <row r="690" spans="2:9" s="245" customFormat="1" ht="10.199999999999999">
      <c r="B690" s="756"/>
      <c r="C690" s="757"/>
      <c r="D690" s="266"/>
      <c r="E690" s="267"/>
      <c r="F690" s="267"/>
      <c r="G690" s="268"/>
      <c r="H690" s="269">
        <f t="shared" si="27"/>
        <v>0</v>
      </c>
      <c r="I690" s="270">
        <f t="shared" si="28"/>
        <v>0</v>
      </c>
    </row>
    <row r="691" spans="2:9" s="245" customFormat="1" ht="10.199999999999999">
      <c r="B691" s="756"/>
      <c r="C691" s="757"/>
      <c r="D691" s="266"/>
      <c r="E691" s="267"/>
      <c r="F691" s="267"/>
      <c r="G691" s="268"/>
      <c r="H691" s="269">
        <f t="shared" si="27"/>
        <v>0</v>
      </c>
      <c r="I691" s="270">
        <f t="shared" si="28"/>
        <v>0</v>
      </c>
    </row>
    <row r="692" spans="2:9" s="245" customFormat="1" ht="10.199999999999999">
      <c r="B692" s="756"/>
      <c r="C692" s="757"/>
      <c r="D692" s="266"/>
      <c r="E692" s="267"/>
      <c r="F692" s="267"/>
      <c r="G692" s="268"/>
      <c r="H692" s="269">
        <f t="shared" si="27"/>
        <v>0</v>
      </c>
      <c r="I692" s="270">
        <f t="shared" si="28"/>
        <v>0</v>
      </c>
    </row>
    <row r="693" spans="2:9" s="245" customFormat="1" ht="10.199999999999999">
      <c r="B693" s="756"/>
      <c r="C693" s="757"/>
      <c r="D693" s="266"/>
      <c r="E693" s="267"/>
      <c r="F693" s="267"/>
      <c r="G693" s="268"/>
      <c r="H693" s="269">
        <f t="shared" si="27"/>
        <v>0</v>
      </c>
      <c r="I693" s="270">
        <f t="shared" si="28"/>
        <v>0</v>
      </c>
    </row>
    <row r="694" spans="2:9" s="245" customFormat="1" ht="10.199999999999999">
      <c r="B694" s="756"/>
      <c r="C694" s="757"/>
      <c r="D694" s="266"/>
      <c r="E694" s="267"/>
      <c r="F694" s="267"/>
      <c r="G694" s="268"/>
      <c r="H694" s="269">
        <f t="shared" si="27"/>
        <v>0</v>
      </c>
      <c r="I694" s="270">
        <f t="shared" si="28"/>
        <v>0</v>
      </c>
    </row>
    <row r="695" spans="2:9" s="245" customFormat="1" ht="10.199999999999999">
      <c r="B695" s="756"/>
      <c r="C695" s="757"/>
      <c r="D695" s="266"/>
      <c r="E695" s="267"/>
      <c r="F695" s="267"/>
      <c r="G695" s="268"/>
      <c r="H695" s="269">
        <f t="shared" si="27"/>
        <v>0</v>
      </c>
      <c r="I695" s="270">
        <f t="shared" si="28"/>
        <v>0</v>
      </c>
    </row>
    <row r="696" spans="2:9" s="245" customFormat="1" ht="10.199999999999999">
      <c r="B696" s="756"/>
      <c r="C696" s="757"/>
      <c r="D696" s="266"/>
      <c r="E696" s="267"/>
      <c r="F696" s="267"/>
      <c r="G696" s="268"/>
      <c r="H696" s="269">
        <f t="shared" si="27"/>
        <v>0</v>
      </c>
      <c r="I696" s="270">
        <f t="shared" si="28"/>
        <v>0</v>
      </c>
    </row>
    <row r="697" spans="2:9" s="245" customFormat="1" ht="10.199999999999999">
      <c r="B697" s="756"/>
      <c r="C697" s="757"/>
      <c r="D697" s="266"/>
      <c r="E697" s="267"/>
      <c r="F697" s="267"/>
      <c r="G697" s="268"/>
      <c r="H697" s="269">
        <f t="shared" si="27"/>
        <v>0</v>
      </c>
      <c r="I697" s="270">
        <f t="shared" si="28"/>
        <v>0</v>
      </c>
    </row>
    <row r="698" spans="2:9" s="245" customFormat="1" ht="10.199999999999999">
      <c r="B698" s="756"/>
      <c r="C698" s="757"/>
      <c r="D698" s="266"/>
      <c r="E698" s="267"/>
      <c r="F698" s="267"/>
      <c r="G698" s="268"/>
      <c r="H698" s="269">
        <f t="shared" si="27"/>
        <v>0</v>
      </c>
      <c r="I698" s="270">
        <f t="shared" si="28"/>
        <v>0</v>
      </c>
    </row>
    <row r="699" spans="2:9" s="245" customFormat="1" ht="10.199999999999999">
      <c r="B699" s="756"/>
      <c r="C699" s="757"/>
      <c r="D699" s="266"/>
      <c r="E699" s="267"/>
      <c r="F699" s="267"/>
      <c r="G699" s="268"/>
      <c r="H699" s="269">
        <f t="shared" si="27"/>
        <v>0</v>
      </c>
      <c r="I699" s="270">
        <f t="shared" si="28"/>
        <v>0</v>
      </c>
    </row>
    <row r="700" spans="2:9" s="245" customFormat="1" ht="10.199999999999999">
      <c r="B700" s="756"/>
      <c r="C700" s="757"/>
      <c r="D700" s="266"/>
      <c r="E700" s="267"/>
      <c r="F700" s="267"/>
      <c r="G700" s="268"/>
      <c r="H700" s="269">
        <f t="shared" si="27"/>
        <v>0</v>
      </c>
      <c r="I700" s="270">
        <f t="shared" si="28"/>
        <v>0</v>
      </c>
    </row>
    <row r="701" spans="2:9" s="245" customFormat="1" ht="10.199999999999999">
      <c r="B701" s="756"/>
      <c r="C701" s="757"/>
      <c r="D701" s="266"/>
      <c r="E701" s="267"/>
      <c r="F701" s="267"/>
      <c r="G701" s="268"/>
      <c r="H701" s="269">
        <f t="shared" si="27"/>
        <v>0</v>
      </c>
      <c r="I701" s="270">
        <f t="shared" si="28"/>
        <v>0</v>
      </c>
    </row>
    <row r="702" spans="2:9" s="245" customFormat="1" ht="10.199999999999999">
      <c r="B702" s="756"/>
      <c r="C702" s="757"/>
      <c r="D702" s="266"/>
      <c r="E702" s="267"/>
      <c r="F702" s="267"/>
      <c r="G702" s="268"/>
      <c r="H702" s="269">
        <f t="shared" si="27"/>
        <v>0</v>
      </c>
      <c r="I702" s="270">
        <f t="shared" si="28"/>
        <v>0</v>
      </c>
    </row>
    <row r="703" spans="2:9" s="245" customFormat="1" ht="10.199999999999999">
      <c r="B703" s="756"/>
      <c r="C703" s="757"/>
      <c r="D703" s="266"/>
      <c r="E703" s="267"/>
      <c r="F703" s="267"/>
      <c r="G703" s="268"/>
      <c r="H703" s="269">
        <f t="shared" si="27"/>
        <v>0</v>
      </c>
      <c r="I703" s="270">
        <f t="shared" si="28"/>
        <v>0</v>
      </c>
    </row>
    <row r="704" spans="2:9" s="245" customFormat="1" ht="10.199999999999999">
      <c r="B704" s="756"/>
      <c r="C704" s="757"/>
      <c r="D704" s="266"/>
      <c r="E704" s="267"/>
      <c r="F704" s="267"/>
      <c r="G704" s="268"/>
      <c r="H704" s="269">
        <f t="shared" si="27"/>
        <v>0</v>
      </c>
      <c r="I704" s="270">
        <f t="shared" si="28"/>
        <v>0</v>
      </c>
    </row>
    <row r="705" spans="2:9" s="245" customFormat="1" ht="10.199999999999999">
      <c r="B705" s="756"/>
      <c r="C705" s="757"/>
      <c r="D705" s="266"/>
      <c r="E705" s="267"/>
      <c r="F705" s="267"/>
      <c r="G705" s="268"/>
      <c r="H705" s="269">
        <f t="shared" si="27"/>
        <v>0</v>
      </c>
      <c r="I705" s="270">
        <f t="shared" si="28"/>
        <v>0</v>
      </c>
    </row>
    <row r="706" spans="2:9" s="245" customFormat="1" ht="10.199999999999999">
      <c r="B706" s="756"/>
      <c r="C706" s="757"/>
      <c r="D706" s="266"/>
      <c r="E706" s="267"/>
      <c r="F706" s="267"/>
      <c r="G706" s="268"/>
      <c r="H706" s="269">
        <f t="shared" si="27"/>
        <v>0</v>
      </c>
      <c r="I706" s="270">
        <f t="shared" si="28"/>
        <v>0</v>
      </c>
    </row>
    <row r="707" spans="2:9" s="245" customFormat="1" ht="10.199999999999999">
      <c r="B707" s="756"/>
      <c r="C707" s="757"/>
      <c r="D707" s="266"/>
      <c r="E707" s="267"/>
      <c r="F707" s="267"/>
      <c r="G707" s="268"/>
      <c r="H707" s="269">
        <f t="shared" si="27"/>
        <v>0</v>
      </c>
      <c r="I707" s="270">
        <f t="shared" si="28"/>
        <v>0</v>
      </c>
    </row>
    <row r="708" spans="2:9" s="245" customFormat="1" ht="10.199999999999999">
      <c r="B708" s="756"/>
      <c r="C708" s="757"/>
      <c r="D708" s="266"/>
      <c r="E708" s="267"/>
      <c r="F708" s="267"/>
      <c r="G708" s="268"/>
      <c r="H708" s="269">
        <f t="shared" si="27"/>
        <v>0</v>
      </c>
      <c r="I708" s="270">
        <f t="shared" si="28"/>
        <v>0</v>
      </c>
    </row>
    <row r="709" spans="2:9" s="245" customFormat="1" ht="10.199999999999999">
      <c r="B709" s="756"/>
      <c r="C709" s="757"/>
      <c r="D709" s="266"/>
      <c r="E709" s="267"/>
      <c r="F709" s="267"/>
      <c r="G709" s="268"/>
      <c r="H709" s="269">
        <f t="shared" si="27"/>
        <v>0</v>
      </c>
      <c r="I709" s="270">
        <f t="shared" si="28"/>
        <v>0</v>
      </c>
    </row>
    <row r="710" spans="2:9" s="245" customFormat="1" ht="10.199999999999999">
      <c r="B710" s="758"/>
      <c r="C710" s="759"/>
      <c r="D710" s="271"/>
      <c r="E710" s="272"/>
      <c r="F710" s="272"/>
      <c r="G710" s="273"/>
      <c r="H710" s="274">
        <f t="shared" si="27"/>
        <v>0</v>
      </c>
      <c r="I710" s="275">
        <f t="shared" si="28"/>
        <v>0</v>
      </c>
    </row>
    <row r="711" spans="2:9" s="244" customFormat="1" ht="12">
      <c r="B711" s="762" t="s">
        <v>233</v>
      </c>
      <c r="C711" s="763"/>
      <c r="D711" s="763"/>
      <c r="E711" s="763"/>
      <c r="F711" s="763"/>
      <c r="G711" s="764"/>
      <c r="H711" s="276">
        <f>ROUND(SUM(H661:H710),3)</f>
        <v>0</v>
      </c>
      <c r="I711" s="277">
        <f>ROUND(SUM(I661:I710),3)</f>
        <v>0</v>
      </c>
    </row>
    <row r="712" spans="2:9" s="244" customFormat="1" ht="12.6" thickBot="1">
      <c r="B712" s="765" t="s">
        <v>234</v>
      </c>
      <c r="C712" s="766"/>
      <c r="D712" s="766"/>
      <c r="E712" s="766"/>
      <c r="F712" s="766"/>
      <c r="G712" s="767"/>
      <c r="H712" s="768">
        <f>ROUND(I711-H711+I660,3)</f>
        <v>0</v>
      </c>
      <c r="I712" s="769"/>
    </row>
    <row r="713" spans="2:9" s="245" customFormat="1" ht="10.8" thickTop="1">
      <c r="B713" s="770" t="s">
        <v>5</v>
      </c>
      <c r="C713" s="771"/>
      <c r="D713" s="774" t="s">
        <v>6</v>
      </c>
      <c r="E713" s="775"/>
      <c r="F713" s="775"/>
      <c r="G713" s="775"/>
      <c r="H713" s="775"/>
      <c r="I713" s="776"/>
    </row>
    <row r="714" spans="2:9" s="245" customFormat="1" ht="10.199999999999999">
      <c r="B714" s="772"/>
      <c r="C714" s="773"/>
      <c r="D714" s="777" t="s">
        <v>235</v>
      </c>
      <c r="E714" s="778"/>
      <c r="F714" s="778"/>
      <c r="G714" s="778"/>
      <c r="H714" s="779" t="s">
        <v>236</v>
      </c>
      <c r="I714" s="780"/>
    </row>
    <row r="715" spans="2:9" s="245" customFormat="1" ht="10.199999999999999">
      <c r="B715" s="798" t="str">
        <f>B643</f>
        <v>YENİ YAPI</v>
      </c>
      <c r="C715" s="799"/>
      <c r="D715" s="802" t="str">
        <f>D643</f>
        <v>Emrah Kulaklı</v>
      </c>
      <c r="E715" s="803"/>
      <c r="F715" s="803"/>
      <c r="G715" s="803"/>
      <c r="H715" s="802" t="str">
        <f>H643</f>
        <v>Emrullah Yavaş</v>
      </c>
      <c r="I715" s="804"/>
    </row>
    <row r="716" spans="2:9" s="245" customFormat="1" ht="10.199999999999999">
      <c r="B716" s="800"/>
      <c r="C716" s="801"/>
      <c r="D716" s="802" t="str">
        <f>D644</f>
        <v>İnşaat Mühendisi</v>
      </c>
      <c r="E716" s="803"/>
      <c r="F716" s="803"/>
      <c r="G716" s="803"/>
      <c r="H716" s="802" t="str">
        <f>H644</f>
        <v>İnşaat Mühendisi</v>
      </c>
      <c r="I716" s="804"/>
    </row>
    <row r="717" spans="2:9" s="245" customFormat="1" ht="10.199999999999999">
      <c r="B717" s="800"/>
      <c r="C717" s="801"/>
      <c r="D717" s="259"/>
      <c r="H717" s="259"/>
      <c r="I717" s="254"/>
    </row>
    <row r="718" spans="2:9" s="245" customFormat="1" ht="10.199999999999999">
      <c r="B718" s="253"/>
      <c r="D718" s="259"/>
      <c r="H718" s="259"/>
      <c r="I718" s="254"/>
    </row>
    <row r="719" spans="2:9" s="245" customFormat="1" ht="10.8" thickBot="1">
      <c r="B719" s="255"/>
      <c r="C719" s="256"/>
      <c r="D719" s="260"/>
      <c r="E719" s="256"/>
      <c r="F719" s="256"/>
      <c r="G719" s="256"/>
      <c r="H719" s="260"/>
      <c r="I719" s="257"/>
    </row>
    <row r="720" spans="2:9" s="245" customFormat="1" ht="6" customHeight="1" thickTop="1"/>
    <row r="721" spans="2:10" ht="3.75" customHeight="1"/>
    <row r="722" spans="2:10" ht="9.75" customHeight="1" thickBot="1">
      <c r="B722" s="246"/>
      <c r="C722" s="246"/>
      <c r="D722" s="245"/>
      <c r="H722" s="247" t="s">
        <v>232</v>
      </c>
      <c r="I722" s="248">
        <f>I650+1</f>
        <v>10</v>
      </c>
    </row>
    <row r="723" spans="2:10" s="244" customFormat="1" ht="12" customHeight="1" thickTop="1">
      <c r="B723" s="278" t="s">
        <v>6</v>
      </c>
      <c r="C723" s="760" t="str">
        <f>C651</f>
        <v>:FARSYAPI</v>
      </c>
      <c r="D723" s="760"/>
      <c r="E723" s="760"/>
      <c r="F723" s="760"/>
      <c r="G723" s="760"/>
      <c r="H723" s="760"/>
      <c r="I723" s="761"/>
    </row>
    <row r="724" spans="2:10" s="244" customFormat="1" ht="12">
      <c r="B724" s="279" t="s">
        <v>5</v>
      </c>
      <c r="C724" s="783" t="str">
        <f t="shared" ref="C724:C727" si="29">C652</f>
        <v>:YENİ YAPI</v>
      </c>
      <c r="D724" s="783"/>
      <c r="E724" s="783"/>
      <c r="F724" s="783"/>
      <c r="G724" s="783"/>
      <c r="H724" s="783"/>
      <c r="I724" s="784"/>
    </row>
    <row r="725" spans="2:10" s="244" customFormat="1" ht="12" customHeight="1">
      <c r="B725" s="279" t="s">
        <v>230</v>
      </c>
      <c r="C725" s="785" t="str">
        <f t="shared" si="29"/>
        <v xml:space="preserve">:PANDROS </v>
      </c>
      <c r="D725" s="785"/>
      <c r="E725" s="785"/>
      <c r="F725" s="785"/>
      <c r="G725" s="785"/>
      <c r="H725" s="785"/>
      <c r="I725" s="786"/>
    </row>
    <row r="726" spans="2:10" s="244" customFormat="1" ht="12" customHeight="1">
      <c r="B726" s="279" t="s">
        <v>231</v>
      </c>
      <c r="C726" s="783" t="str">
        <f t="shared" si="29"/>
        <v>:İNCE İŞLER</v>
      </c>
      <c r="D726" s="783"/>
      <c r="E726" s="783"/>
      <c r="F726" s="783"/>
      <c r="G726" s="783"/>
      <c r="H726" s="783"/>
      <c r="I726" s="784"/>
    </row>
    <row r="727" spans="2:10" s="244" customFormat="1" ht="33" customHeight="1">
      <c r="B727" s="280" t="s">
        <v>228</v>
      </c>
      <c r="C727" s="787" t="str">
        <f t="shared" si="29"/>
        <v>:Diğer Kesintiler</v>
      </c>
      <c r="D727" s="787"/>
      <c r="E727" s="787"/>
      <c r="F727" s="787"/>
      <c r="G727" s="787"/>
      <c r="H727" s="787"/>
      <c r="I727" s="788"/>
    </row>
    <row r="728" spans="2:10" s="244" customFormat="1" ht="12.6" thickBot="1">
      <c r="B728" s="281" t="s">
        <v>9</v>
      </c>
      <c r="C728" s="282" t="str">
        <f>C656</f>
        <v>:KES.06</v>
      </c>
      <c r="D728" s="283" t="s">
        <v>1</v>
      </c>
      <c r="E728" s="283" t="str">
        <f>E656</f>
        <v>:pkt</v>
      </c>
      <c r="F728" s="283"/>
      <c r="G728" s="283"/>
      <c r="H728" s="283" t="s">
        <v>198</v>
      </c>
      <c r="I728" s="284" t="str">
        <f>I656</f>
        <v>:1TL</v>
      </c>
    </row>
    <row r="729" spans="2:10" s="249" customFormat="1" ht="24" customHeight="1" thickTop="1" thickBot="1">
      <c r="B729" s="789" t="s">
        <v>229</v>
      </c>
      <c r="C729" s="790"/>
      <c r="D729" s="790"/>
      <c r="E729" s="790"/>
      <c r="F729" s="790"/>
      <c r="G729" s="790"/>
      <c r="H729" s="790"/>
      <c r="I729" s="791"/>
    </row>
    <row r="730" spans="2:10" s="244" customFormat="1" ht="12.6" thickTop="1">
      <c r="B730" s="792" t="s">
        <v>223</v>
      </c>
      <c r="C730" s="793"/>
      <c r="D730" s="793" t="s">
        <v>145</v>
      </c>
      <c r="E730" s="793"/>
      <c r="F730" s="793"/>
      <c r="G730" s="793"/>
      <c r="H730" s="796" t="s">
        <v>3</v>
      </c>
      <c r="I730" s="797"/>
    </row>
    <row r="731" spans="2:10" s="244" customFormat="1" ht="12">
      <c r="B731" s="794"/>
      <c r="C731" s="795"/>
      <c r="D731" s="251" t="s">
        <v>147</v>
      </c>
      <c r="E731" s="251" t="s">
        <v>224</v>
      </c>
      <c r="F731" s="251" t="s">
        <v>225</v>
      </c>
      <c r="G731" s="251" t="s">
        <v>148</v>
      </c>
      <c r="H731" s="258" t="s">
        <v>226</v>
      </c>
      <c r="I731" s="252" t="s">
        <v>227</v>
      </c>
      <c r="J731" s="250"/>
    </row>
    <row r="732" spans="2:10" s="244" customFormat="1" ht="12">
      <c r="B732" s="781" t="s">
        <v>237</v>
      </c>
      <c r="C732" s="782"/>
      <c r="D732" s="261"/>
      <c r="E732" s="262"/>
      <c r="F732" s="262"/>
      <c r="G732" s="263"/>
      <c r="H732" s="264"/>
      <c r="I732" s="265">
        <f>H712</f>
        <v>0</v>
      </c>
      <c r="J732" s="250"/>
    </row>
    <row r="733" spans="2:10" s="245" customFormat="1" ht="10.199999999999999">
      <c r="B733" s="756"/>
      <c r="C733" s="757"/>
      <c r="D733" s="266"/>
      <c r="E733" s="267"/>
      <c r="F733" s="267"/>
      <c r="G733" s="268"/>
      <c r="H733" s="269">
        <f>ROUND(IF(MID(B733,1,5)="MİNHA",PRODUCT(D733:G733),0),3)</f>
        <v>0</v>
      </c>
      <c r="I733" s="270">
        <f>ROUND(IF(MID(B733,1,5)&lt;&gt;"MİNHA",PRODUCT(D733:G733),0),3)</f>
        <v>0</v>
      </c>
    </row>
    <row r="734" spans="2:10" s="245" customFormat="1" ht="10.199999999999999">
      <c r="B734" s="756"/>
      <c r="C734" s="757"/>
      <c r="D734" s="266"/>
      <c r="E734" s="267"/>
      <c r="F734" s="267"/>
      <c r="G734" s="268"/>
      <c r="H734" s="269">
        <f t="shared" ref="H734:H782" si="30">ROUND(IF(MID(B734,1,5)="MİNHA",PRODUCT(D734:G734),0),3)</f>
        <v>0</v>
      </c>
      <c r="I734" s="270">
        <f t="shared" ref="I734:I782" si="31">ROUND(IF(MID(B734,1,5)&lt;&gt;"MİNHA",PRODUCT(D734:G734),0),3)</f>
        <v>0</v>
      </c>
    </row>
    <row r="735" spans="2:10" s="245" customFormat="1" ht="10.199999999999999">
      <c r="B735" s="756"/>
      <c r="C735" s="757"/>
      <c r="D735" s="266"/>
      <c r="E735" s="267"/>
      <c r="F735" s="267"/>
      <c r="G735" s="268"/>
      <c r="H735" s="269">
        <f t="shared" si="30"/>
        <v>0</v>
      </c>
      <c r="I735" s="270">
        <f t="shared" si="31"/>
        <v>0</v>
      </c>
    </row>
    <row r="736" spans="2:10" s="245" customFormat="1" ht="10.199999999999999">
      <c r="B736" s="756"/>
      <c r="C736" s="757"/>
      <c r="D736" s="266"/>
      <c r="E736" s="267"/>
      <c r="F736" s="267"/>
      <c r="G736" s="268"/>
      <c r="H736" s="269">
        <f t="shared" si="30"/>
        <v>0</v>
      </c>
      <c r="I736" s="270">
        <f t="shared" si="31"/>
        <v>0</v>
      </c>
    </row>
    <row r="737" spans="2:9" s="245" customFormat="1" ht="10.199999999999999">
      <c r="B737" s="756"/>
      <c r="C737" s="757"/>
      <c r="D737" s="266"/>
      <c r="E737" s="267"/>
      <c r="F737" s="267"/>
      <c r="G737" s="268"/>
      <c r="H737" s="269">
        <f t="shared" si="30"/>
        <v>0</v>
      </c>
      <c r="I737" s="270">
        <f t="shared" si="31"/>
        <v>0</v>
      </c>
    </row>
    <row r="738" spans="2:9" s="245" customFormat="1" ht="10.199999999999999">
      <c r="B738" s="756"/>
      <c r="C738" s="757"/>
      <c r="D738" s="266"/>
      <c r="E738" s="267"/>
      <c r="F738" s="267"/>
      <c r="G738" s="268"/>
      <c r="H738" s="269">
        <f t="shared" si="30"/>
        <v>0</v>
      </c>
      <c r="I738" s="270">
        <f t="shared" si="31"/>
        <v>0</v>
      </c>
    </row>
    <row r="739" spans="2:9" s="245" customFormat="1" ht="10.199999999999999">
      <c r="B739" s="756"/>
      <c r="C739" s="757"/>
      <c r="D739" s="266"/>
      <c r="E739" s="267"/>
      <c r="F739" s="267"/>
      <c r="G739" s="268"/>
      <c r="H739" s="269">
        <f t="shared" si="30"/>
        <v>0</v>
      </c>
      <c r="I739" s="270">
        <f t="shared" si="31"/>
        <v>0</v>
      </c>
    </row>
    <row r="740" spans="2:9" s="245" customFormat="1" ht="10.199999999999999">
      <c r="B740" s="756"/>
      <c r="C740" s="757"/>
      <c r="D740" s="266"/>
      <c r="E740" s="267"/>
      <c r="F740" s="267"/>
      <c r="G740" s="268"/>
      <c r="H740" s="269">
        <f t="shared" si="30"/>
        <v>0</v>
      </c>
      <c r="I740" s="270">
        <f t="shared" si="31"/>
        <v>0</v>
      </c>
    </row>
    <row r="741" spans="2:9" s="245" customFormat="1" ht="10.199999999999999">
      <c r="B741" s="756"/>
      <c r="C741" s="757"/>
      <c r="D741" s="266"/>
      <c r="E741" s="267"/>
      <c r="F741" s="267"/>
      <c r="G741" s="268"/>
      <c r="H741" s="269">
        <f t="shared" si="30"/>
        <v>0</v>
      </c>
      <c r="I741" s="270">
        <f t="shared" si="31"/>
        <v>0</v>
      </c>
    </row>
    <row r="742" spans="2:9" s="245" customFormat="1" ht="10.199999999999999">
      <c r="B742" s="756"/>
      <c r="C742" s="757"/>
      <c r="D742" s="266"/>
      <c r="E742" s="267"/>
      <c r="F742" s="267"/>
      <c r="G742" s="268"/>
      <c r="H742" s="269">
        <f t="shared" si="30"/>
        <v>0</v>
      </c>
      <c r="I742" s="270">
        <f t="shared" si="31"/>
        <v>0</v>
      </c>
    </row>
    <row r="743" spans="2:9" s="245" customFormat="1" ht="10.199999999999999">
      <c r="B743" s="756"/>
      <c r="C743" s="757"/>
      <c r="D743" s="266"/>
      <c r="E743" s="267"/>
      <c r="F743" s="267"/>
      <c r="G743" s="268"/>
      <c r="H743" s="269">
        <f t="shared" si="30"/>
        <v>0</v>
      </c>
      <c r="I743" s="270">
        <f t="shared" si="31"/>
        <v>0</v>
      </c>
    </row>
    <row r="744" spans="2:9" s="245" customFormat="1" ht="10.199999999999999">
      <c r="B744" s="756"/>
      <c r="C744" s="757"/>
      <c r="D744" s="266"/>
      <c r="E744" s="267"/>
      <c r="F744" s="267"/>
      <c r="G744" s="268"/>
      <c r="H744" s="269">
        <f t="shared" si="30"/>
        <v>0</v>
      </c>
      <c r="I744" s="270">
        <f t="shared" si="31"/>
        <v>0</v>
      </c>
    </row>
    <row r="745" spans="2:9" s="245" customFormat="1" ht="10.199999999999999">
      <c r="B745" s="756"/>
      <c r="C745" s="757"/>
      <c r="D745" s="266"/>
      <c r="E745" s="267"/>
      <c r="F745" s="267"/>
      <c r="G745" s="268"/>
      <c r="H745" s="269">
        <f t="shared" si="30"/>
        <v>0</v>
      </c>
      <c r="I745" s="270">
        <f t="shared" si="31"/>
        <v>0</v>
      </c>
    </row>
    <row r="746" spans="2:9" s="245" customFormat="1" ht="10.199999999999999">
      <c r="B746" s="756"/>
      <c r="C746" s="757"/>
      <c r="D746" s="266"/>
      <c r="E746" s="267"/>
      <c r="F746" s="267"/>
      <c r="G746" s="268"/>
      <c r="H746" s="269">
        <f t="shared" si="30"/>
        <v>0</v>
      </c>
      <c r="I746" s="270">
        <f t="shared" si="31"/>
        <v>0</v>
      </c>
    </row>
    <row r="747" spans="2:9" s="245" customFormat="1" ht="10.199999999999999">
      <c r="B747" s="756"/>
      <c r="C747" s="757"/>
      <c r="D747" s="266"/>
      <c r="E747" s="267"/>
      <c r="F747" s="267"/>
      <c r="G747" s="268"/>
      <c r="H747" s="269">
        <f t="shared" si="30"/>
        <v>0</v>
      </c>
      <c r="I747" s="270">
        <f t="shared" si="31"/>
        <v>0</v>
      </c>
    </row>
    <row r="748" spans="2:9" s="245" customFormat="1" ht="10.199999999999999">
      <c r="B748" s="756"/>
      <c r="C748" s="757"/>
      <c r="D748" s="266"/>
      <c r="E748" s="267"/>
      <c r="F748" s="267"/>
      <c r="G748" s="268"/>
      <c r="H748" s="269">
        <f t="shared" si="30"/>
        <v>0</v>
      </c>
      <c r="I748" s="270">
        <f t="shared" si="31"/>
        <v>0</v>
      </c>
    </row>
    <row r="749" spans="2:9" s="245" customFormat="1" ht="10.199999999999999">
      <c r="B749" s="756"/>
      <c r="C749" s="757"/>
      <c r="D749" s="266"/>
      <c r="E749" s="267"/>
      <c r="F749" s="267"/>
      <c r="G749" s="268"/>
      <c r="H749" s="269">
        <f t="shared" si="30"/>
        <v>0</v>
      </c>
      <c r="I749" s="270">
        <f t="shared" si="31"/>
        <v>0</v>
      </c>
    </row>
    <row r="750" spans="2:9" s="245" customFormat="1" ht="10.199999999999999">
      <c r="B750" s="756"/>
      <c r="C750" s="757"/>
      <c r="D750" s="266"/>
      <c r="E750" s="267"/>
      <c r="F750" s="267"/>
      <c r="G750" s="268"/>
      <c r="H750" s="269">
        <f t="shared" si="30"/>
        <v>0</v>
      </c>
      <c r="I750" s="270">
        <f t="shared" si="31"/>
        <v>0</v>
      </c>
    </row>
    <row r="751" spans="2:9" s="245" customFormat="1" ht="10.199999999999999">
      <c r="B751" s="756"/>
      <c r="C751" s="757"/>
      <c r="D751" s="266"/>
      <c r="E751" s="267"/>
      <c r="F751" s="267"/>
      <c r="G751" s="268"/>
      <c r="H751" s="269">
        <f t="shared" si="30"/>
        <v>0</v>
      </c>
      <c r="I751" s="270">
        <f t="shared" si="31"/>
        <v>0</v>
      </c>
    </row>
    <row r="752" spans="2:9" s="245" customFormat="1" ht="10.199999999999999">
      <c r="B752" s="756"/>
      <c r="C752" s="757"/>
      <c r="D752" s="266"/>
      <c r="E752" s="267"/>
      <c r="F752" s="267"/>
      <c r="G752" s="268"/>
      <c r="H752" s="269">
        <f t="shared" si="30"/>
        <v>0</v>
      </c>
      <c r="I752" s="270">
        <f t="shared" si="31"/>
        <v>0</v>
      </c>
    </row>
    <row r="753" spans="2:9" s="245" customFormat="1" ht="10.199999999999999">
      <c r="B753" s="756"/>
      <c r="C753" s="757"/>
      <c r="D753" s="266"/>
      <c r="E753" s="267"/>
      <c r="F753" s="267"/>
      <c r="G753" s="268"/>
      <c r="H753" s="269">
        <f t="shared" si="30"/>
        <v>0</v>
      </c>
      <c r="I753" s="270">
        <f t="shared" si="31"/>
        <v>0</v>
      </c>
    </row>
    <row r="754" spans="2:9" s="245" customFormat="1" ht="10.199999999999999">
      <c r="B754" s="756"/>
      <c r="C754" s="757"/>
      <c r="D754" s="266"/>
      <c r="E754" s="267"/>
      <c r="F754" s="267"/>
      <c r="G754" s="268"/>
      <c r="H754" s="269">
        <f t="shared" si="30"/>
        <v>0</v>
      </c>
      <c r="I754" s="270">
        <f t="shared" si="31"/>
        <v>0</v>
      </c>
    </row>
    <row r="755" spans="2:9" s="245" customFormat="1" ht="10.199999999999999">
      <c r="B755" s="756"/>
      <c r="C755" s="757"/>
      <c r="D755" s="266"/>
      <c r="E755" s="267"/>
      <c r="F755" s="267"/>
      <c r="G755" s="268"/>
      <c r="H755" s="269">
        <f t="shared" si="30"/>
        <v>0</v>
      </c>
      <c r="I755" s="270">
        <f t="shared" si="31"/>
        <v>0</v>
      </c>
    </row>
    <row r="756" spans="2:9" s="245" customFormat="1" ht="10.199999999999999">
      <c r="B756" s="756"/>
      <c r="C756" s="757"/>
      <c r="D756" s="266"/>
      <c r="E756" s="267"/>
      <c r="F756" s="267"/>
      <c r="G756" s="268"/>
      <c r="H756" s="269">
        <f t="shared" si="30"/>
        <v>0</v>
      </c>
      <c r="I756" s="270">
        <f t="shared" si="31"/>
        <v>0</v>
      </c>
    </row>
    <row r="757" spans="2:9" s="245" customFormat="1" ht="10.199999999999999">
      <c r="B757" s="756"/>
      <c r="C757" s="757"/>
      <c r="D757" s="266"/>
      <c r="E757" s="267"/>
      <c r="F757" s="267"/>
      <c r="G757" s="268"/>
      <c r="H757" s="269">
        <f t="shared" si="30"/>
        <v>0</v>
      </c>
      <c r="I757" s="270">
        <f t="shared" si="31"/>
        <v>0</v>
      </c>
    </row>
    <row r="758" spans="2:9" s="245" customFormat="1" ht="10.199999999999999">
      <c r="B758" s="756"/>
      <c r="C758" s="757"/>
      <c r="D758" s="266"/>
      <c r="E758" s="267"/>
      <c r="F758" s="267"/>
      <c r="G758" s="268"/>
      <c r="H758" s="269">
        <f t="shared" si="30"/>
        <v>0</v>
      </c>
      <c r="I758" s="270">
        <f t="shared" si="31"/>
        <v>0</v>
      </c>
    </row>
    <row r="759" spans="2:9" s="245" customFormat="1" ht="10.199999999999999">
      <c r="B759" s="756"/>
      <c r="C759" s="757"/>
      <c r="D759" s="266"/>
      <c r="E759" s="267"/>
      <c r="F759" s="267"/>
      <c r="G759" s="268"/>
      <c r="H759" s="269">
        <f t="shared" si="30"/>
        <v>0</v>
      </c>
      <c r="I759" s="270">
        <f t="shared" si="31"/>
        <v>0</v>
      </c>
    </row>
    <row r="760" spans="2:9" s="245" customFormat="1" ht="10.199999999999999">
      <c r="B760" s="756"/>
      <c r="C760" s="757"/>
      <c r="D760" s="266"/>
      <c r="E760" s="267"/>
      <c r="F760" s="267"/>
      <c r="G760" s="268"/>
      <c r="H760" s="269">
        <f t="shared" si="30"/>
        <v>0</v>
      </c>
      <c r="I760" s="270">
        <f t="shared" si="31"/>
        <v>0</v>
      </c>
    </row>
    <row r="761" spans="2:9" s="245" customFormat="1" ht="10.199999999999999">
      <c r="B761" s="756"/>
      <c r="C761" s="757"/>
      <c r="D761" s="266"/>
      <c r="E761" s="267"/>
      <c r="F761" s="267"/>
      <c r="G761" s="268"/>
      <c r="H761" s="269">
        <f t="shared" si="30"/>
        <v>0</v>
      </c>
      <c r="I761" s="270">
        <f t="shared" si="31"/>
        <v>0</v>
      </c>
    </row>
    <row r="762" spans="2:9" s="245" customFormat="1" ht="10.199999999999999">
      <c r="B762" s="756"/>
      <c r="C762" s="757"/>
      <c r="D762" s="266"/>
      <c r="E762" s="267"/>
      <c r="F762" s="267"/>
      <c r="G762" s="268"/>
      <c r="H762" s="269">
        <f t="shared" si="30"/>
        <v>0</v>
      </c>
      <c r="I762" s="270">
        <f t="shared" si="31"/>
        <v>0</v>
      </c>
    </row>
    <row r="763" spans="2:9" s="245" customFormat="1" ht="10.199999999999999">
      <c r="B763" s="756"/>
      <c r="C763" s="757"/>
      <c r="D763" s="266"/>
      <c r="E763" s="267"/>
      <c r="F763" s="267"/>
      <c r="G763" s="268"/>
      <c r="H763" s="269">
        <f t="shared" si="30"/>
        <v>0</v>
      </c>
      <c r="I763" s="270">
        <f t="shared" si="31"/>
        <v>0</v>
      </c>
    </row>
    <row r="764" spans="2:9" s="245" customFormat="1" ht="10.199999999999999">
      <c r="B764" s="756"/>
      <c r="C764" s="757"/>
      <c r="D764" s="266"/>
      <c r="E764" s="267"/>
      <c r="F764" s="267"/>
      <c r="G764" s="268"/>
      <c r="H764" s="269">
        <f t="shared" si="30"/>
        <v>0</v>
      </c>
      <c r="I764" s="270">
        <f t="shared" si="31"/>
        <v>0</v>
      </c>
    </row>
    <row r="765" spans="2:9" s="245" customFormat="1" ht="10.199999999999999">
      <c r="B765" s="756"/>
      <c r="C765" s="757"/>
      <c r="D765" s="266"/>
      <c r="E765" s="267"/>
      <c r="F765" s="267"/>
      <c r="G765" s="268"/>
      <c r="H765" s="269">
        <f t="shared" si="30"/>
        <v>0</v>
      </c>
      <c r="I765" s="270">
        <f t="shared" si="31"/>
        <v>0</v>
      </c>
    </row>
    <row r="766" spans="2:9" s="245" customFormat="1" ht="10.199999999999999">
      <c r="B766" s="756"/>
      <c r="C766" s="757"/>
      <c r="D766" s="266"/>
      <c r="E766" s="267"/>
      <c r="F766" s="267"/>
      <c r="G766" s="268"/>
      <c r="H766" s="269">
        <f t="shared" si="30"/>
        <v>0</v>
      </c>
      <c r="I766" s="270">
        <f t="shared" si="31"/>
        <v>0</v>
      </c>
    </row>
    <row r="767" spans="2:9" s="245" customFormat="1" ht="10.199999999999999">
      <c r="B767" s="756"/>
      <c r="C767" s="757"/>
      <c r="D767" s="266"/>
      <c r="E767" s="267"/>
      <c r="F767" s="267"/>
      <c r="G767" s="268"/>
      <c r="H767" s="269">
        <f t="shared" si="30"/>
        <v>0</v>
      </c>
      <c r="I767" s="270">
        <f t="shared" si="31"/>
        <v>0</v>
      </c>
    </row>
    <row r="768" spans="2:9" s="245" customFormat="1" ht="10.199999999999999">
      <c r="B768" s="756"/>
      <c r="C768" s="757"/>
      <c r="D768" s="266"/>
      <c r="E768" s="267"/>
      <c r="F768" s="267"/>
      <c r="G768" s="268"/>
      <c r="H768" s="269">
        <f t="shared" si="30"/>
        <v>0</v>
      </c>
      <c r="I768" s="270">
        <f t="shared" si="31"/>
        <v>0</v>
      </c>
    </row>
    <row r="769" spans="2:9" s="245" customFormat="1" ht="10.199999999999999">
      <c r="B769" s="756"/>
      <c r="C769" s="757"/>
      <c r="D769" s="266"/>
      <c r="E769" s="267"/>
      <c r="F769" s="267"/>
      <c r="G769" s="268"/>
      <c r="H769" s="269">
        <f t="shared" si="30"/>
        <v>0</v>
      </c>
      <c r="I769" s="270">
        <f t="shared" si="31"/>
        <v>0</v>
      </c>
    </row>
    <row r="770" spans="2:9" s="245" customFormat="1" ht="10.199999999999999">
      <c r="B770" s="756"/>
      <c r="C770" s="757"/>
      <c r="D770" s="266"/>
      <c r="E770" s="267"/>
      <c r="F770" s="267"/>
      <c r="G770" s="268"/>
      <c r="H770" s="269">
        <f t="shared" si="30"/>
        <v>0</v>
      </c>
      <c r="I770" s="270">
        <f t="shared" si="31"/>
        <v>0</v>
      </c>
    </row>
    <row r="771" spans="2:9" s="245" customFormat="1" ht="10.199999999999999">
      <c r="B771" s="756"/>
      <c r="C771" s="757"/>
      <c r="D771" s="266"/>
      <c r="E771" s="267"/>
      <c r="F771" s="267"/>
      <c r="G771" s="268"/>
      <c r="H771" s="269">
        <f t="shared" si="30"/>
        <v>0</v>
      </c>
      <c r="I771" s="270">
        <f t="shared" si="31"/>
        <v>0</v>
      </c>
    </row>
    <row r="772" spans="2:9" s="245" customFormat="1" ht="10.199999999999999">
      <c r="B772" s="756"/>
      <c r="C772" s="757"/>
      <c r="D772" s="266"/>
      <c r="E772" s="267"/>
      <c r="F772" s="267"/>
      <c r="G772" s="268"/>
      <c r="H772" s="269">
        <f t="shared" si="30"/>
        <v>0</v>
      </c>
      <c r="I772" s="270">
        <f t="shared" si="31"/>
        <v>0</v>
      </c>
    </row>
    <row r="773" spans="2:9" s="245" customFormat="1" ht="10.199999999999999">
      <c r="B773" s="756"/>
      <c r="C773" s="757"/>
      <c r="D773" s="266"/>
      <c r="E773" s="267"/>
      <c r="F773" s="267"/>
      <c r="G773" s="268"/>
      <c r="H773" s="269">
        <f t="shared" si="30"/>
        <v>0</v>
      </c>
      <c r="I773" s="270">
        <f t="shared" si="31"/>
        <v>0</v>
      </c>
    </row>
    <row r="774" spans="2:9" s="245" customFormat="1" ht="10.199999999999999">
      <c r="B774" s="756"/>
      <c r="C774" s="757"/>
      <c r="D774" s="266"/>
      <c r="E774" s="267"/>
      <c r="F774" s="267"/>
      <c r="G774" s="268"/>
      <c r="H774" s="269">
        <f t="shared" si="30"/>
        <v>0</v>
      </c>
      <c r="I774" s="270">
        <f t="shared" si="31"/>
        <v>0</v>
      </c>
    </row>
    <row r="775" spans="2:9" s="245" customFormat="1" ht="10.199999999999999">
      <c r="B775" s="756"/>
      <c r="C775" s="757"/>
      <c r="D775" s="266"/>
      <c r="E775" s="267"/>
      <c r="F775" s="267"/>
      <c r="G775" s="268"/>
      <c r="H775" s="269">
        <f t="shared" si="30"/>
        <v>0</v>
      </c>
      <c r="I775" s="270">
        <f t="shared" si="31"/>
        <v>0</v>
      </c>
    </row>
    <row r="776" spans="2:9" s="245" customFormat="1" ht="10.199999999999999">
      <c r="B776" s="756"/>
      <c r="C776" s="757"/>
      <c r="D776" s="266"/>
      <c r="E776" s="267"/>
      <c r="F776" s="267"/>
      <c r="G776" s="268"/>
      <c r="H776" s="269">
        <f t="shared" si="30"/>
        <v>0</v>
      </c>
      <c r="I776" s="270">
        <f t="shared" si="31"/>
        <v>0</v>
      </c>
    </row>
    <row r="777" spans="2:9" s="245" customFormat="1" ht="10.199999999999999">
      <c r="B777" s="756"/>
      <c r="C777" s="757"/>
      <c r="D777" s="266"/>
      <c r="E777" s="267"/>
      <c r="F777" s="267"/>
      <c r="G777" s="268"/>
      <c r="H777" s="269">
        <f t="shared" si="30"/>
        <v>0</v>
      </c>
      <c r="I777" s="270">
        <f t="shared" si="31"/>
        <v>0</v>
      </c>
    </row>
    <row r="778" spans="2:9" s="245" customFormat="1" ht="10.199999999999999">
      <c r="B778" s="756"/>
      <c r="C778" s="757"/>
      <c r="D778" s="266"/>
      <c r="E778" s="267"/>
      <c r="F778" s="267"/>
      <c r="G778" s="268"/>
      <c r="H778" s="269">
        <f t="shared" si="30"/>
        <v>0</v>
      </c>
      <c r="I778" s="270">
        <f t="shared" si="31"/>
        <v>0</v>
      </c>
    </row>
    <row r="779" spans="2:9" s="245" customFormat="1" ht="10.199999999999999">
      <c r="B779" s="756"/>
      <c r="C779" s="757"/>
      <c r="D779" s="266"/>
      <c r="E779" s="267"/>
      <c r="F779" s="267"/>
      <c r="G779" s="268"/>
      <c r="H779" s="269">
        <f t="shared" si="30"/>
        <v>0</v>
      </c>
      <c r="I779" s="270">
        <f t="shared" si="31"/>
        <v>0</v>
      </c>
    </row>
    <row r="780" spans="2:9" s="245" customFormat="1" ht="10.199999999999999">
      <c r="B780" s="756"/>
      <c r="C780" s="757"/>
      <c r="D780" s="266"/>
      <c r="E780" s="267"/>
      <c r="F780" s="267"/>
      <c r="G780" s="268"/>
      <c r="H780" s="269">
        <f t="shared" si="30"/>
        <v>0</v>
      </c>
      <c r="I780" s="270">
        <f t="shared" si="31"/>
        <v>0</v>
      </c>
    </row>
    <row r="781" spans="2:9" s="245" customFormat="1" ht="10.199999999999999">
      <c r="B781" s="756"/>
      <c r="C781" s="757"/>
      <c r="D781" s="266"/>
      <c r="E781" s="267"/>
      <c r="F781" s="267"/>
      <c r="G781" s="268"/>
      <c r="H781" s="269">
        <f t="shared" si="30"/>
        <v>0</v>
      </c>
      <c r="I781" s="270">
        <f t="shared" si="31"/>
        <v>0</v>
      </c>
    </row>
    <row r="782" spans="2:9" s="245" customFormat="1" ht="10.199999999999999">
      <c r="B782" s="758"/>
      <c r="C782" s="759"/>
      <c r="D782" s="271"/>
      <c r="E782" s="272"/>
      <c r="F782" s="272"/>
      <c r="G782" s="273"/>
      <c r="H782" s="274">
        <f t="shared" si="30"/>
        <v>0</v>
      </c>
      <c r="I782" s="275">
        <f t="shared" si="31"/>
        <v>0</v>
      </c>
    </row>
    <row r="783" spans="2:9" s="244" customFormat="1" ht="12">
      <c r="B783" s="762" t="s">
        <v>233</v>
      </c>
      <c r="C783" s="763"/>
      <c r="D783" s="763"/>
      <c r="E783" s="763"/>
      <c r="F783" s="763"/>
      <c r="G783" s="764"/>
      <c r="H783" s="276">
        <f>ROUND(SUM(H733:H782),3)</f>
        <v>0</v>
      </c>
      <c r="I783" s="277">
        <f>ROUND(SUM(I733:I782),3)</f>
        <v>0</v>
      </c>
    </row>
    <row r="784" spans="2:9" s="244" customFormat="1" ht="12.6" thickBot="1">
      <c r="B784" s="765" t="s">
        <v>234</v>
      </c>
      <c r="C784" s="766"/>
      <c r="D784" s="766"/>
      <c r="E784" s="766"/>
      <c r="F784" s="766"/>
      <c r="G784" s="767"/>
      <c r="H784" s="768">
        <f>ROUND(I783-H783+I732,3)</f>
        <v>0</v>
      </c>
      <c r="I784" s="769"/>
    </row>
    <row r="785" spans="2:9" s="245" customFormat="1" ht="10.8" thickTop="1">
      <c r="B785" s="770" t="s">
        <v>5</v>
      </c>
      <c r="C785" s="771"/>
      <c r="D785" s="774" t="s">
        <v>6</v>
      </c>
      <c r="E785" s="775"/>
      <c r="F785" s="775"/>
      <c r="G785" s="775"/>
      <c r="H785" s="775"/>
      <c r="I785" s="776"/>
    </row>
    <row r="786" spans="2:9" s="245" customFormat="1" ht="10.199999999999999">
      <c r="B786" s="772"/>
      <c r="C786" s="773"/>
      <c r="D786" s="777" t="s">
        <v>235</v>
      </c>
      <c r="E786" s="778"/>
      <c r="F786" s="778"/>
      <c r="G786" s="778"/>
      <c r="H786" s="779" t="s">
        <v>236</v>
      </c>
      <c r="I786" s="780"/>
    </row>
    <row r="787" spans="2:9" s="245" customFormat="1" ht="10.199999999999999">
      <c r="B787" s="798" t="str">
        <f>B715</f>
        <v>YENİ YAPI</v>
      </c>
      <c r="C787" s="799"/>
      <c r="D787" s="802" t="str">
        <f>D715</f>
        <v>Emrah Kulaklı</v>
      </c>
      <c r="E787" s="803"/>
      <c r="F787" s="803"/>
      <c r="G787" s="803"/>
      <c r="H787" s="802" t="str">
        <f>H715</f>
        <v>Emrullah Yavaş</v>
      </c>
      <c r="I787" s="804"/>
    </row>
    <row r="788" spans="2:9" s="245" customFormat="1" ht="10.199999999999999">
      <c r="B788" s="800"/>
      <c r="C788" s="801"/>
      <c r="D788" s="802" t="str">
        <f>D716</f>
        <v>İnşaat Mühendisi</v>
      </c>
      <c r="E788" s="803"/>
      <c r="F788" s="803"/>
      <c r="G788" s="803"/>
      <c r="H788" s="802" t="str">
        <f>H716</f>
        <v>İnşaat Mühendisi</v>
      </c>
      <c r="I788" s="804"/>
    </row>
    <row r="789" spans="2:9" s="245" customFormat="1" ht="10.199999999999999">
      <c r="B789" s="800"/>
      <c r="C789" s="801"/>
      <c r="D789" s="259"/>
      <c r="H789" s="259"/>
      <c r="I789" s="254"/>
    </row>
    <row r="790" spans="2:9" s="245" customFormat="1" ht="10.199999999999999">
      <c r="B790" s="253"/>
      <c r="D790" s="259"/>
      <c r="H790" s="259"/>
      <c r="I790" s="254"/>
    </row>
    <row r="791" spans="2:9" s="245" customFormat="1" ht="10.8" thickBot="1">
      <c r="B791" s="255"/>
      <c r="C791" s="256"/>
      <c r="D791" s="260"/>
      <c r="E791" s="256"/>
      <c r="F791" s="256"/>
      <c r="G791" s="256"/>
      <c r="H791" s="260"/>
      <c r="I791" s="257"/>
    </row>
    <row r="792" spans="2:9" s="245" customFormat="1" ht="6" customHeight="1" thickTop="1"/>
    <row r="793" spans="2:9" ht="3.75" customHeight="1"/>
    <row r="794" spans="2:9" ht="9.75" customHeight="1" thickBot="1">
      <c r="B794" s="246"/>
      <c r="C794" s="246"/>
      <c r="D794" s="245"/>
      <c r="H794" s="247" t="s">
        <v>232</v>
      </c>
      <c r="I794" s="248">
        <f>I722+1</f>
        <v>11</v>
      </c>
    </row>
    <row r="795" spans="2:9" s="244" customFormat="1" ht="12" customHeight="1" thickTop="1">
      <c r="B795" s="278" t="s">
        <v>6</v>
      </c>
      <c r="C795" s="760" t="str">
        <f>C723</f>
        <v>:FARSYAPI</v>
      </c>
      <c r="D795" s="760"/>
      <c r="E795" s="760"/>
      <c r="F795" s="760"/>
      <c r="G795" s="760"/>
      <c r="H795" s="760"/>
      <c r="I795" s="761"/>
    </row>
    <row r="796" spans="2:9" s="244" customFormat="1" ht="12">
      <c r="B796" s="279" t="s">
        <v>5</v>
      </c>
      <c r="C796" s="783" t="str">
        <f t="shared" ref="C796:C799" si="32">C724</f>
        <v>:YENİ YAPI</v>
      </c>
      <c r="D796" s="783"/>
      <c r="E796" s="783"/>
      <c r="F796" s="783"/>
      <c r="G796" s="783"/>
      <c r="H796" s="783"/>
      <c r="I796" s="784"/>
    </row>
    <row r="797" spans="2:9" s="244" customFormat="1" ht="12" customHeight="1">
      <c r="B797" s="279" t="s">
        <v>230</v>
      </c>
      <c r="C797" s="785" t="str">
        <f t="shared" si="32"/>
        <v xml:space="preserve">:PANDROS </v>
      </c>
      <c r="D797" s="785"/>
      <c r="E797" s="785"/>
      <c r="F797" s="785"/>
      <c r="G797" s="785"/>
      <c r="H797" s="785"/>
      <c r="I797" s="786"/>
    </row>
    <row r="798" spans="2:9" s="244" customFormat="1" ht="12" customHeight="1">
      <c r="B798" s="279" t="s">
        <v>231</v>
      </c>
      <c r="C798" s="783" t="str">
        <f t="shared" si="32"/>
        <v>:İNCE İŞLER</v>
      </c>
      <c r="D798" s="783"/>
      <c r="E798" s="783"/>
      <c r="F798" s="783"/>
      <c r="G798" s="783"/>
      <c r="H798" s="783"/>
      <c r="I798" s="784"/>
    </row>
    <row r="799" spans="2:9" s="244" customFormat="1" ht="33" customHeight="1">
      <c r="B799" s="280" t="s">
        <v>228</v>
      </c>
      <c r="C799" s="787" t="str">
        <f t="shared" si="32"/>
        <v>:Diğer Kesintiler</v>
      </c>
      <c r="D799" s="787"/>
      <c r="E799" s="787"/>
      <c r="F799" s="787"/>
      <c r="G799" s="787"/>
      <c r="H799" s="787"/>
      <c r="I799" s="788"/>
    </row>
    <row r="800" spans="2:9" s="244" customFormat="1" ht="12.6" thickBot="1">
      <c r="B800" s="281" t="s">
        <v>9</v>
      </c>
      <c r="C800" s="282" t="str">
        <f>C728</f>
        <v>:KES.06</v>
      </c>
      <c r="D800" s="283" t="s">
        <v>1</v>
      </c>
      <c r="E800" s="283" t="str">
        <f>E728</f>
        <v>:pkt</v>
      </c>
      <c r="F800" s="283"/>
      <c r="G800" s="283"/>
      <c r="H800" s="283" t="s">
        <v>198</v>
      </c>
      <c r="I800" s="284" t="str">
        <f>I728</f>
        <v>:1TL</v>
      </c>
    </row>
    <row r="801" spans="2:10" s="249" customFormat="1" ht="24" customHeight="1" thickTop="1" thickBot="1">
      <c r="B801" s="789" t="s">
        <v>229</v>
      </c>
      <c r="C801" s="790"/>
      <c r="D801" s="790"/>
      <c r="E801" s="790"/>
      <c r="F801" s="790"/>
      <c r="G801" s="790"/>
      <c r="H801" s="790"/>
      <c r="I801" s="791"/>
    </row>
    <row r="802" spans="2:10" s="244" customFormat="1" ht="12.6" thickTop="1">
      <c r="B802" s="792" t="s">
        <v>223</v>
      </c>
      <c r="C802" s="793"/>
      <c r="D802" s="793" t="s">
        <v>145</v>
      </c>
      <c r="E802" s="793"/>
      <c r="F802" s="793"/>
      <c r="G802" s="793"/>
      <c r="H802" s="796" t="s">
        <v>3</v>
      </c>
      <c r="I802" s="797"/>
    </row>
    <row r="803" spans="2:10" s="244" customFormat="1" ht="12">
      <c r="B803" s="794"/>
      <c r="C803" s="795"/>
      <c r="D803" s="251" t="s">
        <v>147</v>
      </c>
      <c r="E803" s="251" t="s">
        <v>224</v>
      </c>
      <c r="F803" s="251" t="s">
        <v>225</v>
      </c>
      <c r="G803" s="251" t="s">
        <v>148</v>
      </c>
      <c r="H803" s="258" t="s">
        <v>226</v>
      </c>
      <c r="I803" s="252" t="s">
        <v>227</v>
      </c>
      <c r="J803" s="250"/>
    </row>
    <row r="804" spans="2:10" s="244" customFormat="1" ht="12">
      <c r="B804" s="781" t="s">
        <v>237</v>
      </c>
      <c r="C804" s="782"/>
      <c r="D804" s="261"/>
      <c r="E804" s="262"/>
      <c r="F804" s="262"/>
      <c r="G804" s="263"/>
      <c r="H804" s="264"/>
      <c r="I804" s="265">
        <f>H784</f>
        <v>0</v>
      </c>
      <c r="J804" s="250"/>
    </row>
    <row r="805" spans="2:10" s="245" customFormat="1" ht="10.199999999999999">
      <c r="B805" s="756"/>
      <c r="C805" s="757"/>
      <c r="D805" s="266"/>
      <c r="E805" s="267"/>
      <c r="F805" s="267"/>
      <c r="G805" s="268"/>
      <c r="H805" s="269">
        <f>ROUND(IF(MID(B805,1,5)="MİNHA",PRODUCT(D805:G805),0),3)</f>
        <v>0</v>
      </c>
      <c r="I805" s="270">
        <f>ROUND(IF(MID(B805,1,5)&lt;&gt;"MİNHA",PRODUCT(D805:G805),0),3)</f>
        <v>0</v>
      </c>
    </row>
    <row r="806" spans="2:10" s="245" customFormat="1" ht="10.199999999999999">
      <c r="B806" s="756"/>
      <c r="C806" s="757"/>
      <c r="D806" s="266"/>
      <c r="E806" s="267"/>
      <c r="F806" s="267"/>
      <c r="G806" s="268"/>
      <c r="H806" s="269">
        <f t="shared" ref="H806:H854" si="33">ROUND(IF(MID(B806,1,5)="MİNHA",PRODUCT(D806:G806),0),3)</f>
        <v>0</v>
      </c>
      <c r="I806" s="270">
        <f t="shared" ref="I806:I854" si="34">ROUND(IF(MID(B806,1,5)&lt;&gt;"MİNHA",PRODUCT(D806:G806),0),3)</f>
        <v>0</v>
      </c>
    </row>
    <row r="807" spans="2:10" s="245" customFormat="1" ht="10.199999999999999">
      <c r="B807" s="756"/>
      <c r="C807" s="757"/>
      <c r="D807" s="266"/>
      <c r="E807" s="267"/>
      <c r="F807" s="267"/>
      <c r="G807" s="268"/>
      <c r="H807" s="269">
        <f t="shared" si="33"/>
        <v>0</v>
      </c>
      <c r="I807" s="270">
        <f t="shared" si="34"/>
        <v>0</v>
      </c>
    </row>
    <row r="808" spans="2:10" s="245" customFormat="1" ht="10.199999999999999">
      <c r="B808" s="756"/>
      <c r="C808" s="757"/>
      <c r="D808" s="266"/>
      <c r="E808" s="267"/>
      <c r="F808" s="267"/>
      <c r="G808" s="268"/>
      <c r="H808" s="269">
        <f t="shared" si="33"/>
        <v>0</v>
      </c>
      <c r="I808" s="270">
        <f t="shared" si="34"/>
        <v>0</v>
      </c>
    </row>
    <row r="809" spans="2:10" s="245" customFormat="1" ht="10.199999999999999">
      <c r="B809" s="756"/>
      <c r="C809" s="757"/>
      <c r="D809" s="266"/>
      <c r="E809" s="267"/>
      <c r="F809" s="267"/>
      <c r="G809" s="268"/>
      <c r="H809" s="269">
        <f t="shared" si="33"/>
        <v>0</v>
      </c>
      <c r="I809" s="270">
        <f t="shared" si="34"/>
        <v>0</v>
      </c>
    </row>
    <row r="810" spans="2:10" s="245" customFormat="1" ht="10.199999999999999">
      <c r="B810" s="756"/>
      <c r="C810" s="757"/>
      <c r="D810" s="266"/>
      <c r="E810" s="267"/>
      <c r="F810" s="267"/>
      <c r="G810" s="268"/>
      <c r="H810" s="269">
        <f t="shared" si="33"/>
        <v>0</v>
      </c>
      <c r="I810" s="270">
        <f t="shared" si="34"/>
        <v>0</v>
      </c>
    </row>
    <row r="811" spans="2:10" s="245" customFormat="1" ht="10.199999999999999">
      <c r="B811" s="756"/>
      <c r="C811" s="757"/>
      <c r="D811" s="266"/>
      <c r="E811" s="267"/>
      <c r="F811" s="267"/>
      <c r="G811" s="268"/>
      <c r="H811" s="269">
        <f t="shared" si="33"/>
        <v>0</v>
      </c>
      <c r="I811" s="270">
        <f t="shared" si="34"/>
        <v>0</v>
      </c>
    </row>
    <row r="812" spans="2:10" s="245" customFormat="1" ht="10.199999999999999">
      <c r="B812" s="756"/>
      <c r="C812" s="757"/>
      <c r="D812" s="266"/>
      <c r="E812" s="267"/>
      <c r="F812" s="267"/>
      <c r="G812" s="268"/>
      <c r="H812" s="269">
        <f t="shared" si="33"/>
        <v>0</v>
      </c>
      <c r="I812" s="270">
        <f t="shared" si="34"/>
        <v>0</v>
      </c>
    </row>
    <row r="813" spans="2:10" s="245" customFormat="1" ht="10.199999999999999">
      <c r="B813" s="756"/>
      <c r="C813" s="757"/>
      <c r="D813" s="266"/>
      <c r="E813" s="267"/>
      <c r="F813" s="267"/>
      <c r="G813" s="268"/>
      <c r="H813" s="269">
        <f t="shared" si="33"/>
        <v>0</v>
      </c>
      <c r="I813" s="270">
        <f t="shared" si="34"/>
        <v>0</v>
      </c>
    </row>
    <row r="814" spans="2:10" s="245" customFormat="1" ht="10.199999999999999">
      <c r="B814" s="756"/>
      <c r="C814" s="757"/>
      <c r="D814" s="266"/>
      <c r="E814" s="267"/>
      <c r="F814" s="267"/>
      <c r="G814" s="268"/>
      <c r="H814" s="269">
        <f t="shared" si="33"/>
        <v>0</v>
      </c>
      <c r="I814" s="270">
        <f t="shared" si="34"/>
        <v>0</v>
      </c>
    </row>
    <row r="815" spans="2:10" s="245" customFormat="1" ht="10.199999999999999">
      <c r="B815" s="756"/>
      <c r="C815" s="757"/>
      <c r="D815" s="266"/>
      <c r="E815" s="267"/>
      <c r="F815" s="267"/>
      <c r="G815" s="268"/>
      <c r="H815" s="269">
        <f t="shared" si="33"/>
        <v>0</v>
      </c>
      <c r="I815" s="270">
        <f t="shared" si="34"/>
        <v>0</v>
      </c>
    </row>
    <row r="816" spans="2:10" s="245" customFormat="1" ht="10.199999999999999">
      <c r="B816" s="756"/>
      <c r="C816" s="757"/>
      <c r="D816" s="266"/>
      <c r="E816" s="267"/>
      <c r="F816" s="267"/>
      <c r="G816" s="268"/>
      <c r="H816" s="269">
        <f t="shared" si="33"/>
        <v>0</v>
      </c>
      <c r="I816" s="270">
        <f t="shared" si="34"/>
        <v>0</v>
      </c>
    </row>
    <row r="817" spans="2:9" s="245" customFormat="1" ht="10.199999999999999">
      <c r="B817" s="756"/>
      <c r="C817" s="757"/>
      <c r="D817" s="266"/>
      <c r="E817" s="267"/>
      <c r="F817" s="267"/>
      <c r="G817" s="268"/>
      <c r="H817" s="269">
        <f t="shared" si="33"/>
        <v>0</v>
      </c>
      <c r="I817" s="270">
        <f t="shared" si="34"/>
        <v>0</v>
      </c>
    </row>
    <row r="818" spans="2:9" s="245" customFormat="1" ht="10.199999999999999">
      <c r="B818" s="756"/>
      <c r="C818" s="757"/>
      <c r="D818" s="266"/>
      <c r="E818" s="267"/>
      <c r="F818" s="267"/>
      <c r="G818" s="268"/>
      <c r="H818" s="269">
        <f t="shared" si="33"/>
        <v>0</v>
      </c>
      <c r="I818" s="270">
        <f t="shared" si="34"/>
        <v>0</v>
      </c>
    </row>
    <row r="819" spans="2:9" s="245" customFormat="1" ht="10.199999999999999">
      <c r="B819" s="756"/>
      <c r="C819" s="757"/>
      <c r="D819" s="266"/>
      <c r="E819" s="267"/>
      <c r="F819" s="267"/>
      <c r="G819" s="268"/>
      <c r="H819" s="269">
        <f t="shared" si="33"/>
        <v>0</v>
      </c>
      <c r="I819" s="270">
        <f t="shared" si="34"/>
        <v>0</v>
      </c>
    </row>
    <row r="820" spans="2:9" s="245" customFormat="1" ht="10.199999999999999">
      <c r="B820" s="756"/>
      <c r="C820" s="757"/>
      <c r="D820" s="266"/>
      <c r="E820" s="267"/>
      <c r="F820" s="267"/>
      <c r="G820" s="268"/>
      <c r="H820" s="269">
        <f t="shared" si="33"/>
        <v>0</v>
      </c>
      <c r="I820" s="270">
        <f t="shared" si="34"/>
        <v>0</v>
      </c>
    </row>
    <row r="821" spans="2:9" s="245" customFormat="1" ht="10.199999999999999">
      <c r="B821" s="756"/>
      <c r="C821" s="757"/>
      <c r="D821" s="266"/>
      <c r="E821" s="267"/>
      <c r="F821" s="267"/>
      <c r="G821" s="268"/>
      <c r="H821" s="269">
        <f t="shared" si="33"/>
        <v>0</v>
      </c>
      <c r="I821" s="270">
        <f t="shared" si="34"/>
        <v>0</v>
      </c>
    </row>
    <row r="822" spans="2:9" s="245" customFormat="1" ht="10.199999999999999">
      <c r="B822" s="756"/>
      <c r="C822" s="757"/>
      <c r="D822" s="266"/>
      <c r="E822" s="267"/>
      <c r="F822" s="267"/>
      <c r="G822" s="268"/>
      <c r="H822" s="269">
        <f t="shared" si="33"/>
        <v>0</v>
      </c>
      <c r="I822" s="270">
        <f t="shared" si="34"/>
        <v>0</v>
      </c>
    </row>
    <row r="823" spans="2:9" s="245" customFormat="1" ht="10.199999999999999">
      <c r="B823" s="756"/>
      <c r="C823" s="757"/>
      <c r="D823" s="266"/>
      <c r="E823" s="267"/>
      <c r="F823" s="267"/>
      <c r="G823" s="268"/>
      <c r="H823" s="269">
        <f t="shared" si="33"/>
        <v>0</v>
      </c>
      <c r="I823" s="270">
        <f t="shared" si="34"/>
        <v>0</v>
      </c>
    </row>
    <row r="824" spans="2:9" s="245" customFormat="1" ht="10.199999999999999">
      <c r="B824" s="756"/>
      <c r="C824" s="757"/>
      <c r="D824" s="266"/>
      <c r="E824" s="267"/>
      <c r="F824" s="267"/>
      <c r="G824" s="268"/>
      <c r="H824" s="269">
        <f t="shared" si="33"/>
        <v>0</v>
      </c>
      <c r="I824" s="270">
        <f t="shared" si="34"/>
        <v>0</v>
      </c>
    </row>
    <row r="825" spans="2:9" s="245" customFormat="1" ht="10.199999999999999">
      <c r="B825" s="756"/>
      <c r="C825" s="757"/>
      <c r="D825" s="266"/>
      <c r="E825" s="267"/>
      <c r="F825" s="267"/>
      <c r="G825" s="268"/>
      <c r="H825" s="269">
        <f t="shared" si="33"/>
        <v>0</v>
      </c>
      <c r="I825" s="270">
        <f t="shared" si="34"/>
        <v>0</v>
      </c>
    </row>
    <row r="826" spans="2:9" s="245" customFormat="1" ht="10.199999999999999">
      <c r="B826" s="756"/>
      <c r="C826" s="757"/>
      <c r="D826" s="266"/>
      <c r="E826" s="267"/>
      <c r="F826" s="267"/>
      <c r="G826" s="268"/>
      <c r="H826" s="269">
        <f t="shared" si="33"/>
        <v>0</v>
      </c>
      <c r="I826" s="270">
        <f t="shared" si="34"/>
        <v>0</v>
      </c>
    </row>
    <row r="827" spans="2:9" s="245" customFormat="1" ht="10.199999999999999">
      <c r="B827" s="756"/>
      <c r="C827" s="757"/>
      <c r="D827" s="266"/>
      <c r="E827" s="267"/>
      <c r="F827" s="267"/>
      <c r="G827" s="268"/>
      <c r="H827" s="269">
        <f t="shared" si="33"/>
        <v>0</v>
      </c>
      <c r="I827" s="270">
        <f t="shared" si="34"/>
        <v>0</v>
      </c>
    </row>
    <row r="828" spans="2:9" s="245" customFormat="1" ht="10.199999999999999">
      <c r="B828" s="756"/>
      <c r="C828" s="757"/>
      <c r="D828" s="266"/>
      <c r="E828" s="267"/>
      <c r="F828" s="267"/>
      <c r="G828" s="268"/>
      <c r="H828" s="269">
        <f t="shared" si="33"/>
        <v>0</v>
      </c>
      <c r="I828" s="270">
        <f t="shared" si="34"/>
        <v>0</v>
      </c>
    </row>
    <row r="829" spans="2:9" s="245" customFormat="1" ht="10.199999999999999">
      <c r="B829" s="756"/>
      <c r="C829" s="757"/>
      <c r="D829" s="266"/>
      <c r="E829" s="267"/>
      <c r="F829" s="267"/>
      <c r="G829" s="268"/>
      <c r="H829" s="269">
        <f t="shared" si="33"/>
        <v>0</v>
      </c>
      <c r="I829" s="270">
        <f t="shared" si="34"/>
        <v>0</v>
      </c>
    </row>
    <row r="830" spans="2:9" s="245" customFormat="1" ht="10.199999999999999">
      <c r="B830" s="756"/>
      <c r="C830" s="757"/>
      <c r="D830" s="266"/>
      <c r="E830" s="267"/>
      <c r="F830" s="267"/>
      <c r="G830" s="268"/>
      <c r="H830" s="269">
        <f t="shared" si="33"/>
        <v>0</v>
      </c>
      <c r="I830" s="270">
        <f t="shared" si="34"/>
        <v>0</v>
      </c>
    </row>
    <row r="831" spans="2:9" s="245" customFormat="1" ht="10.199999999999999">
      <c r="B831" s="756"/>
      <c r="C831" s="757"/>
      <c r="D831" s="266"/>
      <c r="E831" s="267"/>
      <c r="F831" s="267"/>
      <c r="G831" s="268"/>
      <c r="H831" s="269">
        <f t="shared" si="33"/>
        <v>0</v>
      </c>
      <c r="I831" s="270">
        <f t="shared" si="34"/>
        <v>0</v>
      </c>
    </row>
    <row r="832" spans="2:9" s="245" customFormat="1" ht="10.199999999999999">
      <c r="B832" s="756"/>
      <c r="C832" s="757"/>
      <c r="D832" s="266"/>
      <c r="E832" s="267"/>
      <c r="F832" s="267"/>
      <c r="G832" s="268"/>
      <c r="H832" s="269">
        <f t="shared" si="33"/>
        <v>0</v>
      </c>
      <c r="I832" s="270">
        <f t="shared" si="34"/>
        <v>0</v>
      </c>
    </row>
    <row r="833" spans="2:9" s="245" customFormat="1" ht="10.199999999999999">
      <c r="B833" s="756"/>
      <c r="C833" s="757"/>
      <c r="D833" s="266"/>
      <c r="E833" s="267"/>
      <c r="F833" s="267"/>
      <c r="G833" s="268"/>
      <c r="H833" s="269">
        <f t="shared" si="33"/>
        <v>0</v>
      </c>
      <c r="I833" s="270">
        <f t="shared" si="34"/>
        <v>0</v>
      </c>
    </row>
    <row r="834" spans="2:9" s="245" customFormat="1" ht="10.199999999999999">
      <c r="B834" s="756"/>
      <c r="C834" s="757"/>
      <c r="D834" s="266"/>
      <c r="E834" s="267"/>
      <c r="F834" s="267"/>
      <c r="G834" s="268"/>
      <c r="H834" s="269">
        <f t="shared" si="33"/>
        <v>0</v>
      </c>
      <c r="I834" s="270">
        <f t="shared" si="34"/>
        <v>0</v>
      </c>
    </row>
    <row r="835" spans="2:9" s="245" customFormat="1" ht="10.199999999999999">
      <c r="B835" s="756"/>
      <c r="C835" s="757"/>
      <c r="D835" s="266"/>
      <c r="E835" s="267"/>
      <c r="F835" s="267"/>
      <c r="G835" s="268"/>
      <c r="H835" s="269">
        <f t="shared" si="33"/>
        <v>0</v>
      </c>
      <c r="I835" s="270">
        <f t="shared" si="34"/>
        <v>0</v>
      </c>
    </row>
    <row r="836" spans="2:9" s="245" customFormat="1" ht="10.199999999999999">
      <c r="B836" s="756"/>
      <c r="C836" s="757"/>
      <c r="D836" s="266"/>
      <c r="E836" s="267"/>
      <c r="F836" s="267"/>
      <c r="G836" s="268"/>
      <c r="H836" s="269">
        <f t="shared" si="33"/>
        <v>0</v>
      </c>
      <c r="I836" s="270">
        <f t="shared" si="34"/>
        <v>0</v>
      </c>
    </row>
    <row r="837" spans="2:9" s="245" customFormat="1" ht="10.199999999999999">
      <c r="B837" s="756"/>
      <c r="C837" s="757"/>
      <c r="D837" s="266"/>
      <c r="E837" s="267"/>
      <c r="F837" s="267"/>
      <c r="G837" s="268"/>
      <c r="H837" s="269">
        <f t="shared" si="33"/>
        <v>0</v>
      </c>
      <c r="I837" s="270">
        <f t="shared" si="34"/>
        <v>0</v>
      </c>
    </row>
    <row r="838" spans="2:9" s="245" customFormat="1" ht="10.199999999999999">
      <c r="B838" s="756"/>
      <c r="C838" s="757"/>
      <c r="D838" s="266"/>
      <c r="E838" s="267"/>
      <c r="F838" s="267"/>
      <c r="G838" s="268"/>
      <c r="H838" s="269">
        <f t="shared" si="33"/>
        <v>0</v>
      </c>
      <c r="I838" s="270">
        <f t="shared" si="34"/>
        <v>0</v>
      </c>
    </row>
    <row r="839" spans="2:9" s="245" customFormat="1" ht="10.199999999999999">
      <c r="B839" s="756"/>
      <c r="C839" s="757"/>
      <c r="D839" s="266"/>
      <c r="E839" s="267"/>
      <c r="F839" s="267"/>
      <c r="G839" s="268"/>
      <c r="H839" s="269">
        <f t="shared" si="33"/>
        <v>0</v>
      </c>
      <c r="I839" s="270">
        <f t="shared" si="34"/>
        <v>0</v>
      </c>
    </row>
    <row r="840" spans="2:9" s="245" customFormat="1" ht="10.199999999999999">
      <c r="B840" s="756"/>
      <c r="C840" s="757"/>
      <c r="D840" s="266"/>
      <c r="E840" s="267"/>
      <c r="F840" s="267"/>
      <c r="G840" s="268"/>
      <c r="H840" s="269">
        <f t="shared" si="33"/>
        <v>0</v>
      </c>
      <c r="I840" s="270">
        <f t="shared" si="34"/>
        <v>0</v>
      </c>
    </row>
    <row r="841" spans="2:9" s="245" customFormat="1" ht="10.199999999999999">
      <c r="B841" s="756"/>
      <c r="C841" s="757"/>
      <c r="D841" s="266"/>
      <c r="E841" s="267"/>
      <c r="F841" s="267"/>
      <c r="G841" s="268"/>
      <c r="H841" s="269">
        <f t="shared" si="33"/>
        <v>0</v>
      </c>
      <c r="I841" s="270">
        <f t="shared" si="34"/>
        <v>0</v>
      </c>
    </row>
    <row r="842" spans="2:9" s="245" customFormat="1" ht="10.199999999999999">
      <c r="B842" s="756"/>
      <c r="C842" s="757"/>
      <c r="D842" s="266"/>
      <c r="E842" s="267"/>
      <c r="F842" s="267"/>
      <c r="G842" s="268"/>
      <c r="H842" s="269">
        <f t="shared" si="33"/>
        <v>0</v>
      </c>
      <c r="I842" s="270">
        <f t="shared" si="34"/>
        <v>0</v>
      </c>
    </row>
    <row r="843" spans="2:9" s="245" customFormat="1" ht="10.199999999999999">
      <c r="B843" s="756"/>
      <c r="C843" s="757"/>
      <c r="D843" s="266"/>
      <c r="E843" s="267"/>
      <c r="F843" s="267"/>
      <c r="G843" s="268"/>
      <c r="H843" s="269">
        <f t="shared" si="33"/>
        <v>0</v>
      </c>
      <c r="I843" s="270">
        <f t="shared" si="34"/>
        <v>0</v>
      </c>
    </row>
    <row r="844" spans="2:9" s="245" customFormat="1" ht="10.199999999999999">
      <c r="B844" s="756"/>
      <c r="C844" s="757"/>
      <c r="D844" s="266"/>
      <c r="E844" s="267"/>
      <c r="F844" s="267"/>
      <c r="G844" s="268"/>
      <c r="H844" s="269">
        <f t="shared" si="33"/>
        <v>0</v>
      </c>
      <c r="I844" s="270">
        <f t="shared" si="34"/>
        <v>0</v>
      </c>
    </row>
    <row r="845" spans="2:9" s="245" customFormat="1" ht="10.199999999999999">
      <c r="B845" s="756"/>
      <c r="C845" s="757"/>
      <c r="D845" s="266"/>
      <c r="E845" s="267"/>
      <c r="F845" s="267"/>
      <c r="G845" s="268"/>
      <c r="H845" s="269">
        <f t="shared" si="33"/>
        <v>0</v>
      </c>
      <c r="I845" s="270">
        <f t="shared" si="34"/>
        <v>0</v>
      </c>
    </row>
    <row r="846" spans="2:9" s="245" customFormat="1" ht="10.199999999999999">
      <c r="B846" s="756"/>
      <c r="C846" s="757"/>
      <c r="D846" s="266"/>
      <c r="E846" s="267"/>
      <c r="F846" s="267"/>
      <c r="G846" s="268"/>
      <c r="H846" s="269">
        <f t="shared" si="33"/>
        <v>0</v>
      </c>
      <c r="I846" s="270">
        <f t="shared" si="34"/>
        <v>0</v>
      </c>
    </row>
    <row r="847" spans="2:9" s="245" customFormat="1" ht="10.199999999999999">
      <c r="B847" s="756"/>
      <c r="C847" s="757"/>
      <c r="D847" s="266"/>
      <c r="E847" s="267"/>
      <c r="F847" s="267"/>
      <c r="G847" s="268"/>
      <c r="H847" s="269">
        <f t="shared" si="33"/>
        <v>0</v>
      </c>
      <c r="I847" s="270">
        <f t="shared" si="34"/>
        <v>0</v>
      </c>
    </row>
    <row r="848" spans="2:9" s="245" customFormat="1" ht="10.199999999999999">
      <c r="B848" s="756"/>
      <c r="C848" s="757"/>
      <c r="D848" s="266"/>
      <c r="E848" s="267"/>
      <c r="F848" s="267"/>
      <c r="G848" s="268"/>
      <c r="H848" s="269">
        <f t="shared" si="33"/>
        <v>0</v>
      </c>
      <c r="I848" s="270">
        <f t="shared" si="34"/>
        <v>0</v>
      </c>
    </row>
    <row r="849" spans="2:9" s="245" customFormat="1" ht="10.199999999999999">
      <c r="B849" s="756"/>
      <c r="C849" s="757"/>
      <c r="D849" s="266"/>
      <c r="E849" s="267"/>
      <c r="F849" s="267"/>
      <c r="G849" s="268"/>
      <c r="H849" s="269">
        <f t="shared" si="33"/>
        <v>0</v>
      </c>
      <c r="I849" s="270">
        <f t="shared" si="34"/>
        <v>0</v>
      </c>
    </row>
    <row r="850" spans="2:9" s="245" customFormat="1" ht="10.199999999999999">
      <c r="B850" s="756"/>
      <c r="C850" s="757"/>
      <c r="D850" s="266"/>
      <c r="E850" s="267"/>
      <c r="F850" s="267"/>
      <c r="G850" s="268"/>
      <c r="H850" s="269">
        <f t="shared" si="33"/>
        <v>0</v>
      </c>
      <c r="I850" s="270">
        <f t="shared" si="34"/>
        <v>0</v>
      </c>
    </row>
    <row r="851" spans="2:9" s="245" customFormat="1" ht="10.199999999999999">
      <c r="B851" s="756"/>
      <c r="C851" s="757"/>
      <c r="D851" s="266"/>
      <c r="E851" s="267"/>
      <c r="F851" s="267"/>
      <c r="G851" s="268"/>
      <c r="H851" s="269">
        <f t="shared" si="33"/>
        <v>0</v>
      </c>
      <c r="I851" s="270">
        <f t="shared" si="34"/>
        <v>0</v>
      </c>
    </row>
    <row r="852" spans="2:9" s="245" customFormat="1" ht="10.199999999999999">
      <c r="B852" s="756"/>
      <c r="C852" s="757"/>
      <c r="D852" s="266"/>
      <c r="E852" s="267"/>
      <c r="F852" s="267"/>
      <c r="G852" s="268"/>
      <c r="H852" s="269">
        <f t="shared" si="33"/>
        <v>0</v>
      </c>
      <c r="I852" s="270">
        <f t="shared" si="34"/>
        <v>0</v>
      </c>
    </row>
    <row r="853" spans="2:9" s="245" customFormat="1" ht="10.199999999999999">
      <c r="B853" s="756"/>
      <c r="C853" s="757"/>
      <c r="D853" s="266"/>
      <c r="E853" s="267"/>
      <c r="F853" s="267"/>
      <c r="G853" s="268"/>
      <c r="H853" s="269">
        <f t="shared" si="33"/>
        <v>0</v>
      </c>
      <c r="I853" s="270">
        <f t="shared" si="34"/>
        <v>0</v>
      </c>
    </row>
    <row r="854" spans="2:9" s="245" customFormat="1" ht="10.199999999999999">
      <c r="B854" s="758"/>
      <c r="C854" s="759"/>
      <c r="D854" s="271"/>
      <c r="E854" s="272"/>
      <c r="F854" s="272"/>
      <c r="G854" s="273"/>
      <c r="H854" s="274">
        <f t="shared" si="33"/>
        <v>0</v>
      </c>
      <c r="I854" s="275">
        <f t="shared" si="34"/>
        <v>0</v>
      </c>
    </row>
    <row r="855" spans="2:9" s="244" customFormat="1" ht="12">
      <c r="B855" s="762" t="s">
        <v>233</v>
      </c>
      <c r="C855" s="763"/>
      <c r="D855" s="763"/>
      <c r="E855" s="763"/>
      <c r="F855" s="763"/>
      <c r="G855" s="764"/>
      <c r="H855" s="276">
        <f>ROUND(SUM(H805:H854),3)</f>
        <v>0</v>
      </c>
      <c r="I855" s="277">
        <f>ROUND(SUM(I805:I854),3)</f>
        <v>0</v>
      </c>
    </row>
    <row r="856" spans="2:9" s="244" customFormat="1" ht="12.6" thickBot="1">
      <c r="B856" s="765" t="s">
        <v>234</v>
      </c>
      <c r="C856" s="766"/>
      <c r="D856" s="766"/>
      <c r="E856" s="766"/>
      <c r="F856" s="766"/>
      <c r="G856" s="767"/>
      <c r="H856" s="768">
        <f>ROUND(I855-H855+I804,3)</f>
        <v>0</v>
      </c>
      <c r="I856" s="769"/>
    </row>
    <row r="857" spans="2:9" s="245" customFormat="1" ht="10.8" thickTop="1">
      <c r="B857" s="770" t="s">
        <v>5</v>
      </c>
      <c r="C857" s="771"/>
      <c r="D857" s="774" t="s">
        <v>6</v>
      </c>
      <c r="E857" s="775"/>
      <c r="F857" s="775"/>
      <c r="G857" s="775"/>
      <c r="H857" s="775"/>
      <c r="I857" s="776"/>
    </row>
    <row r="858" spans="2:9" s="245" customFormat="1" ht="10.199999999999999">
      <c r="B858" s="772"/>
      <c r="C858" s="773"/>
      <c r="D858" s="777" t="s">
        <v>235</v>
      </c>
      <c r="E858" s="778"/>
      <c r="F858" s="778"/>
      <c r="G858" s="778"/>
      <c r="H858" s="779" t="s">
        <v>236</v>
      </c>
      <c r="I858" s="780"/>
    </row>
    <row r="859" spans="2:9" s="245" customFormat="1" ht="10.199999999999999">
      <c r="B859" s="798" t="str">
        <f>B787</f>
        <v>YENİ YAPI</v>
      </c>
      <c r="C859" s="799"/>
      <c r="D859" s="802" t="str">
        <f>D787</f>
        <v>Emrah Kulaklı</v>
      </c>
      <c r="E859" s="803"/>
      <c r="F859" s="803"/>
      <c r="G859" s="803"/>
      <c r="H859" s="802" t="str">
        <f>H787</f>
        <v>Emrullah Yavaş</v>
      </c>
      <c r="I859" s="804"/>
    </row>
    <row r="860" spans="2:9" s="245" customFormat="1" ht="10.199999999999999">
      <c r="B860" s="800"/>
      <c r="C860" s="801"/>
      <c r="D860" s="802" t="str">
        <f>D788</f>
        <v>İnşaat Mühendisi</v>
      </c>
      <c r="E860" s="803"/>
      <c r="F860" s="803"/>
      <c r="G860" s="803"/>
      <c r="H860" s="802" t="str">
        <f>H788</f>
        <v>İnşaat Mühendisi</v>
      </c>
      <c r="I860" s="804"/>
    </row>
    <row r="861" spans="2:9" s="245" customFormat="1" ht="10.199999999999999">
      <c r="B861" s="800"/>
      <c r="C861" s="801"/>
      <c r="D861" s="259"/>
      <c r="H861" s="259"/>
      <c r="I861" s="254"/>
    </row>
    <row r="862" spans="2:9" s="245" customFormat="1" ht="10.199999999999999">
      <c r="B862" s="253"/>
      <c r="D862" s="259"/>
      <c r="H862" s="259"/>
      <c r="I862" s="254"/>
    </row>
    <row r="863" spans="2:9" s="245" customFormat="1" ht="10.8" thickBot="1">
      <c r="B863" s="255"/>
      <c r="C863" s="256"/>
      <c r="D863" s="260"/>
      <c r="E863" s="256"/>
      <c r="F863" s="256"/>
      <c r="G863" s="256"/>
      <c r="H863" s="260"/>
      <c r="I863" s="257"/>
    </row>
    <row r="864" spans="2:9" s="245" customFormat="1" ht="6" customHeight="1" thickTop="1"/>
    <row r="865" spans="2:10" ht="3.75" customHeight="1"/>
    <row r="866" spans="2:10" ht="9.75" customHeight="1" thickBot="1">
      <c r="B866" s="246"/>
      <c r="C866" s="246"/>
      <c r="D866" s="245"/>
      <c r="H866" s="247" t="s">
        <v>232</v>
      </c>
      <c r="I866" s="248">
        <f>I794+1</f>
        <v>12</v>
      </c>
    </row>
    <row r="867" spans="2:10" s="244" customFormat="1" ht="12" customHeight="1" thickTop="1">
      <c r="B867" s="278" t="s">
        <v>6</v>
      </c>
      <c r="C867" s="760" t="str">
        <f>C795</f>
        <v>:FARSYAPI</v>
      </c>
      <c r="D867" s="760"/>
      <c r="E867" s="760"/>
      <c r="F867" s="760"/>
      <c r="G867" s="760"/>
      <c r="H867" s="760"/>
      <c r="I867" s="761"/>
    </row>
    <row r="868" spans="2:10" s="244" customFormat="1" ht="12">
      <c r="B868" s="279" t="s">
        <v>5</v>
      </c>
      <c r="C868" s="783" t="str">
        <f t="shared" ref="C868:C871" si="35">C796</f>
        <v>:YENİ YAPI</v>
      </c>
      <c r="D868" s="783"/>
      <c r="E868" s="783"/>
      <c r="F868" s="783"/>
      <c r="G868" s="783"/>
      <c r="H868" s="783"/>
      <c r="I868" s="784"/>
    </row>
    <row r="869" spans="2:10" s="244" customFormat="1" ht="12" customHeight="1">
      <c r="B869" s="279" t="s">
        <v>230</v>
      </c>
      <c r="C869" s="785" t="str">
        <f t="shared" si="35"/>
        <v xml:space="preserve">:PANDROS </v>
      </c>
      <c r="D869" s="785"/>
      <c r="E869" s="785"/>
      <c r="F869" s="785"/>
      <c r="G869" s="785"/>
      <c r="H869" s="785"/>
      <c r="I869" s="786"/>
    </row>
    <row r="870" spans="2:10" s="244" customFormat="1" ht="12" customHeight="1">
      <c r="B870" s="279" t="s">
        <v>231</v>
      </c>
      <c r="C870" s="783" t="str">
        <f t="shared" si="35"/>
        <v>:İNCE İŞLER</v>
      </c>
      <c r="D870" s="783"/>
      <c r="E870" s="783"/>
      <c r="F870" s="783"/>
      <c r="G870" s="783"/>
      <c r="H870" s="783"/>
      <c r="I870" s="784"/>
    </row>
    <row r="871" spans="2:10" s="244" customFormat="1" ht="33" customHeight="1">
      <c r="B871" s="280" t="s">
        <v>228</v>
      </c>
      <c r="C871" s="787" t="str">
        <f t="shared" si="35"/>
        <v>:Diğer Kesintiler</v>
      </c>
      <c r="D871" s="787"/>
      <c r="E871" s="787"/>
      <c r="F871" s="787"/>
      <c r="G871" s="787"/>
      <c r="H871" s="787"/>
      <c r="I871" s="788"/>
    </row>
    <row r="872" spans="2:10" s="244" customFormat="1" ht="12.6" thickBot="1">
      <c r="B872" s="281" t="s">
        <v>9</v>
      </c>
      <c r="C872" s="282" t="str">
        <f>C800</f>
        <v>:KES.06</v>
      </c>
      <c r="D872" s="283" t="s">
        <v>1</v>
      </c>
      <c r="E872" s="283" t="str">
        <f>E800</f>
        <v>:pkt</v>
      </c>
      <c r="F872" s="283"/>
      <c r="G872" s="283"/>
      <c r="H872" s="283" t="s">
        <v>198</v>
      </c>
      <c r="I872" s="284" t="str">
        <f>I800</f>
        <v>:1TL</v>
      </c>
    </row>
    <row r="873" spans="2:10" s="249" customFormat="1" ht="24" customHeight="1" thickTop="1" thickBot="1">
      <c r="B873" s="789" t="s">
        <v>229</v>
      </c>
      <c r="C873" s="790"/>
      <c r="D873" s="790"/>
      <c r="E873" s="790"/>
      <c r="F873" s="790"/>
      <c r="G873" s="790"/>
      <c r="H873" s="790"/>
      <c r="I873" s="791"/>
    </row>
    <row r="874" spans="2:10" s="244" customFormat="1" ht="12.6" thickTop="1">
      <c r="B874" s="792" t="s">
        <v>223</v>
      </c>
      <c r="C874" s="793"/>
      <c r="D874" s="793" t="s">
        <v>145</v>
      </c>
      <c r="E874" s="793"/>
      <c r="F874" s="793"/>
      <c r="G874" s="793"/>
      <c r="H874" s="796" t="s">
        <v>3</v>
      </c>
      <c r="I874" s="797"/>
    </row>
    <row r="875" spans="2:10" s="244" customFormat="1" ht="12">
      <c r="B875" s="794"/>
      <c r="C875" s="795"/>
      <c r="D875" s="251" t="s">
        <v>147</v>
      </c>
      <c r="E875" s="251" t="s">
        <v>224</v>
      </c>
      <c r="F875" s="251" t="s">
        <v>225</v>
      </c>
      <c r="G875" s="251" t="s">
        <v>148</v>
      </c>
      <c r="H875" s="258" t="s">
        <v>226</v>
      </c>
      <c r="I875" s="252" t="s">
        <v>227</v>
      </c>
      <c r="J875" s="250"/>
    </row>
    <row r="876" spans="2:10" s="244" customFormat="1" ht="12">
      <c r="B876" s="781" t="s">
        <v>237</v>
      </c>
      <c r="C876" s="782"/>
      <c r="D876" s="261"/>
      <c r="E876" s="262"/>
      <c r="F876" s="262"/>
      <c r="G876" s="263"/>
      <c r="H876" s="264"/>
      <c r="I876" s="265">
        <f>H856</f>
        <v>0</v>
      </c>
      <c r="J876" s="250"/>
    </row>
    <row r="877" spans="2:10" s="245" customFormat="1" ht="10.199999999999999">
      <c r="B877" s="756"/>
      <c r="C877" s="757"/>
      <c r="D877" s="266"/>
      <c r="E877" s="267"/>
      <c r="F877" s="267"/>
      <c r="G877" s="268"/>
      <c r="H877" s="269">
        <f>ROUND(IF(MID(B877,1,5)="MİNHA",PRODUCT(D877:G877),0),3)</f>
        <v>0</v>
      </c>
      <c r="I877" s="270">
        <f>ROUND(IF(MID(B877,1,5)&lt;&gt;"MİNHA",PRODUCT(D877:G877),0),3)</f>
        <v>0</v>
      </c>
    </row>
    <row r="878" spans="2:10" s="245" customFormat="1" ht="10.199999999999999">
      <c r="B878" s="756"/>
      <c r="C878" s="757"/>
      <c r="D878" s="266"/>
      <c r="E878" s="267"/>
      <c r="F878" s="267"/>
      <c r="G878" s="268"/>
      <c r="H878" s="269">
        <f t="shared" ref="H878:H926" si="36">ROUND(IF(MID(B878,1,5)="MİNHA",PRODUCT(D878:G878),0),3)</f>
        <v>0</v>
      </c>
      <c r="I878" s="270">
        <f t="shared" ref="I878:I926" si="37">ROUND(IF(MID(B878,1,5)&lt;&gt;"MİNHA",PRODUCT(D878:G878),0),3)</f>
        <v>0</v>
      </c>
    </row>
    <row r="879" spans="2:10" s="245" customFormat="1" ht="10.199999999999999">
      <c r="B879" s="756"/>
      <c r="C879" s="757"/>
      <c r="D879" s="266"/>
      <c r="E879" s="267"/>
      <c r="F879" s="267"/>
      <c r="G879" s="268"/>
      <c r="H879" s="269">
        <f t="shared" si="36"/>
        <v>0</v>
      </c>
      <c r="I879" s="270">
        <f t="shared" si="37"/>
        <v>0</v>
      </c>
    </row>
    <row r="880" spans="2:10" s="245" customFormat="1" ht="10.199999999999999">
      <c r="B880" s="756"/>
      <c r="C880" s="757"/>
      <c r="D880" s="266"/>
      <c r="E880" s="267"/>
      <c r="F880" s="267"/>
      <c r="G880" s="268"/>
      <c r="H880" s="269">
        <f t="shared" si="36"/>
        <v>0</v>
      </c>
      <c r="I880" s="270">
        <f t="shared" si="37"/>
        <v>0</v>
      </c>
    </row>
    <row r="881" spans="2:9" s="245" customFormat="1" ht="10.199999999999999">
      <c r="B881" s="756"/>
      <c r="C881" s="757"/>
      <c r="D881" s="266"/>
      <c r="E881" s="267"/>
      <c r="F881" s="267"/>
      <c r="G881" s="268"/>
      <c r="H881" s="269">
        <f t="shared" si="36"/>
        <v>0</v>
      </c>
      <c r="I881" s="270">
        <f t="shared" si="37"/>
        <v>0</v>
      </c>
    </row>
    <row r="882" spans="2:9" s="245" customFormat="1" ht="10.199999999999999">
      <c r="B882" s="756"/>
      <c r="C882" s="757"/>
      <c r="D882" s="266"/>
      <c r="E882" s="267"/>
      <c r="F882" s="267"/>
      <c r="G882" s="268"/>
      <c r="H882" s="269">
        <f t="shared" si="36"/>
        <v>0</v>
      </c>
      <c r="I882" s="270">
        <f t="shared" si="37"/>
        <v>0</v>
      </c>
    </row>
    <row r="883" spans="2:9" s="245" customFormat="1" ht="10.199999999999999">
      <c r="B883" s="756"/>
      <c r="C883" s="757"/>
      <c r="D883" s="266"/>
      <c r="E883" s="267"/>
      <c r="F883" s="267"/>
      <c r="G883" s="268"/>
      <c r="H883" s="269">
        <f t="shared" si="36"/>
        <v>0</v>
      </c>
      <c r="I883" s="270">
        <f t="shared" si="37"/>
        <v>0</v>
      </c>
    </row>
    <row r="884" spans="2:9" s="245" customFormat="1" ht="10.199999999999999">
      <c r="B884" s="756"/>
      <c r="C884" s="757"/>
      <c r="D884" s="266"/>
      <c r="E884" s="267"/>
      <c r="F884" s="267"/>
      <c r="G884" s="268"/>
      <c r="H884" s="269">
        <f t="shared" si="36"/>
        <v>0</v>
      </c>
      <c r="I884" s="270">
        <f t="shared" si="37"/>
        <v>0</v>
      </c>
    </row>
    <row r="885" spans="2:9" s="245" customFormat="1" ht="10.199999999999999">
      <c r="B885" s="756"/>
      <c r="C885" s="757"/>
      <c r="D885" s="266"/>
      <c r="E885" s="267"/>
      <c r="F885" s="267"/>
      <c r="G885" s="268"/>
      <c r="H885" s="269">
        <f t="shared" si="36"/>
        <v>0</v>
      </c>
      <c r="I885" s="270">
        <f t="shared" si="37"/>
        <v>0</v>
      </c>
    </row>
    <row r="886" spans="2:9" s="245" customFormat="1" ht="10.199999999999999">
      <c r="B886" s="756"/>
      <c r="C886" s="757"/>
      <c r="D886" s="266"/>
      <c r="E886" s="267"/>
      <c r="F886" s="267"/>
      <c r="G886" s="268"/>
      <c r="H886" s="269">
        <f t="shared" si="36"/>
        <v>0</v>
      </c>
      <c r="I886" s="270">
        <f t="shared" si="37"/>
        <v>0</v>
      </c>
    </row>
    <row r="887" spans="2:9" s="245" customFormat="1" ht="10.199999999999999">
      <c r="B887" s="756"/>
      <c r="C887" s="757"/>
      <c r="D887" s="266"/>
      <c r="E887" s="267"/>
      <c r="F887" s="267"/>
      <c r="G887" s="268"/>
      <c r="H887" s="269">
        <f t="shared" si="36"/>
        <v>0</v>
      </c>
      <c r="I887" s="270">
        <f t="shared" si="37"/>
        <v>0</v>
      </c>
    </row>
    <row r="888" spans="2:9" s="245" customFormat="1" ht="10.199999999999999">
      <c r="B888" s="756"/>
      <c r="C888" s="757"/>
      <c r="D888" s="266"/>
      <c r="E888" s="267"/>
      <c r="F888" s="267"/>
      <c r="G888" s="268"/>
      <c r="H888" s="269">
        <f t="shared" si="36"/>
        <v>0</v>
      </c>
      <c r="I888" s="270">
        <f t="shared" si="37"/>
        <v>0</v>
      </c>
    </row>
    <row r="889" spans="2:9" s="245" customFormat="1" ht="10.199999999999999">
      <c r="B889" s="756"/>
      <c r="C889" s="757"/>
      <c r="D889" s="266"/>
      <c r="E889" s="267"/>
      <c r="F889" s="267"/>
      <c r="G889" s="268"/>
      <c r="H889" s="269">
        <f t="shared" si="36"/>
        <v>0</v>
      </c>
      <c r="I889" s="270">
        <f t="shared" si="37"/>
        <v>0</v>
      </c>
    </row>
    <row r="890" spans="2:9" s="245" customFormat="1" ht="10.199999999999999">
      <c r="B890" s="756"/>
      <c r="C890" s="757"/>
      <c r="D890" s="266"/>
      <c r="E890" s="267"/>
      <c r="F890" s="267"/>
      <c r="G890" s="268"/>
      <c r="H890" s="269">
        <f t="shared" si="36"/>
        <v>0</v>
      </c>
      <c r="I890" s="270">
        <f t="shared" si="37"/>
        <v>0</v>
      </c>
    </row>
    <row r="891" spans="2:9" s="245" customFormat="1" ht="10.199999999999999">
      <c r="B891" s="756"/>
      <c r="C891" s="757"/>
      <c r="D891" s="266"/>
      <c r="E891" s="267"/>
      <c r="F891" s="267"/>
      <c r="G891" s="268"/>
      <c r="H891" s="269">
        <f t="shared" si="36"/>
        <v>0</v>
      </c>
      <c r="I891" s="270">
        <f t="shared" si="37"/>
        <v>0</v>
      </c>
    </row>
    <row r="892" spans="2:9" s="245" customFormat="1" ht="10.199999999999999">
      <c r="B892" s="756"/>
      <c r="C892" s="757"/>
      <c r="D892" s="266"/>
      <c r="E892" s="267"/>
      <c r="F892" s="267"/>
      <c r="G892" s="268"/>
      <c r="H892" s="269">
        <f t="shared" si="36"/>
        <v>0</v>
      </c>
      <c r="I892" s="270">
        <f t="shared" si="37"/>
        <v>0</v>
      </c>
    </row>
    <row r="893" spans="2:9" s="245" customFormat="1" ht="10.199999999999999">
      <c r="B893" s="756"/>
      <c r="C893" s="757"/>
      <c r="D893" s="266"/>
      <c r="E893" s="267"/>
      <c r="F893" s="267"/>
      <c r="G893" s="268"/>
      <c r="H893" s="269">
        <f t="shared" si="36"/>
        <v>0</v>
      </c>
      <c r="I893" s="270">
        <f t="shared" si="37"/>
        <v>0</v>
      </c>
    </row>
    <row r="894" spans="2:9" s="245" customFormat="1" ht="10.199999999999999">
      <c r="B894" s="756"/>
      <c r="C894" s="757"/>
      <c r="D894" s="266"/>
      <c r="E894" s="267"/>
      <c r="F894" s="267"/>
      <c r="G894" s="268"/>
      <c r="H894" s="269">
        <f t="shared" si="36"/>
        <v>0</v>
      </c>
      <c r="I894" s="270">
        <f t="shared" si="37"/>
        <v>0</v>
      </c>
    </row>
    <row r="895" spans="2:9" s="245" customFormat="1" ht="10.199999999999999">
      <c r="B895" s="756"/>
      <c r="C895" s="757"/>
      <c r="D895" s="266"/>
      <c r="E895" s="267"/>
      <c r="F895" s="267"/>
      <c r="G895" s="268"/>
      <c r="H895" s="269">
        <f t="shared" si="36"/>
        <v>0</v>
      </c>
      <c r="I895" s="270">
        <f t="shared" si="37"/>
        <v>0</v>
      </c>
    </row>
    <row r="896" spans="2:9" s="245" customFormat="1" ht="10.199999999999999">
      <c r="B896" s="756"/>
      <c r="C896" s="757"/>
      <c r="D896" s="266"/>
      <c r="E896" s="267"/>
      <c r="F896" s="267"/>
      <c r="G896" s="268"/>
      <c r="H896" s="269">
        <f t="shared" si="36"/>
        <v>0</v>
      </c>
      <c r="I896" s="270">
        <f t="shared" si="37"/>
        <v>0</v>
      </c>
    </row>
    <row r="897" spans="2:9" s="245" customFormat="1" ht="10.199999999999999">
      <c r="B897" s="756"/>
      <c r="C897" s="757"/>
      <c r="D897" s="266"/>
      <c r="E897" s="267"/>
      <c r="F897" s="267"/>
      <c r="G897" s="268"/>
      <c r="H897" s="269">
        <f t="shared" si="36"/>
        <v>0</v>
      </c>
      <c r="I897" s="270">
        <f t="shared" si="37"/>
        <v>0</v>
      </c>
    </row>
    <row r="898" spans="2:9" s="245" customFormat="1" ht="10.199999999999999">
      <c r="B898" s="756"/>
      <c r="C898" s="757"/>
      <c r="D898" s="266"/>
      <c r="E898" s="267"/>
      <c r="F898" s="267"/>
      <c r="G898" s="268"/>
      <c r="H898" s="269">
        <f t="shared" si="36"/>
        <v>0</v>
      </c>
      <c r="I898" s="270">
        <f t="shared" si="37"/>
        <v>0</v>
      </c>
    </row>
    <row r="899" spans="2:9" s="245" customFormat="1" ht="10.199999999999999">
      <c r="B899" s="756"/>
      <c r="C899" s="757"/>
      <c r="D899" s="266"/>
      <c r="E899" s="267"/>
      <c r="F899" s="267"/>
      <c r="G899" s="268"/>
      <c r="H899" s="269">
        <f t="shared" si="36"/>
        <v>0</v>
      </c>
      <c r="I899" s="270">
        <f t="shared" si="37"/>
        <v>0</v>
      </c>
    </row>
    <row r="900" spans="2:9" s="245" customFormat="1" ht="10.199999999999999">
      <c r="B900" s="756"/>
      <c r="C900" s="757"/>
      <c r="D900" s="266"/>
      <c r="E900" s="267"/>
      <c r="F900" s="267"/>
      <c r="G900" s="268"/>
      <c r="H900" s="269">
        <f t="shared" si="36"/>
        <v>0</v>
      </c>
      <c r="I900" s="270">
        <f t="shared" si="37"/>
        <v>0</v>
      </c>
    </row>
    <row r="901" spans="2:9" s="245" customFormat="1" ht="10.199999999999999">
      <c r="B901" s="756"/>
      <c r="C901" s="757"/>
      <c r="D901" s="266"/>
      <c r="E901" s="267"/>
      <c r="F901" s="267"/>
      <c r="G901" s="268"/>
      <c r="H901" s="269">
        <f t="shared" si="36"/>
        <v>0</v>
      </c>
      <c r="I901" s="270">
        <f t="shared" si="37"/>
        <v>0</v>
      </c>
    </row>
    <row r="902" spans="2:9" s="245" customFormat="1" ht="10.199999999999999">
      <c r="B902" s="756"/>
      <c r="C902" s="757"/>
      <c r="D902" s="266"/>
      <c r="E902" s="267"/>
      <c r="F902" s="267"/>
      <c r="G902" s="268"/>
      <c r="H902" s="269">
        <f t="shared" si="36"/>
        <v>0</v>
      </c>
      <c r="I902" s="270">
        <f t="shared" si="37"/>
        <v>0</v>
      </c>
    </row>
    <row r="903" spans="2:9" s="245" customFormat="1" ht="10.199999999999999">
      <c r="B903" s="756"/>
      <c r="C903" s="757"/>
      <c r="D903" s="266"/>
      <c r="E903" s="267"/>
      <c r="F903" s="267"/>
      <c r="G903" s="268"/>
      <c r="H903" s="269">
        <f t="shared" si="36"/>
        <v>0</v>
      </c>
      <c r="I903" s="270">
        <f t="shared" si="37"/>
        <v>0</v>
      </c>
    </row>
    <row r="904" spans="2:9" s="245" customFormat="1" ht="10.199999999999999">
      <c r="B904" s="756"/>
      <c r="C904" s="757"/>
      <c r="D904" s="266"/>
      <c r="E904" s="267"/>
      <c r="F904" s="267"/>
      <c r="G904" s="268"/>
      <c r="H904" s="269">
        <f t="shared" si="36"/>
        <v>0</v>
      </c>
      <c r="I904" s="270">
        <f t="shared" si="37"/>
        <v>0</v>
      </c>
    </row>
    <row r="905" spans="2:9" s="245" customFormat="1" ht="10.199999999999999">
      <c r="B905" s="756"/>
      <c r="C905" s="757"/>
      <c r="D905" s="266"/>
      <c r="E905" s="267"/>
      <c r="F905" s="267"/>
      <c r="G905" s="268"/>
      <c r="H905" s="269">
        <f t="shared" si="36"/>
        <v>0</v>
      </c>
      <c r="I905" s="270">
        <f t="shared" si="37"/>
        <v>0</v>
      </c>
    </row>
    <row r="906" spans="2:9" s="245" customFormat="1" ht="10.199999999999999">
      <c r="B906" s="756"/>
      <c r="C906" s="757"/>
      <c r="D906" s="266"/>
      <c r="E906" s="267"/>
      <c r="F906" s="267"/>
      <c r="G906" s="268"/>
      <c r="H906" s="269">
        <f t="shared" si="36"/>
        <v>0</v>
      </c>
      <c r="I906" s="270">
        <f t="shared" si="37"/>
        <v>0</v>
      </c>
    </row>
    <row r="907" spans="2:9" s="245" customFormat="1" ht="10.199999999999999">
      <c r="B907" s="756"/>
      <c r="C907" s="757"/>
      <c r="D907" s="266"/>
      <c r="E907" s="267"/>
      <c r="F907" s="267"/>
      <c r="G907" s="268"/>
      <c r="H907" s="269">
        <f t="shared" si="36"/>
        <v>0</v>
      </c>
      <c r="I907" s="270">
        <f t="shared" si="37"/>
        <v>0</v>
      </c>
    </row>
    <row r="908" spans="2:9" s="245" customFormat="1" ht="10.199999999999999">
      <c r="B908" s="756"/>
      <c r="C908" s="757"/>
      <c r="D908" s="266"/>
      <c r="E908" s="267"/>
      <c r="F908" s="267"/>
      <c r="G908" s="268"/>
      <c r="H908" s="269">
        <f t="shared" si="36"/>
        <v>0</v>
      </c>
      <c r="I908" s="270">
        <f t="shared" si="37"/>
        <v>0</v>
      </c>
    </row>
    <row r="909" spans="2:9" s="245" customFormat="1" ht="10.199999999999999">
      <c r="B909" s="756"/>
      <c r="C909" s="757"/>
      <c r="D909" s="266"/>
      <c r="E909" s="267"/>
      <c r="F909" s="267"/>
      <c r="G909" s="268"/>
      <c r="H909" s="269">
        <f t="shared" si="36"/>
        <v>0</v>
      </c>
      <c r="I909" s="270">
        <f t="shared" si="37"/>
        <v>0</v>
      </c>
    </row>
    <row r="910" spans="2:9" s="245" customFormat="1" ht="10.199999999999999">
      <c r="B910" s="756"/>
      <c r="C910" s="757"/>
      <c r="D910" s="266"/>
      <c r="E910" s="267"/>
      <c r="F910" s="267"/>
      <c r="G910" s="268"/>
      <c r="H910" s="269">
        <f t="shared" si="36"/>
        <v>0</v>
      </c>
      <c r="I910" s="270">
        <f t="shared" si="37"/>
        <v>0</v>
      </c>
    </row>
    <row r="911" spans="2:9" s="245" customFormat="1" ht="10.199999999999999">
      <c r="B911" s="756"/>
      <c r="C911" s="757"/>
      <c r="D911" s="266"/>
      <c r="E911" s="267"/>
      <c r="F911" s="267"/>
      <c r="G911" s="268"/>
      <c r="H911" s="269">
        <f t="shared" si="36"/>
        <v>0</v>
      </c>
      <c r="I911" s="270">
        <f t="shared" si="37"/>
        <v>0</v>
      </c>
    </row>
    <row r="912" spans="2:9" s="245" customFormat="1" ht="10.199999999999999">
      <c r="B912" s="756"/>
      <c r="C912" s="757"/>
      <c r="D912" s="266"/>
      <c r="E912" s="267"/>
      <c r="F912" s="267"/>
      <c r="G912" s="268"/>
      <c r="H912" s="269">
        <f t="shared" si="36"/>
        <v>0</v>
      </c>
      <c r="I912" s="270">
        <f t="shared" si="37"/>
        <v>0</v>
      </c>
    </row>
    <row r="913" spans="2:9" s="245" customFormat="1" ht="10.199999999999999">
      <c r="B913" s="756"/>
      <c r="C913" s="757"/>
      <c r="D913" s="266"/>
      <c r="E913" s="267"/>
      <c r="F913" s="267"/>
      <c r="G913" s="268"/>
      <c r="H913" s="269">
        <f t="shared" si="36"/>
        <v>0</v>
      </c>
      <c r="I913" s="270">
        <f t="shared" si="37"/>
        <v>0</v>
      </c>
    </row>
    <row r="914" spans="2:9" s="245" customFormat="1" ht="10.199999999999999">
      <c r="B914" s="756"/>
      <c r="C914" s="757"/>
      <c r="D914" s="266"/>
      <c r="E914" s="267"/>
      <c r="F914" s="267"/>
      <c r="G914" s="268"/>
      <c r="H914" s="269">
        <f t="shared" si="36"/>
        <v>0</v>
      </c>
      <c r="I914" s="270">
        <f t="shared" si="37"/>
        <v>0</v>
      </c>
    </row>
    <row r="915" spans="2:9" s="245" customFormat="1" ht="10.199999999999999">
      <c r="B915" s="756"/>
      <c r="C915" s="757"/>
      <c r="D915" s="266"/>
      <c r="E915" s="267"/>
      <c r="F915" s="267"/>
      <c r="G915" s="268"/>
      <c r="H915" s="269">
        <f t="shared" si="36"/>
        <v>0</v>
      </c>
      <c r="I915" s="270">
        <f t="shared" si="37"/>
        <v>0</v>
      </c>
    </row>
    <row r="916" spans="2:9" s="245" customFormat="1" ht="10.199999999999999">
      <c r="B916" s="756"/>
      <c r="C916" s="757"/>
      <c r="D916" s="266"/>
      <c r="E916" s="267"/>
      <c r="F916" s="267"/>
      <c r="G916" s="268"/>
      <c r="H916" s="269">
        <f t="shared" si="36"/>
        <v>0</v>
      </c>
      <c r="I916" s="270">
        <f t="shared" si="37"/>
        <v>0</v>
      </c>
    </row>
    <row r="917" spans="2:9" s="245" customFormat="1" ht="10.199999999999999">
      <c r="B917" s="756"/>
      <c r="C917" s="757"/>
      <c r="D917" s="266"/>
      <c r="E917" s="267"/>
      <c r="F917" s="267"/>
      <c r="G917" s="268"/>
      <c r="H917" s="269">
        <f t="shared" si="36"/>
        <v>0</v>
      </c>
      <c r="I917" s="270">
        <f t="shared" si="37"/>
        <v>0</v>
      </c>
    </row>
    <row r="918" spans="2:9" s="245" customFormat="1" ht="10.199999999999999">
      <c r="B918" s="756"/>
      <c r="C918" s="757"/>
      <c r="D918" s="266"/>
      <c r="E918" s="267"/>
      <c r="F918" s="267"/>
      <c r="G918" s="268"/>
      <c r="H918" s="269">
        <f t="shared" si="36"/>
        <v>0</v>
      </c>
      <c r="I918" s="270">
        <f t="shared" si="37"/>
        <v>0</v>
      </c>
    </row>
    <row r="919" spans="2:9" s="245" customFormat="1" ht="10.199999999999999">
      <c r="B919" s="756"/>
      <c r="C919" s="757"/>
      <c r="D919" s="266"/>
      <c r="E919" s="267"/>
      <c r="F919" s="267"/>
      <c r="G919" s="268"/>
      <c r="H919" s="269">
        <f t="shared" si="36"/>
        <v>0</v>
      </c>
      <c r="I919" s="270">
        <f t="shared" si="37"/>
        <v>0</v>
      </c>
    </row>
    <row r="920" spans="2:9" s="245" customFormat="1" ht="10.199999999999999">
      <c r="B920" s="756"/>
      <c r="C920" s="757"/>
      <c r="D920" s="266"/>
      <c r="E920" s="267"/>
      <c r="F920" s="267"/>
      <c r="G920" s="268"/>
      <c r="H920" s="269">
        <f t="shared" si="36"/>
        <v>0</v>
      </c>
      <c r="I920" s="270">
        <f t="shared" si="37"/>
        <v>0</v>
      </c>
    </row>
    <row r="921" spans="2:9" s="245" customFormat="1" ht="10.199999999999999">
      <c r="B921" s="756"/>
      <c r="C921" s="757"/>
      <c r="D921" s="266"/>
      <c r="E921" s="267"/>
      <c r="F921" s="267"/>
      <c r="G921" s="268"/>
      <c r="H921" s="269">
        <f t="shared" si="36"/>
        <v>0</v>
      </c>
      <c r="I921" s="270">
        <f t="shared" si="37"/>
        <v>0</v>
      </c>
    </row>
    <row r="922" spans="2:9" s="245" customFormat="1" ht="10.199999999999999">
      <c r="B922" s="756"/>
      <c r="C922" s="757"/>
      <c r="D922" s="266"/>
      <c r="E922" s="267"/>
      <c r="F922" s="267"/>
      <c r="G922" s="268"/>
      <c r="H922" s="269">
        <f t="shared" si="36"/>
        <v>0</v>
      </c>
      <c r="I922" s="270">
        <f t="shared" si="37"/>
        <v>0</v>
      </c>
    </row>
    <row r="923" spans="2:9" s="245" customFormat="1" ht="10.199999999999999">
      <c r="B923" s="756"/>
      <c r="C923" s="757"/>
      <c r="D923" s="266"/>
      <c r="E923" s="267"/>
      <c r="F923" s="267"/>
      <c r="G923" s="268"/>
      <c r="H923" s="269">
        <f t="shared" si="36"/>
        <v>0</v>
      </c>
      <c r="I923" s="270">
        <f t="shared" si="37"/>
        <v>0</v>
      </c>
    </row>
    <row r="924" spans="2:9" s="245" customFormat="1" ht="10.199999999999999">
      <c r="B924" s="756"/>
      <c r="C924" s="757"/>
      <c r="D924" s="266"/>
      <c r="E924" s="267"/>
      <c r="F924" s="267"/>
      <c r="G924" s="268"/>
      <c r="H924" s="269">
        <f t="shared" si="36"/>
        <v>0</v>
      </c>
      <c r="I924" s="270">
        <f t="shared" si="37"/>
        <v>0</v>
      </c>
    </row>
    <row r="925" spans="2:9" s="245" customFormat="1" ht="10.199999999999999">
      <c r="B925" s="756"/>
      <c r="C925" s="757"/>
      <c r="D925" s="266"/>
      <c r="E925" s="267"/>
      <c r="F925" s="267"/>
      <c r="G925" s="268"/>
      <c r="H925" s="269">
        <f t="shared" si="36"/>
        <v>0</v>
      </c>
      <c r="I925" s="270">
        <f t="shared" si="37"/>
        <v>0</v>
      </c>
    </row>
    <row r="926" spans="2:9" s="245" customFormat="1" ht="10.199999999999999">
      <c r="B926" s="758"/>
      <c r="C926" s="759"/>
      <c r="D926" s="271"/>
      <c r="E926" s="272"/>
      <c r="F926" s="272"/>
      <c r="G926" s="273"/>
      <c r="H926" s="274">
        <f t="shared" si="36"/>
        <v>0</v>
      </c>
      <c r="I926" s="275">
        <f t="shared" si="37"/>
        <v>0</v>
      </c>
    </row>
    <row r="927" spans="2:9" s="244" customFormat="1" ht="12">
      <c r="B927" s="762" t="s">
        <v>233</v>
      </c>
      <c r="C927" s="763"/>
      <c r="D927" s="763"/>
      <c r="E927" s="763"/>
      <c r="F927" s="763"/>
      <c r="G927" s="764"/>
      <c r="H927" s="276">
        <f>ROUND(SUM(H877:H926),3)</f>
        <v>0</v>
      </c>
      <c r="I927" s="277">
        <f>ROUND(SUM(I877:I926),3)</f>
        <v>0</v>
      </c>
    </row>
    <row r="928" spans="2:9" s="244" customFormat="1" ht="12.6" thickBot="1">
      <c r="B928" s="765" t="s">
        <v>234</v>
      </c>
      <c r="C928" s="766"/>
      <c r="D928" s="766"/>
      <c r="E928" s="766"/>
      <c r="F928" s="766"/>
      <c r="G928" s="767"/>
      <c r="H928" s="768">
        <f>ROUND(I927-H927+I876,3)</f>
        <v>0</v>
      </c>
      <c r="I928" s="769"/>
    </row>
    <row r="929" spans="2:9" s="245" customFormat="1" ht="10.8" thickTop="1">
      <c r="B929" s="770" t="s">
        <v>5</v>
      </c>
      <c r="C929" s="771"/>
      <c r="D929" s="774" t="s">
        <v>6</v>
      </c>
      <c r="E929" s="775"/>
      <c r="F929" s="775"/>
      <c r="G929" s="775"/>
      <c r="H929" s="775"/>
      <c r="I929" s="776"/>
    </row>
    <row r="930" spans="2:9" s="245" customFormat="1" ht="10.199999999999999">
      <c r="B930" s="772"/>
      <c r="C930" s="773"/>
      <c r="D930" s="777" t="s">
        <v>235</v>
      </c>
      <c r="E930" s="778"/>
      <c r="F930" s="778"/>
      <c r="G930" s="778"/>
      <c r="H930" s="779" t="s">
        <v>236</v>
      </c>
      <c r="I930" s="780"/>
    </row>
    <row r="931" spans="2:9" s="245" customFormat="1" ht="10.199999999999999">
      <c r="B931" s="798" t="str">
        <f>B859</f>
        <v>YENİ YAPI</v>
      </c>
      <c r="C931" s="799"/>
      <c r="D931" s="802" t="str">
        <f>D859</f>
        <v>Emrah Kulaklı</v>
      </c>
      <c r="E931" s="803"/>
      <c r="F931" s="803"/>
      <c r="G931" s="803"/>
      <c r="H931" s="802" t="str">
        <f>H859</f>
        <v>Emrullah Yavaş</v>
      </c>
      <c r="I931" s="804"/>
    </row>
    <row r="932" spans="2:9" s="245" customFormat="1" ht="10.199999999999999">
      <c r="B932" s="800"/>
      <c r="C932" s="801"/>
      <c r="D932" s="802" t="str">
        <f>D860</f>
        <v>İnşaat Mühendisi</v>
      </c>
      <c r="E932" s="803"/>
      <c r="F932" s="803"/>
      <c r="G932" s="803"/>
      <c r="H932" s="802" t="str">
        <f>H860</f>
        <v>İnşaat Mühendisi</v>
      </c>
      <c r="I932" s="804"/>
    </row>
    <row r="933" spans="2:9" s="245" customFormat="1" ht="10.199999999999999">
      <c r="B933" s="800"/>
      <c r="C933" s="801"/>
      <c r="D933" s="259"/>
      <c r="H933" s="259"/>
      <c r="I933" s="254"/>
    </row>
    <row r="934" spans="2:9" s="245" customFormat="1" ht="10.199999999999999">
      <c r="B934" s="253"/>
      <c r="D934" s="259"/>
      <c r="H934" s="259"/>
      <c r="I934" s="254"/>
    </row>
    <row r="935" spans="2:9" s="245" customFormat="1" ht="10.8" thickBot="1">
      <c r="B935" s="255"/>
      <c r="C935" s="256"/>
      <c r="D935" s="260"/>
      <c r="E935" s="256"/>
      <c r="F935" s="256"/>
      <c r="G935" s="256"/>
      <c r="H935" s="260"/>
      <c r="I935" s="257"/>
    </row>
    <row r="936" spans="2:9" s="245" customFormat="1" ht="6" customHeight="1" thickTop="1"/>
    <row r="937" spans="2:9" ht="3.75" customHeight="1"/>
    <row r="938" spans="2:9" ht="9.75" customHeight="1" thickBot="1">
      <c r="B938" s="246"/>
      <c r="C938" s="246"/>
      <c r="D938" s="245"/>
      <c r="H938" s="247" t="s">
        <v>232</v>
      </c>
      <c r="I938" s="248">
        <f>I866+1</f>
        <v>13</v>
      </c>
    </row>
    <row r="939" spans="2:9" s="244" customFormat="1" ht="12" customHeight="1" thickTop="1">
      <c r="B939" s="278" t="s">
        <v>6</v>
      </c>
      <c r="C939" s="760" t="str">
        <f>C867</f>
        <v>:FARSYAPI</v>
      </c>
      <c r="D939" s="760"/>
      <c r="E939" s="760"/>
      <c r="F939" s="760"/>
      <c r="G939" s="760"/>
      <c r="H939" s="760"/>
      <c r="I939" s="761"/>
    </row>
    <row r="940" spans="2:9" s="244" customFormat="1" ht="12">
      <c r="B940" s="279" t="s">
        <v>5</v>
      </c>
      <c r="C940" s="783" t="str">
        <f t="shared" ref="C940:C943" si="38">C868</f>
        <v>:YENİ YAPI</v>
      </c>
      <c r="D940" s="783"/>
      <c r="E940" s="783"/>
      <c r="F940" s="783"/>
      <c r="G940" s="783"/>
      <c r="H940" s="783"/>
      <c r="I940" s="784"/>
    </row>
    <row r="941" spans="2:9" s="244" customFormat="1" ht="12" customHeight="1">
      <c r="B941" s="279" t="s">
        <v>230</v>
      </c>
      <c r="C941" s="785" t="str">
        <f t="shared" si="38"/>
        <v xml:space="preserve">:PANDROS </v>
      </c>
      <c r="D941" s="785"/>
      <c r="E941" s="785"/>
      <c r="F941" s="785"/>
      <c r="G941" s="785"/>
      <c r="H941" s="785"/>
      <c r="I941" s="786"/>
    </row>
    <row r="942" spans="2:9" s="244" customFormat="1" ht="12" customHeight="1">
      <c r="B942" s="279" t="s">
        <v>231</v>
      </c>
      <c r="C942" s="783" t="str">
        <f t="shared" si="38"/>
        <v>:İNCE İŞLER</v>
      </c>
      <c r="D942" s="783"/>
      <c r="E942" s="783"/>
      <c r="F942" s="783"/>
      <c r="G942" s="783"/>
      <c r="H942" s="783"/>
      <c r="I942" s="784"/>
    </row>
    <row r="943" spans="2:9" s="244" customFormat="1" ht="33" customHeight="1">
      <c r="B943" s="280" t="s">
        <v>228</v>
      </c>
      <c r="C943" s="787" t="str">
        <f t="shared" si="38"/>
        <v>:Diğer Kesintiler</v>
      </c>
      <c r="D943" s="787"/>
      <c r="E943" s="787"/>
      <c r="F943" s="787"/>
      <c r="G943" s="787"/>
      <c r="H943" s="787"/>
      <c r="I943" s="788"/>
    </row>
    <row r="944" spans="2:9" s="244" customFormat="1" ht="12.6" thickBot="1">
      <c r="B944" s="281" t="s">
        <v>9</v>
      </c>
      <c r="C944" s="282" t="str">
        <f>C872</f>
        <v>:KES.06</v>
      </c>
      <c r="D944" s="283" t="s">
        <v>1</v>
      </c>
      <c r="E944" s="283" t="str">
        <f>E872</f>
        <v>:pkt</v>
      </c>
      <c r="F944" s="283"/>
      <c r="G944" s="283"/>
      <c r="H944" s="283" t="s">
        <v>198</v>
      </c>
      <c r="I944" s="284" t="str">
        <f>I872</f>
        <v>:1TL</v>
      </c>
    </row>
    <row r="945" spans="2:10" s="249" customFormat="1" ht="24" customHeight="1" thickTop="1" thickBot="1">
      <c r="B945" s="789" t="s">
        <v>229</v>
      </c>
      <c r="C945" s="790"/>
      <c r="D945" s="790"/>
      <c r="E945" s="790"/>
      <c r="F945" s="790"/>
      <c r="G945" s="790"/>
      <c r="H945" s="790"/>
      <c r="I945" s="791"/>
    </row>
    <row r="946" spans="2:10" s="244" customFormat="1" ht="12.6" thickTop="1">
      <c r="B946" s="792" t="s">
        <v>223</v>
      </c>
      <c r="C946" s="793"/>
      <c r="D946" s="793" t="s">
        <v>145</v>
      </c>
      <c r="E946" s="793"/>
      <c r="F946" s="793"/>
      <c r="G946" s="793"/>
      <c r="H946" s="796" t="s">
        <v>3</v>
      </c>
      <c r="I946" s="797"/>
    </row>
    <row r="947" spans="2:10" s="244" customFormat="1" ht="12">
      <c r="B947" s="794"/>
      <c r="C947" s="795"/>
      <c r="D947" s="251" t="s">
        <v>147</v>
      </c>
      <c r="E947" s="251" t="s">
        <v>224</v>
      </c>
      <c r="F947" s="251" t="s">
        <v>225</v>
      </c>
      <c r="G947" s="251" t="s">
        <v>148</v>
      </c>
      <c r="H947" s="258" t="s">
        <v>226</v>
      </c>
      <c r="I947" s="252" t="s">
        <v>227</v>
      </c>
      <c r="J947" s="250"/>
    </row>
    <row r="948" spans="2:10" s="244" customFormat="1" ht="12">
      <c r="B948" s="781" t="s">
        <v>237</v>
      </c>
      <c r="C948" s="782"/>
      <c r="D948" s="261"/>
      <c r="E948" s="262"/>
      <c r="F948" s="262"/>
      <c r="G948" s="263"/>
      <c r="H948" s="264"/>
      <c r="I948" s="265">
        <f>H928</f>
        <v>0</v>
      </c>
      <c r="J948" s="250"/>
    </row>
    <row r="949" spans="2:10" s="245" customFormat="1" ht="10.199999999999999">
      <c r="B949" s="756"/>
      <c r="C949" s="757"/>
      <c r="D949" s="266"/>
      <c r="E949" s="267"/>
      <c r="F949" s="267"/>
      <c r="G949" s="268"/>
      <c r="H949" s="269">
        <f>ROUND(IF(MID(B949,1,5)="MİNHA",PRODUCT(D949:G949),0),3)</f>
        <v>0</v>
      </c>
      <c r="I949" s="270">
        <f>ROUND(IF(MID(B949,1,5)&lt;&gt;"MİNHA",PRODUCT(D949:G949),0),3)</f>
        <v>0</v>
      </c>
    </row>
    <row r="950" spans="2:10" s="245" customFormat="1" ht="10.199999999999999">
      <c r="B950" s="756"/>
      <c r="C950" s="757"/>
      <c r="D950" s="266"/>
      <c r="E950" s="267"/>
      <c r="F950" s="267"/>
      <c r="G950" s="268"/>
      <c r="H950" s="269">
        <f t="shared" ref="H950:H998" si="39">ROUND(IF(MID(B950,1,5)="MİNHA",PRODUCT(D950:G950),0),3)</f>
        <v>0</v>
      </c>
      <c r="I950" s="270">
        <f t="shared" ref="I950:I998" si="40">ROUND(IF(MID(B950,1,5)&lt;&gt;"MİNHA",PRODUCT(D950:G950),0),3)</f>
        <v>0</v>
      </c>
    </row>
    <row r="951" spans="2:10" s="245" customFormat="1" ht="10.199999999999999">
      <c r="B951" s="756"/>
      <c r="C951" s="757"/>
      <c r="D951" s="266"/>
      <c r="E951" s="267"/>
      <c r="F951" s="267"/>
      <c r="G951" s="268"/>
      <c r="H951" s="269">
        <f t="shared" si="39"/>
        <v>0</v>
      </c>
      <c r="I951" s="270">
        <f t="shared" si="40"/>
        <v>0</v>
      </c>
    </row>
    <row r="952" spans="2:10" s="245" customFormat="1" ht="10.199999999999999">
      <c r="B952" s="756"/>
      <c r="C952" s="757"/>
      <c r="D952" s="266"/>
      <c r="E952" s="267"/>
      <c r="F952" s="267"/>
      <c r="G952" s="268"/>
      <c r="H952" s="269">
        <f t="shared" si="39"/>
        <v>0</v>
      </c>
      <c r="I952" s="270">
        <f t="shared" si="40"/>
        <v>0</v>
      </c>
    </row>
    <row r="953" spans="2:10" s="245" customFormat="1" ht="10.199999999999999">
      <c r="B953" s="756"/>
      <c r="C953" s="757"/>
      <c r="D953" s="266"/>
      <c r="E953" s="267"/>
      <c r="F953" s="267"/>
      <c r="G953" s="268"/>
      <c r="H953" s="269">
        <f t="shared" si="39"/>
        <v>0</v>
      </c>
      <c r="I953" s="270">
        <f t="shared" si="40"/>
        <v>0</v>
      </c>
    </row>
    <row r="954" spans="2:10" s="245" customFormat="1" ht="10.199999999999999">
      <c r="B954" s="756"/>
      <c r="C954" s="757"/>
      <c r="D954" s="266"/>
      <c r="E954" s="267"/>
      <c r="F954" s="267"/>
      <c r="G954" s="268"/>
      <c r="H954" s="269">
        <f t="shared" si="39"/>
        <v>0</v>
      </c>
      <c r="I954" s="270">
        <f t="shared" si="40"/>
        <v>0</v>
      </c>
    </row>
    <row r="955" spans="2:10" s="245" customFormat="1" ht="10.199999999999999">
      <c r="B955" s="756"/>
      <c r="C955" s="757"/>
      <c r="D955" s="266"/>
      <c r="E955" s="267"/>
      <c r="F955" s="267"/>
      <c r="G955" s="268"/>
      <c r="H955" s="269">
        <f t="shared" si="39"/>
        <v>0</v>
      </c>
      <c r="I955" s="270">
        <f t="shared" si="40"/>
        <v>0</v>
      </c>
    </row>
    <row r="956" spans="2:10" s="245" customFormat="1" ht="10.199999999999999">
      <c r="B956" s="756"/>
      <c r="C956" s="757"/>
      <c r="D956" s="266"/>
      <c r="E956" s="267"/>
      <c r="F956" s="267"/>
      <c r="G956" s="268"/>
      <c r="H956" s="269">
        <f t="shared" si="39"/>
        <v>0</v>
      </c>
      <c r="I956" s="270">
        <f t="shared" si="40"/>
        <v>0</v>
      </c>
    </row>
    <row r="957" spans="2:10" s="245" customFormat="1" ht="10.199999999999999">
      <c r="B957" s="756"/>
      <c r="C957" s="757"/>
      <c r="D957" s="266"/>
      <c r="E957" s="267"/>
      <c r="F957" s="267"/>
      <c r="G957" s="268"/>
      <c r="H957" s="269">
        <f t="shared" si="39"/>
        <v>0</v>
      </c>
      <c r="I957" s="270">
        <f t="shared" si="40"/>
        <v>0</v>
      </c>
    </row>
    <row r="958" spans="2:10" s="245" customFormat="1" ht="10.199999999999999">
      <c r="B958" s="756"/>
      <c r="C958" s="757"/>
      <c r="D958" s="266"/>
      <c r="E958" s="267"/>
      <c r="F958" s="267"/>
      <c r="G958" s="268"/>
      <c r="H958" s="269">
        <f t="shared" si="39"/>
        <v>0</v>
      </c>
      <c r="I958" s="270">
        <f t="shared" si="40"/>
        <v>0</v>
      </c>
    </row>
    <row r="959" spans="2:10" s="245" customFormat="1" ht="10.199999999999999">
      <c r="B959" s="756"/>
      <c r="C959" s="757"/>
      <c r="D959" s="266"/>
      <c r="E959" s="267"/>
      <c r="F959" s="267"/>
      <c r="G959" s="268"/>
      <c r="H959" s="269">
        <f t="shared" si="39"/>
        <v>0</v>
      </c>
      <c r="I959" s="270">
        <f t="shared" si="40"/>
        <v>0</v>
      </c>
    </row>
    <row r="960" spans="2:10" s="245" customFormat="1" ht="10.199999999999999">
      <c r="B960" s="756"/>
      <c r="C960" s="757"/>
      <c r="D960" s="266"/>
      <c r="E960" s="267"/>
      <c r="F960" s="267"/>
      <c r="G960" s="268"/>
      <c r="H960" s="269">
        <f t="shared" si="39"/>
        <v>0</v>
      </c>
      <c r="I960" s="270">
        <f t="shared" si="40"/>
        <v>0</v>
      </c>
    </row>
    <row r="961" spans="2:9" s="245" customFormat="1" ht="10.199999999999999">
      <c r="B961" s="756"/>
      <c r="C961" s="757"/>
      <c r="D961" s="266"/>
      <c r="E961" s="267"/>
      <c r="F961" s="267"/>
      <c r="G961" s="268"/>
      <c r="H961" s="269">
        <f t="shared" si="39"/>
        <v>0</v>
      </c>
      <c r="I961" s="270">
        <f t="shared" si="40"/>
        <v>0</v>
      </c>
    </row>
    <row r="962" spans="2:9" s="245" customFormat="1" ht="10.199999999999999">
      <c r="B962" s="756"/>
      <c r="C962" s="757"/>
      <c r="D962" s="266"/>
      <c r="E962" s="267"/>
      <c r="F962" s="267"/>
      <c r="G962" s="268"/>
      <c r="H962" s="269">
        <f t="shared" si="39"/>
        <v>0</v>
      </c>
      <c r="I962" s="270">
        <f t="shared" si="40"/>
        <v>0</v>
      </c>
    </row>
    <row r="963" spans="2:9" s="245" customFormat="1" ht="10.199999999999999">
      <c r="B963" s="756"/>
      <c r="C963" s="757"/>
      <c r="D963" s="266"/>
      <c r="E963" s="267"/>
      <c r="F963" s="267"/>
      <c r="G963" s="268"/>
      <c r="H963" s="269">
        <f t="shared" si="39"/>
        <v>0</v>
      </c>
      <c r="I963" s="270">
        <f t="shared" si="40"/>
        <v>0</v>
      </c>
    </row>
    <row r="964" spans="2:9" s="245" customFormat="1" ht="10.199999999999999">
      <c r="B964" s="756"/>
      <c r="C964" s="757"/>
      <c r="D964" s="266"/>
      <c r="E964" s="267"/>
      <c r="F964" s="267"/>
      <c r="G964" s="268"/>
      <c r="H964" s="269">
        <f t="shared" si="39"/>
        <v>0</v>
      </c>
      <c r="I964" s="270">
        <f t="shared" si="40"/>
        <v>0</v>
      </c>
    </row>
    <row r="965" spans="2:9" s="245" customFormat="1" ht="10.199999999999999">
      <c r="B965" s="756"/>
      <c r="C965" s="757"/>
      <c r="D965" s="266"/>
      <c r="E965" s="267"/>
      <c r="F965" s="267"/>
      <c r="G965" s="268"/>
      <c r="H965" s="269">
        <f t="shared" si="39"/>
        <v>0</v>
      </c>
      <c r="I965" s="270">
        <f t="shared" si="40"/>
        <v>0</v>
      </c>
    </row>
    <row r="966" spans="2:9" s="245" customFormat="1" ht="10.199999999999999">
      <c r="B966" s="756"/>
      <c r="C966" s="757"/>
      <c r="D966" s="266"/>
      <c r="E966" s="267"/>
      <c r="F966" s="267"/>
      <c r="G966" s="268"/>
      <c r="H966" s="269">
        <f t="shared" si="39"/>
        <v>0</v>
      </c>
      <c r="I966" s="270">
        <f t="shared" si="40"/>
        <v>0</v>
      </c>
    </row>
    <row r="967" spans="2:9" s="245" customFormat="1" ht="10.199999999999999">
      <c r="B967" s="756"/>
      <c r="C967" s="757"/>
      <c r="D967" s="266"/>
      <c r="E967" s="267"/>
      <c r="F967" s="267"/>
      <c r="G967" s="268"/>
      <c r="H967" s="269">
        <f t="shared" si="39"/>
        <v>0</v>
      </c>
      <c r="I967" s="270">
        <f t="shared" si="40"/>
        <v>0</v>
      </c>
    </row>
    <row r="968" spans="2:9" s="245" customFormat="1" ht="10.199999999999999">
      <c r="B968" s="756"/>
      <c r="C968" s="757"/>
      <c r="D968" s="266"/>
      <c r="E968" s="267"/>
      <c r="F968" s="267"/>
      <c r="G968" s="268"/>
      <c r="H968" s="269">
        <f t="shared" si="39"/>
        <v>0</v>
      </c>
      <c r="I968" s="270">
        <f t="shared" si="40"/>
        <v>0</v>
      </c>
    </row>
    <row r="969" spans="2:9" s="245" customFormat="1" ht="10.199999999999999">
      <c r="B969" s="756"/>
      <c r="C969" s="757"/>
      <c r="D969" s="266"/>
      <c r="E969" s="267"/>
      <c r="F969" s="267"/>
      <c r="G969" s="268"/>
      <c r="H969" s="269">
        <f t="shared" si="39"/>
        <v>0</v>
      </c>
      <c r="I969" s="270">
        <f t="shared" si="40"/>
        <v>0</v>
      </c>
    </row>
    <row r="970" spans="2:9" s="245" customFormat="1" ht="10.199999999999999">
      <c r="B970" s="756"/>
      <c r="C970" s="757"/>
      <c r="D970" s="266"/>
      <c r="E970" s="267"/>
      <c r="F970" s="267"/>
      <c r="G970" s="268"/>
      <c r="H970" s="269">
        <f t="shared" si="39"/>
        <v>0</v>
      </c>
      <c r="I970" s="270">
        <f t="shared" si="40"/>
        <v>0</v>
      </c>
    </row>
    <row r="971" spans="2:9" s="245" customFormat="1" ht="10.199999999999999">
      <c r="B971" s="756"/>
      <c r="C971" s="757"/>
      <c r="D971" s="266"/>
      <c r="E971" s="267"/>
      <c r="F971" s="267"/>
      <c r="G971" s="268"/>
      <c r="H971" s="269">
        <f t="shared" si="39"/>
        <v>0</v>
      </c>
      <c r="I971" s="270">
        <f t="shared" si="40"/>
        <v>0</v>
      </c>
    </row>
    <row r="972" spans="2:9" s="245" customFormat="1" ht="10.199999999999999">
      <c r="B972" s="756"/>
      <c r="C972" s="757"/>
      <c r="D972" s="266"/>
      <c r="E972" s="267"/>
      <c r="F972" s="267"/>
      <c r="G972" s="268"/>
      <c r="H972" s="269">
        <f t="shared" si="39"/>
        <v>0</v>
      </c>
      <c r="I972" s="270">
        <f t="shared" si="40"/>
        <v>0</v>
      </c>
    </row>
    <row r="973" spans="2:9" s="245" customFormat="1" ht="10.199999999999999">
      <c r="B973" s="756"/>
      <c r="C973" s="757"/>
      <c r="D973" s="266"/>
      <c r="E973" s="267"/>
      <c r="F973" s="267"/>
      <c r="G973" s="268"/>
      <c r="H973" s="269">
        <f t="shared" si="39"/>
        <v>0</v>
      </c>
      <c r="I973" s="270">
        <f t="shared" si="40"/>
        <v>0</v>
      </c>
    </row>
    <row r="974" spans="2:9" s="245" customFormat="1" ht="10.199999999999999">
      <c r="B974" s="756"/>
      <c r="C974" s="757"/>
      <c r="D974" s="266"/>
      <c r="E974" s="267"/>
      <c r="F974" s="267"/>
      <c r="G974" s="268"/>
      <c r="H974" s="269">
        <f t="shared" si="39"/>
        <v>0</v>
      </c>
      <c r="I974" s="270">
        <f t="shared" si="40"/>
        <v>0</v>
      </c>
    </row>
    <row r="975" spans="2:9" s="245" customFormat="1" ht="10.199999999999999">
      <c r="B975" s="756"/>
      <c r="C975" s="757"/>
      <c r="D975" s="266"/>
      <c r="E975" s="267"/>
      <c r="F975" s="267"/>
      <c r="G975" s="268"/>
      <c r="H975" s="269">
        <f t="shared" si="39"/>
        <v>0</v>
      </c>
      <c r="I975" s="270">
        <f t="shared" si="40"/>
        <v>0</v>
      </c>
    </row>
    <row r="976" spans="2:9" s="245" customFormat="1" ht="10.199999999999999">
      <c r="B976" s="756"/>
      <c r="C976" s="757"/>
      <c r="D976" s="266"/>
      <c r="E976" s="267"/>
      <c r="F976" s="267"/>
      <c r="G976" s="268"/>
      <c r="H976" s="269">
        <f t="shared" si="39"/>
        <v>0</v>
      </c>
      <c r="I976" s="270">
        <f t="shared" si="40"/>
        <v>0</v>
      </c>
    </row>
    <row r="977" spans="2:9" s="245" customFormat="1" ht="10.199999999999999">
      <c r="B977" s="756"/>
      <c r="C977" s="757"/>
      <c r="D977" s="266"/>
      <c r="E977" s="267"/>
      <c r="F977" s="267"/>
      <c r="G977" s="268"/>
      <c r="H977" s="269">
        <f t="shared" si="39"/>
        <v>0</v>
      </c>
      <c r="I977" s="270">
        <f t="shared" si="40"/>
        <v>0</v>
      </c>
    </row>
    <row r="978" spans="2:9" s="245" customFormat="1" ht="10.199999999999999">
      <c r="B978" s="756"/>
      <c r="C978" s="757"/>
      <c r="D978" s="266"/>
      <c r="E978" s="267"/>
      <c r="F978" s="267"/>
      <c r="G978" s="268"/>
      <c r="H978" s="269">
        <f t="shared" si="39"/>
        <v>0</v>
      </c>
      <c r="I978" s="270">
        <f t="shared" si="40"/>
        <v>0</v>
      </c>
    </row>
    <row r="979" spans="2:9" s="245" customFormat="1" ht="10.199999999999999">
      <c r="B979" s="756"/>
      <c r="C979" s="757"/>
      <c r="D979" s="266"/>
      <c r="E979" s="267"/>
      <c r="F979" s="267"/>
      <c r="G979" s="268"/>
      <c r="H979" s="269">
        <f t="shared" si="39"/>
        <v>0</v>
      </c>
      <c r="I979" s="270">
        <f t="shared" si="40"/>
        <v>0</v>
      </c>
    </row>
    <row r="980" spans="2:9" s="245" customFormat="1" ht="10.199999999999999">
      <c r="B980" s="756"/>
      <c r="C980" s="757"/>
      <c r="D980" s="266"/>
      <c r="E980" s="267"/>
      <c r="F980" s="267"/>
      <c r="G980" s="268"/>
      <c r="H980" s="269">
        <f t="shared" si="39"/>
        <v>0</v>
      </c>
      <c r="I980" s="270">
        <f t="shared" si="40"/>
        <v>0</v>
      </c>
    </row>
    <row r="981" spans="2:9" s="245" customFormat="1" ht="10.199999999999999">
      <c r="B981" s="756"/>
      <c r="C981" s="757"/>
      <c r="D981" s="266"/>
      <c r="E981" s="267"/>
      <c r="F981" s="267"/>
      <c r="G981" s="268"/>
      <c r="H981" s="269">
        <f t="shared" si="39"/>
        <v>0</v>
      </c>
      <c r="I981" s="270">
        <f t="shared" si="40"/>
        <v>0</v>
      </c>
    </row>
    <row r="982" spans="2:9" s="245" customFormat="1" ht="10.199999999999999">
      <c r="B982" s="756"/>
      <c r="C982" s="757"/>
      <c r="D982" s="266"/>
      <c r="E982" s="267"/>
      <c r="F982" s="267"/>
      <c r="G982" s="268"/>
      <c r="H982" s="269">
        <f t="shared" si="39"/>
        <v>0</v>
      </c>
      <c r="I982" s="270">
        <f t="shared" si="40"/>
        <v>0</v>
      </c>
    </row>
    <row r="983" spans="2:9" s="245" customFormat="1" ht="10.199999999999999">
      <c r="B983" s="756"/>
      <c r="C983" s="757"/>
      <c r="D983" s="266"/>
      <c r="E983" s="267"/>
      <c r="F983" s="267"/>
      <c r="G983" s="268"/>
      <c r="H983" s="269">
        <f t="shared" si="39"/>
        <v>0</v>
      </c>
      <c r="I983" s="270">
        <f t="shared" si="40"/>
        <v>0</v>
      </c>
    </row>
    <row r="984" spans="2:9" s="245" customFormat="1" ht="10.199999999999999">
      <c r="B984" s="756"/>
      <c r="C984" s="757"/>
      <c r="D984" s="266"/>
      <c r="E984" s="267"/>
      <c r="F984" s="267"/>
      <c r="G984" s="268"/>
      <c r="H984" s="269">
        <f t="shared" si="39"/>
        <v>0</v>
      </c>
      <c r="I984" s="270">
        <f t="shared" si="40"/>
        <v>0</v>
      </c>
    </row>
    <row r="985" spans="2:9" s="245" customFormat="1" ht="10.199999999999999">
      <c r="B985" s="756"/>
      <c r="C985" s="757"/>
      <c r="D985" s="266"/>
      <c r="E985" s="267"/>
      <c r="F985" s="267"/>
      <c r="G985" s="268"/>
      <c r="H985" s="269">
        <f t="shared" si="39"/>
        <v>0</v>
      </c>
      <c r="I985" s="270">
        <f t="shared" si="40"/>
        <v>0</v>
      </c>
    </row>
    <row r="986" spans="2:9" s="245" customFormat="1" ht="10.199999999999999">
      <c r="B986" s="756"/>
      <c r="C986" s="757"/>
      <c r="D986" s="266"/>
      <c r="E986" s="267"/>
      <c r="F986" s="267"/>
      <c r="G986" s="268"/>
      <c r="H986" s="269">
        <f t="shared" si="39"/>
        <v>0</v>
      </c>
      <c r="I986" s="270">
        <f t="shared" si="40"/>
        <v>0</v>
      </c>
    </row>
    <row r="987" spans="2:9" s="245" customFormat="1" ht="10.199999999999999">
      <c r="B987" s="756"/>
      <c r="C987" s="757"/>
      <c r="D987" s="266"/>
      <c r="E987" s="267"/>
      <c r="F987" s="267"/>
      <c r="G987" s="268"/>
      <c r="H987" s="269">
        <f t="shared" si="39"/>
        <v>0</v>
      </c>
      <c r="I987" s="270">
        <f t="shared" si="40"/>
        <v>0</v>
      </c>
    </row>
    <row r="988" spans="2:9" s="245" customFormat="1" ht="10.199999999999999">
      <c r="B988" s="756"/>
      <c r="C988" s="757"/>
      <c r="D988" s="266"/>
      <c r="E988" s="267"/>
      <c r="F988" s="267"/>
      <c r="G988" s="268"/>
      <c r="H988" s="269">
        <f t="shared" si="39"/>
        <v>0</v>
      </c>
      <c r="I988" s="270">
        <f t="shared" si="40"/>
        <v>0</v>
      </c>
    </row>
    <row r="989" spans="2:9" s="245" customFormat="1" ht="10.199999999999999">
      <c r="B989" s="756"/>
      <c r="C989" s="757"/>
      <c r="D989" s="266"/>
      <c r="E989" s="267"/>
      <c r="F989" s="267"/>
      <c r="G989" s="268"/>
      <c r="H989" s="269">
        <f t="shared" si="39"/>
        <v>0</v>
      </c>
      <c r="I989" s="270">
        <f t="shared" si="40"/>
        <v>0</v>
      </c>
    </row>
    <row r="990" spans="2:9" s="245" customFormat="1" ht="10.199999999999999">
      <c r="B990" s="756"/>
      <c r="C990" s="757"/>
      <c r="D990" s="266"/>
      <c r="E990" s="267"/>
      <c r="F990" s="267"/>
      <c r="G990" s="268"/>
      <c r="H990" s="269">
        <f t="shared" si="39"/>
        <v>0</v>
      </c>
      <c r="I990" s="270">
        <f t="shared" si="40"/>
        <v>0</v>
      </c>
    </row>
    <row r="991" spans="2:9" s="245" customFormat="1" ht="10.199999999999999">
      <c r="B991" s="756"/>
      <c r="C991" s="757"/>
      <c r="D991" s="266"/>
      <c r="E991" s="267"/>
      <c r="F991" s="267"/>
      <c r="G991" s="268"/>
      <c r="H991" s="269">
        <f t="shared" si="39"/>
        <v>0</v>
      </c>
      <c r="I991" s="270">
        <f t="shared" si="40"/>
        <v>0</v>
      </c>
    </row>
    <row r="992" spans="2:9" s="245" customFormat="1" ht="10.199999999999999">
      <c r="B992" s="756"/>
      <c r="C992" s="757"/>
      <c r="D992" s="266"/>
      <c r="E992" s="267"/>
      <c r="F992" s="267"/>
      <c r="G992" s="268"/>
      <c r="H992" s="269">
        <f t="shared" si="39"/>
        <v>0</v>
      </c>
      <c r="I992" s="270">
        <f t="shared" si="40"/>
        <v>0</v>
      </c>
    </row>
    <row r="993" spans="2:9" s="245" customFormat="1" ht="10.199999999999999">
      <c r="B993" s="756"/>
      <c r="C993" s="757"/>
      <c r="D993" s="266"/>
      <c r="E993" s="267"/>
      <c r="F993" s="267"/>
      <c r="G993" s="268"/>
      <c r="H993" s="269">
        <f t="shared" si="39"/>
        <v>0</v>
      </c>
      <c r="I993" s="270">
        <f t="shared" si="40"/>
        <v>0</v>
      </c>
    </row>
    <row r="994" spans="2:9" s="245" customFormat="1" ht="10.199999999999999">
      <c r="B994" s="756"/>
      <c r="C994" s="757"/>
      <c r="D994" s="266"/>
      <c r="E994" s="267"/>
      <c r="F994" s="267"/>
      <c r="G994" s="268"/>
      <c r="H994" s="269">
        <f t="shared" si="39"/>
        <v>0</v>
      </c>
      <c r="I994" s="270">
        <f t="shared" si="40"/>
        <v>0</v>
      </c>
    </row>
    <row r="995" spans="2:9" s="245" customFormat="1" ht="10.199999999999999">
      <c r="B995" s="756"/>
      <c r="C995" s="757"/>
      <c r="D995" s="266"/>
      <c r="E995" s="267"/>
      <c r="F995" s="267"/>
      <c r="G995" s="268"/>
      <c r="H995" s="269">
        <f t="shared" si="39"/>
        <v>0</v>
      </c>
      <c r="I995" s="270">
        <f t="shared" si="40"/>
        <v>0</v>
      </c>
    </row>
    <row r="996" spans="2:9" s="245" customFormat="1" ht="10.199999999999999">
      <c r="B996" s="756"/>
      <c r="C996" s="757"/>
      <c r="D996" s="266"/>
      <c r="E996" s="267"/>
      <c r="F996" s="267"/>
      <c r="G996" s="268"/>
      <c r="H996" s="269">
        <f t="shared" si="39"/>
        <v>0</v>
      </c>
      <c r="I996" s="270">
        <f t="shared" si="40"/>
        <v>0</v>
      </c>
    </row>
    <row r="997" spans="2:9" s="245" customFormat="1" ht="10.199999999999999">
      <c r="B997" s="756"/>
      <c r="C997" s="757"/>
      <c r="D997" s="266"/>
      <c r="E997" s="267"/>
      <c r="F997" s="267"/>
      <c r="G997" s="268"/>
      <c r="H997" s="269">
        <f t="shared" si="39"/>
        <v>0</v>
      </c>
      <c r="I997" s="270">
        <f t="shared" si="40"/>
        <v>0</v>
      </c>
    </row>
    <row r="998" spans="2:9" s="245" customFormat="1" ht="10.199999999999999">
      <c r="B998" s="758"/>
      <c r="C998" s="759"/>
      <c r="D998" s="271"/>
      <c r="E998" s="272"/>
      <c r="F998" s="272"/>
      <c r="G998" s="273"/>
      <c r="H998" s="274">
        <f t="shared" si="39"/>
        <v>0</v>
      </c>
      <c r="I998" s="275">
        <f t="shared" si="40"/>
        <v>0</v>
      </c>
    </row>
    <row r="999" spans="2:9" s="244" customFormat="1" ht="12">
      <c r="B999" s="762" t="s">
        <v>233</v>
      </c>
      <c r="C999" s="763"/>
      <c r="D999" s="763"/>
      <c r="E999" s="763"/>
      <c r="F999" s="763"/>
      <c r="G999" s="764"/>
      <c r="H999" s="276">
        <f>ROUND(SUM(H949:H998),3)</f>
        <v>0</v>
      </c>
      <c r="I999" s="277">
        <f>ROUND(SUM(I949:I998),3)</f>
        <v>0</v>
      </c>
    </row>
    <row r="1000" spans="2:9" s="244" customFormat="1" ht="12.6" thickBot="1">
      <c r="B1000" s="765" t="s">
        <v>234</v>
      </c>
      <c r="C1000" s="766"/>
      <c r="D1000" s="766"/>
      <c r="E1000" s="766"/>
      <c r="F1000" s="766"/>
      <c r="G1000" s="767"/>
      <c r="H1000" s="768">
        <f>ROUND(I999-H999+I948,3)</f>
        <v>0</v>
      </c>
      <c r="I1000" s="769"/>
    </row>
    <row r="1001" spans="2:9" s="245" customFormat="1" ht="10.8" thickTop="1">
      <c r="B1001" s="770" t="s">
        <v>5</v>
      </c>
      <c r="C1001" s="771"/>
      <c r="D1001" s="774" t="s">
        <v>6</v>
      </c>
      <c r="E1001" s="775"/>
      <c r="F1001" s="775"/>
      <c r="G1001" s="775"/>
      <c r="H1001" s="775"/>
      <c r="I1001" s="776"/>
    </row>
    <row r="1002" spans="2:9" s="245" customFormat="1" ht="10.199999999999999">
      <c r="B1002" s="772"/>
      <c r="C1002" s="773"/>
      <c r="D1002" s="777" t="s">
        <v>235</v>
      </c>
      <c r="E1002" s="778"/>
      <c r="F1002" s="778"/>
      <c r="G1002" s="778"/>
      <c r="H1002" s="779" t="s">
        <v>236</v>
      </c>
      <c r="I1002" s="780"/>
    </row>
    <row r="1003" spans="2:9" s="245" customFormat="1" ht="10.199999999999999">
      <c r="B1003" s="798" t="str">
        <f>B931</f>
        <v>YENİ YAPI</v>
      </c>
      <c r="C1003" s="799"/>
      <c r="D1003" s="802" t="str">
        <f>D931</f>
        <v>Emrah Kulaklı</v>
      </c>
      <c r="E1003" s="803"/>
      <c r="F1003" s="803"/>
      <c r="G1003" s="803"/>
      <c r="H1003" s="802" t="str">
        <f>H931</f>
        <v>Emrullah Yavaş</v>
      </c>
      <c r="I1003" s="804"/>
    </row>
    <row r="1004" spans="2:9" s="245" customFormat="1" ht="10.199999999999999">
      <c r="B1004" s="800"/>
      <c r="C1004" s="801"/>
      <c r="D1004" s="802" t="str">
        <f>D932</f>
        <v>İnşaat Mühendisi</v>
      </c>
      <c r="E1004" s="803"/>
      <c r="F1004" s="803"/>
      <c r="G1004" s="803"/>
      <c r="H1004" s="802" t="str">
        <f>H932</f>
        <v>İnşaat Mühendisi</v>
      </c>
      <c r="I1004" s="804"/>
    </row>
    <row r="1005" spans="2:9" s="245" customFormat="1" ht="10.199999999999999">
      <c r="B1005" s="800"/>
      <c r="C1005" s="801"/>
      <c r="D1005" s="259"/>
      <c r="H1005" s="259"/>
      <c r="I1005" s="254"/>
    </row>
    <row r="1006" spans="2:9" s="245" customFormat="1" ht="10.199999999999999">
      <c r="B1006" s="253"/>
      <c r="D1006" s="259"/>
      <c r="H1006" s="259"/>
      <c r="I1006" s="254"/>
    </row>
    <row r="1007" spans="2:9" s="245" customFormat="1" ht="10.8" thickBot="1">
      <c r="B1007" s="255"/>
      <c r="C1007" s="256"/>
      <c r="D1007" s="260"/>
      <c r="E1007" s="256"/>
      <c r="F1007" s="256"/>
      <c r="G1007" s="256"/>
      <c r="H1007" s="260"/>
      <c r="I1007" s="257"/>
    </row>
    <row r="1008" spans="2:9" s="245" customFormat="1" ht="6" customHeight="1" thickTop="1"/>
    <row r="1009" spans="2:10" ht="3.75" customHeight="1"/>
    <row r="1010" spans="2:10" ht="9.75" customHeight="1" thickBot="1">
      <c r="B1010" s="246"/>
      <c r="C1010" s="246"/>
      <c r="D1010" s="245"/>
      <c r="H1010" s="247" t="s">
        <v>232</v>
      </c>
      <c r="I1010" s="248">
        <f>I938+1</f>
        <v>14</v>
      </c>
    </row>
    <row r="1011" spans="2:10" s="244" customFormat="1" ht="12" customHeight="1" thickTop="1">
      <c r="B1011" s="278" t="s">
        <v>6</v>
      </c>
      <c r="C1011" s="760" t="str">
        <f>C939</f>
        <v>:FARSYAPI</v>
      </c>
      <c r="D1011" s="760"/>
      <c r="E1011" s="760"/>
      <c r="F1011" s="760"/>
      <c r="G1011" s="760"/>
      <c r="H1011" s="760"/>
      <c r="I1011" s="761"/>
    </row>
    <row r="1012" spans="2:10" s="244" customFormat="1" ht="12">
      <c r="B1012" s="279" t="s">
        <v>5</v>
      </c>
      <c r="C1012" s="783" t="str">
        <f t="shared" ref="C1012:C1015" si="41">C940</f>
        <v>:YENİ YAPI</v>
      </c>
      <c r="D1012" s="783"/>
      <c r="E1012" s="783"/>
      <c r="F1012" s="783"/>
      <c r="G1012" s="783"/>
      <c r="H1012" s="783"/>
      <c r="I1012" s="784"/>
    </row>
    <row r="1013" spans="2:10" s="244" customFormat="1" ht="12" customHeight="1">
      <c r="B1013" s="279" t="s">
        <v>230</v>
      </c>
      <c r="C1013" s="785" t="str">
        <f t="shared" si="41"/>
        <v xml:space="preserve">:PANDROS </v>
      </c>
      <c r="D1013" s="785"/>
      <c r="E1013" s="785"/>
      <c r="F1013" s="785"/>
      <c r="G1013" s="785"/>
      <c r="H1013" s="785"/>
      <c r="I1013" s="786"/>
    </row>
    <row r="1014" spans="2:10" s="244" customFormat="1" ht="12" customHeight="1">
      <c r="B1014" s="279" t="s">
        <v>231</v>
      </c>
      <c r="C1014" s="783" t="str">
        <f t="shared" si="41"/>
        <v>:İNCE İŞLER</v>
      </c>
      <c r="D1014" s="783"/>
      <c r="E1014" s="783"/>
      <c r="F1014" s="783"/>
      <c r="G1014" s="783"/>
      <c r="H1014" s="783"/>
      <c r="I1014" s="784"/>
    </row>
    <row r="1015" spans="2:10" s="244" customFormat="1" ht="33" customHeight="1">
      <c r="B1015" s="280" t="s">
        <v>228</v>
      </c>
      <c r="C1015" s="787" t="str">
        <f t="shared" si="41"/>
        <v>:Diğer Kesintiler</v>
      </c>
      <c r="D1015" s="787"/>
      <c r="E1015" s="787"/>
      <c r="F1015" s="787"/>
      <c r="G1015" s="787"/>
      <c r="H1015" s="787"/>
      <c r="I1015" s="788"/>
    </row>
    <row r="1016" spans="2:10" s="244" customFormat="1" ht="12.6" thickBot="1">
      <c r="B1016" s="281" t="s">
        <v>9</v>
      </c>
      <c r="C1016" s="282" t="str">
        <f>C944</f>
        <v>:KES.06</v>
      </c>
      <c r="D1016" s="283" t="s">
        <v>1</v>
      </c>
      <c r="E1016" s="283" t="str">
        <f>E944</f>
        <v>:pkt</v>
      </c>
      <c r="F1016" s="283"/>
      <c r="G1016" s="283"/>
      <c r="H1016" s="283" t="s">
        <v>198</v>
      </c>
      <c r="I1016" s="284" t="str">
        <f>I944</f>
        <v>:1TL</v>
      </c>
    </row>
    <row r="1017" spans="2:10" s="249" customFormat="1" ht="24" customHeight="1" thickTop="1" thickBot="1">
      <c r="B1017" s="789" t="s">
        <v>229</v>
      </c>
      <c r="C1017" s="790"/>
      <c r="D1017" s="790"/>
      <c r="E1017" s="790"/>
      <c r="F1017" s="790"/>
      <c r="G1017" s="790"/>
      <c r="H1017" s="790"/>
      <c r="I1017" s="791"/>
    </row>
    <row r="1018" spans="2:10" s="244" customFormat="1" ht="12.6" thickTop="1">
      <c r="B1018" s="792" t="s">
        <v>223</v>
      </c>
      <c r="C1018" s="793"/>
      <c r="D1018" s="793" t="s">
        <v>145</v>
      </c>
      <c r="E1018" s="793"/>
      <c r="F1018" s="793"/>
      <c r="G1018" s="793"/>
      <c r="H1018" s="796" t="s">
        <v>3</v>
      </c>
      <c r="I1018" s="797"/>
    </row>
    <row r="1019" spans="2:10" s="244" customFormat="1" ht="12">
      <c r="B1019" s="794"/>
      <c r="C1019" s="795"/>
      <c r="D1019" s="251" t="s">
        <v>147</v>
      </c>
      <c r="E1019" s="251" t="s">
        <v>224</v>
      </c>
      <c r="F1019" s="251" t="s">
        <v>225</v>
      </c>
      <c r="G1019" s="251" t="s">
        <v>148</v>
      </c>
      <c r="H1019" s="258" t="s">
        <v>226</v>
      </c>
      <c r="I1019" s="252" t="s">
        <v>227</v>
      </c>
      <c r="J1019" s="250"/>
    </row>
    <row r="1020" spans="2:10" s="244" customFormat="1" ht="12">
      <c r="B1020" s="781" t="s">
        <v>237</v>
      </c>
      <c r="C1020" s="782"/>
      <c r="D1020" s="261"/>
      <c r="E1020" s="262"/>
      <c r="F1020" s="262"/>
      <c r="G1020" s="263"/>
      <c r="H1020" s="264"/>
      <c r="I1020" s="265">
        <f>H1000</f>
        <v>0</v>
      </c>
      <c r="J1020" s="250"/>
    </row>
    <row r="1021" spans="2:10" s="245" customFormat="1" ht="10.199999999999999">
      <c r="B1021" s="756"/>
      <c r="C1021" s="757"/>
      <c r="D1021" s="266"/>
      <c r="E1021" s="267"/>
      <c r="F1021" s="267"/>
      <c r="G1021" s="268"/>
      <c r="H1021" s="269">
        <f>ROUND(IF(MID(B1021,1,5)="MİNHA",PRODUCT(D1021:G1021),0),3)</f>
        <v>0</v>
      </c>
      <c r="I1021" s="270">
        <f>ROUND(IF(MID(B1021,1,5)&lt;&gt;"MİNHA",PRODUCT(D1021:G1021),0),3)</f>
        <v>0</v>
      </c>
    </row>
    <row r="1022" spans="2:10" s="245" customFormat="1" ht="10.199999999999999">
      <c r="B1022" s="756"/>
      <c r="C1022" s="757"/>
      <c r="D1022" s="266"/>
      <c r="E1022" s="267"/>
      <c r="F1022" s="267"/>
      <c r="G1022" s="268"/>
      <c r="H1022" s="269">
        <f t="shared" ref="H1022:H1070" si="42">ROUND(IF(MID(B1022,1,5)="MİNHA",PRODUCT(D1022:G1022),0),3)</f>
        <v>0</v>
      </c>
      <c r="I1022" s="270">
        <f t="shared" ref="I1022:I1070" si="43">ROUND(IF(MID(B1022,1,5)&lt;&gt;"MİNHA",PRODUCT(D1022:G1022),0),3)</f>
        <v>0</v>
      </c>
    </row>
    <row r="1023" spans="2:10" s="245" customFormat="1" ht="10.199999999999999">
      <c r="B1023" s="756"/>
      <c r="C1023" s="757"/>
      <c r="D1023" s="266"/>
      <c r="E1023" s="267"/>
      <c r="F1023" s="267"/>
      <c r="G1023" s="268"/>
      <c r="H1023" s="269">
        <f t="shared" si="42"/>
        <v>0</v>
      </c>
      <c r="I1023" s="270">
        <f t="shared" si="43"/>
        <v>0</v>
      </c>
    </row>
    <row r="1024" spans="2:10" s="245" customFormat="1" ht="10.199999999999999">
      <c r="B1024" s="756"/>
      <c r="C1024" s="757"/>
      <c r="D1024" s="266"/>
      <c r="E1024" s="267"/>
      <c r="F1024" s="267"/>
      <c r="G1024" s="268"/>
      <c r="H1024" s="269">
        <f t="shared" si="42"/>
        <v>0</v>
      </c>
      <c r="I1024" s="270">
        <f t="shared" si="43"/>
        <v>0</v>
      </c>
    </row>
    <row r="1025" spans="2:9" s="245" customFormat="1" ht="10.199999999999999">
      <c r="B1025" s="756"/>
      <c r="C1025" s="757"/>
      <c r="D1025" s="266"/>
      <c r="E1025" s="267"/>
      <c r="F1025" s="267"/>
      <c r="G1025" s="268"/>
      <c r="H1025" s="269">
        <f t="shared" si="42"/>
        <v>0</v>
      </c>
      <c r="I1025" s="270">
        <f t="shared" si="43"/>
        <v>0</v>
      </c>
    </row>
    <row r="1026" spans="2:9" s="245" customFormat="1" ht="10.199999999999999">
      <c r="B1026" s="756"/>
      <c r="C1026" s="757"/>
      <c r="D1026" s="266"/>
      <c r="E1026" s="267"/>
      <c r="F1026" s="267"/>
      <c r="G1026" s="268"/>
      <c r="H1026" s="269">
        <f t="shared" si="42"/>
        <v>0</v>
      </c>
      <c r="I1026" s="270">
        <f t="shared" si="43"/>
        <v>0</v>
      </c>
    </row>
    <row r="1027" spans="2:9" s="245" customFormat="1" ht="10.199999999999999">
      <c r="B1027" s="756"/>
      <c r="C1027" s="757"/>
      <c r="D1027" s="266"/>
      <c r="E1027" s="267"/>
      <c r="F1027" s="267"/>
      <c r="G1027" s="268"/>
      <c r="H1027" s="269">
        <f t="shared" si="42"/>
        <v>0</v>
      </c>
      <c r="I1027" s="270">
        <f t="shared" si="43"/>
        <v>0</v>
      </c>
    </row>
    <row r="1028" spans="2:9" s="245" customFormat="1" ht="10.199999999999999">
      <c r="B1028" s="756"/>
      <c r="C1028" s="757"/>
      <c r="D1028" s="266"/>
      <c r="E1028" s="267"/>
      <c r="F1028" s="267"/>
      <c r="G1028" s="268"/>
      <c r="H1028" s="269">
        <f t="shared" si="42"/>
        <v>0</v>
      </c>
      <c r="I1028" s="270">
        <f t="shared" si="43"/>
        <v>0</v>
      </c>
    </row>
    <row r="1029" spans="2:9" s="245" customFormat="1" ht="10.199999999999999">
      <c r="B1029" s="756"/>
      <c r="C1029" s="757"/>
      <c r="D1029" s="266"/>
      <c r="E1029" s="267"/>
      <c r="F1029" s="267"/>
      <c r="G1029" s="268"/>
      <c r="H1029" s="269">
        <f t="shared" si="42"/>
        <v>0</v>
      </c>
      <c r="I1029" s="270">
        <f t="shared" si="43"/>
        <v>0</v>
      </c>
    </row>
    <row r="1030" spans="2:9" s="245" customFormat="1" ht="10.199999999999999">
      <c r="B1030" s="756"/>
      <c r="C1030" s="757"/>
      <c r="D1030" s="266"/>
      <c r="E1030" s="267"/>
      <c r="F1030" s="267"/>
      <c r="G1030" s="268"/>
      <c r="H1030" s="269">
        <f t="shared" si="42"/>
        <v>0</v>
      </c>
      <c r="I1030" s="270">
        <f t="shared" si="43"/>
        <v>0</v>
      </c>
    </row>
    <row r="1031" spans="2:9" s="245" customFormat="1" ht="10.199999999999999">
      <c r="B1031" s="756"/>
      <c r="C1031" s="757"/>
      <c r="D1031" s="266"/>
      <c r="E1031" s="267"/>
      <c r="F1031" s="267"/>
      <c r="G1031" s="268"/>
      <c r="H1031" s="269">
        <f t="shared" si="42"/>
        <v>0</v>
      </c>
      <c r="I1031" s="270">
        <f t="shared" si="43"/>
        <v>0</v>
      </c>
    </row>
    <row r="1032" spans="2:9" s="245" customFormat="1" ht="10.199999999999999">
      <c r="B1032" s="756"/>
      <c r="C1032" s="757"/>
      <c r="D1032" s="266"/>
      <c r="E1032" s="267"/>
      <c r="F1032" s="267"/>
      <c r="G1032" s="268"/>
      <c r="H1032" s="269">
        <f t="shared" si="42"/>
        <v>0</v>
      </c>
      <c r="I1032" s="270">
        <f t="shared" si="43"/>
        <v>0</v>
      </c>
    </row>
    <row r="1033" spans="2:9" s="245" customFormat="1" ht="10.199999999999999">
      <c r="B1033" s="756"/>
      <c r="C1033" s="757"/>
      <c r="D1033" s="266"/>
      <c r="E1033" s="267"/>
      <c r="F1033" s="267"/>
      <c r="G1033" s="268"/>
      <c r="H1033" s="269">
        <f t="shared" si="42"/>
        <v>0</v>
      </c>
      <c r="I1033" s="270">
        <f t="shared" si="43"/>
        <v>0</v>
      </c>
    </row>
    <row r="1034" spans="2:9" s="245" customFormat="1" ht="10.199999999999999">
      <c r="B1034" s="756"/>
      <c r="C1034" s="757"/>
      <c r="D1034" s="266"/>
      <c r="E1034" s="267"/>
      <c r="F1034" s="267"/>
      <c r="G1034" s="268"/>
      <c r="H1034" s="269">
        <f t="shared" si="42"/>
        <v>0</v>
      </c>
      <c r="I1034" s="270">
        <f t="shared" si="43"/>
        <v>0</v>
      </c>
    </row>
    <row r="1035" spans="2:9" s="245" customFormat="1" ht="10.199999999999999">
      <c r="B1035" s="756"/>
      <c r="C1035" s="757"/>
      <c r="D1035" s="266"/>
      <c r="E1035" s="267"/>
      <c r="F1035" s="267"/>
      <c r="G1035" s="268"/>
      <c r="H1035" s="269">
        <f t="shared" si="42"/>
        <v>0</v>
      </c>
      <c r="I1035" s="270">
        <f t="shared" si="43"/>
        <v>0</v>
      </c>
    </row>
    <row r="1036" spans="2:9" s="245" customFormat="1" ht="10.199999999999999">
      <c r="B1036" s="756"/>
      <c r="C1036" s="757"/>
      <c r="D1036" s="266"/>
      <c r="E1036" s="267"/>
      <c r="F1036" s="267"/>
      <c r="G1036" s="268"/>
      <c r="H1036" s="269">
        <f t="shared" si="42"/>
        <v>0</v>
      </c>
      <c r="I1036" s="270">
        <f t="shared" si="43"/>
        <v>0</v>
      </c>
    </row>
    <row r="1037" spans="2:9" s="245" customFormat="1" ht="10.199999999999999">
      <c r="B1037" s="756"/>
      <c r="C1037" s="757"/>
      <c r="D1037" s="266"/>
      <c r="E1037" s="267"/>
      <c r="F1037" s="267"/>
      <c r="G1037" s="268"/>
      <c r="H1037" s="269">
        <f t="shared" si="42"/>
        <v>0</v>
      </c>
      <c r="I1037" s="270">
        <f t="shared" si="43"/>
        <v>0</v>
      </c>
    </row>
    <row r="1038" spans="2:9" s="245" customFormat="1" ht="10.199999999999999">
      <c r="B1038" s="756"/>
      <c r="C1038" s="757"/>
      <c r="D1038" s="266"/>
      <c r="E1038" s="267"/>
      <c r="F1038" s="267"/>
      <c r="G1038" s="268"/>
      <c r="H1038" s="269">
        <f t="shared" si="42"/>
        <v>0</v>
      </c>
      <c r="I1038" s="270">
        <f t="shared" si="43"/>
        <v>0</v>
      </c>
    </row>
    <row r="1039" spans="2:9" s="245" customFormat="1" ht="10.199999999999999">
      <c r="B1039" s="756"/>
      <c r="C1039" s="757"/>
      <c r="D1039" s="266"/>
      <c r="E1039" s="267"/>
      <c r="F1039" s="267"/>
      <c r="G1039" s="268"/>
      <c r="H1039" s="269">
        <f t="shared" si="42"/>
        <v>0</v>
      </c>
      <c r="I1039" s="270">
        <f t="shared" si="43"/>
        <v>0</v>
      </c>
    </row>
    <row r="1040" spans="2:9" s="245" customFormat="1" ht="10.199999999999999">
      <c r="B1040" s="756"/>
      <c r="C1040" s="757"/>
      <c r="D1040" s="266"/>
      <c r="E1040" s="267"/>
      <c r="F1040" s="267"/>
      <c r="G1040" s="268"/>
      <c r="H1040" s="269">
        <f t="shared" si="42"/>
        <v>0</v>
      </c>
      <c r="I1040" s="270">
        <f t="shared" si="43"/>
        <v>0</v>
      </c>
    </row>
    <row r="1041" spans="2:9" s="245" customFormat="1" ht="10.199999999999999">
      <c r="B1041" s="756"/>
      <c r="C1041" s="757"/>
      <c r="D1041" s="266"/>
      <c r="E1041" s="267"/>
      <c r="F1041" s="267"/>
      <c r="G1041" s="268"/>
      <c r="H1041" s="269">
        <f t="shared" si="42"/>
        <v>0</v>
      </c>
      <c r="I1041" s="270">
        <f t="shared" si="43"/>
        <v>0</v>
      </c>
    </row>
    <row r="1042" spans="2:9" s="245" customFormat="1" ht="10.199999999999999">
      <c r="B1042" s="756"/>
      <c r="C1042" s="757"/>
      <c r="D1042" s="266"/>
      <c r="E1042" s="267"/>
      <c r="F1042" s="267"/>
      <c r="G1042" s="268"/>
      <c r="H1042" s="269">
        <f t="shared" si="42"/>
        <v>0</v>
      </c>
      <c r="I1042" s="270">
        <f t="shared" si="43"/>
        <v>0</v>
      </c>
    </row>
    <row r="1043" spans="2:9" s="245" customFormat="1" ht="10.199999999999999">
      <c r="B1043" s="756"/>
      <c r="C1043" s="757"/>
      <c r="D1043" s="266"/>
      <c r="E1043" s="267"/>
      <c r="F1043" s="267"/>
      <c r="G1043" s="268"/>
      <c r="H1043" s="269">
        <f t="shared" si="42"/>
        <v>0</v>
      </c>
      <c r="I1043" s="270">
        <f t="shared" si="43"/>
        <v>0</v>
      </c>
    </row>
    <row r="1044" spans="2:9" s="245" customFormat="1" ht="10.199999999999999">
      <c r="B1044" s="756"/>
      <c r="C1044" s="757"/>
      <c r="D1044" s="266"/>
      <c r="E1044" s="267"/>
      <c r="F1044" s="267"/>
      <c r="G1044" s="268"/>
      <c r="H1044" s="269">
        <f t="shared" si="42"/>
        <v>0</v>
      </c>
      <c r="I1044" s="270">
        <f t="shared" si="43"/>
        <v>0</v>
      </c>
    </row>
    <row r="1045" spans="2:9" s="245" customFormat="1" ht="10.199999999999999">
      <c r="B1045" s="756"/>
      <c r="C1045" s="757"/>
      <c r="D1045" s="266"/>
      <c r="E1045" s="267"/>
      <c r="F1045" s="267"/>
      <c r="G1045" s="268"/>
      <c r="H1045" s="269">
        <f t="shared" si="42"/>
        <v>0</v>
      </c>
      <c r="I1045" s="270">
        <f t="shared" si="43"/>
        <v>0</v>
      </c>
    </row>
    <row r="1046" spans="2:9" s="245" customFormat="1" ht="10.199999999999999">
      <c r="B1046" s="756"/>
      <c r="C1046" s="757"/>
      <c r="D1046" s="266"/>
      <c r="E1046" s="267"/>
      <c r="F1046" s="267"/>
      <c r="G1046" s="268"/>
      <c r="H1046" s="269">
        <f t="shared" si="42"/>
        <v>0</v>
      </c>
      <c r="I1046" s="270">
        <f t="shared" si="43"/>
        <v>0</v>
      </c>
    </row>
    <row r="1047" spans="2:9" s="245" customFormat="1" ht="10.199999999999999">
      <c r="B1047" s="756"/>
      <c r="C1047" s="757"/>
      <c r="D1047" s="266"/>
      <c r="E1047" s="267"/>
      <c r="F1047" s="267"/>
      <c r="G1047" s="268"/>
      <c r="H1047" s="269">
        <f t="shared" si="42"/>
        <v>0</v>
      </c>
      <c r="I1047" s="270">
        <f t="shared" si="43"/>
        <v>0</v>
      </c>
    </row>
    <row r="1048" spans="2:9" s="245" customFormat="1" ht="10.199999999999999">
      <c r="B1048" s="756"/>
      <c r="C1048" s="757"/>
      <c r="D1048" s="266"/>
      <c r="E1048" s="267"/>
      <c r="F1048" s="267"/>
      <c r="G1048" s="268"/>
      <c r="H1048" s="269">
        <f t="shared" si="42"/>
        <v>0</v>
      </c>
      <c r="I1048" s="270">
        <f t="shared" si="43"/>
        <v>0</v>
      </c>
    </row>
    <row r="1049" spans="2:9" s="245" customFormat="1" ht="10.199999999999999">
      <c r="B1049" s="756"/>
      <c r="C1049" s="757"/>
      <c r="D1049" s="266"/>
      <c r="E1049" s="267"/>
      <c r="F1049" s="267"/>
      <c r="G1049" s="268"/>
      <c r="H1049" s="269">
        <f t="shared" si="42"/>
        <v>0</v>
      </c>
      <c r="I1049" s="270">
        <f t="shared" si="43"/>
        <v>0</v>
      </c>
    </row>
    <row r="1050" spans="2:9" s="245" customFormat="1" ht="10.199999999999999">
      <c r="B1050" s="756"/>
      <c r="C1050" s="757"/>
      <c r="D1050" s="266"/>
      <c r="E1050" s="267"/>
      <c r="F1050" s="267"/>
      <c r="G1050" s="268"/>
      <c r="H1050" s="269">
        <f t="shared" si="42"/>
        <v>0</v>
      </c>
      <c r="I1050" s="270">
        <f t="shared" si="43"/>
        <v>0</v>
      </c>
    </row>
    <row r="1051" spans="2:9" s="245" customFormat="1" ht="10.199999999999999">
      <c r="B1051" s="756"/>
      <c r="C1051" s="757"/>
      <c r="D1051" s="266"/>
      <c r="E1051" s="267"/>
      <c r="F1051" s="267"/>
      <c r="G1051" s="268"/>
      <c r="H1051" s="269">
        <f t="shared" si="42"/>
        <v>0</v>
      </c>
      <c r="I1051" s="270">
        <f t="shared" si="43"/>
        <v>0</v>
      </c>
    </row>
    <row r="1052" spans="2:9" s="245" customFormat="1" ht="10.199999999999999">
      <c r="B1052" s="756"/>
      <c r="C1052" s="757"/>
      <c r="D1052" s="266"/>
      <c r="E1052" s="267"/>
      <c r="F1052" s="267"/>
      <c r="G1052" s="268"/>
      <c r="H1052" s="269">
        <f t="shared" si="42"/>
        <v>0</v>
      </c>
      <c r="I1052" s="270">
        <f t="shared" si="43"/>
        <v>0</v>
      </c>
    </row>
    <row r="1053" spans="2:9" s="245" customFormat="1" ht="10.199999999999999">
      <c r="B1053" s="756"/>
      <c r="C1053" s="757"/>
      <c r="D1053" s="266"/>
      <c r="E1053" s="267"/>
      <c r="F1053" s="267"/>
      <c r="G1053" s="268"/>
      <c r="H1053" s="269">
        <f t="shared" si="42"/>
        <v>0</v>
      </c>
      <c r="I1053" s="270">
        <f t="shared" si="43"/>
        <v>0</v>
      </c>
    </row>
    <row r="1054" spans="2:9" s="245" customFormat="1" ht="10.199999999999999">
      <c r="B1054" s="756"/>
      <c r="C1054" s="757"/>
      <c r="D1054" s="266"/>
      <c r="E1054" s="267"/>
      <c r="F1054" s="267"/>
      <c r="G1054" s="268"/>
      <c r="H1054" s="269">
        <f t="shared" si="42"/>
        <v>0</v>
      </c>
      <c r="I1054" s="270">
        <f t="shared" si="43"/>
        <v>0</v>
      </c>
    </row>
    <row r="1055" spans="2:9" s="245" customFormat="1" ht="10.199999999999999">
      <c r="B1055" s="756"/>
      <c r="C1055" s="757"/>
      <c r="D1055" s="266"/>
      <c r="E1055" s="267"/>
      <c r="F1055" s="267"/>
      <c r="G1055" s="268"/>
      <c r="H1055" s="269">
        <f t="shared" si="42"/>
        <v>0</v>
      </c>
      <c r="I1055" s="270">
        <f t="shared" si="43"/>
        <v>0</v>
      </c>
    </row>
    <row r="1056" spans="2:9" s="245" customFormat="1" ht="10.199999999999999">
      <c r="B1056" s="756"/>
      <c r="C1056" s="757"/>
      <c r="D1056" s="266"/>
      <c r="E1056" s="267"/>
      <c r="F1056" s="267"/>
      <c r="G1056" s="268"/>
      <c r="H1056" s="269">
        <f t="shared" si="42"/>
        <v>0</v>
      </c>
      <c r="I1056" s="270">
        <f t="shared" si="43"/>
        <v>0</v>
      </c>
    </row>
    <row r="1057" spans="2:9" s="245" customFormat="1" ht="10.199999999999999">
      <c r="B1057" s="756"/>
      <c r="C1057" s="757"/>
      <c r="D1057" s="266"/>
      <c r="E1057" s="267"/>
      <c r="F1057" s="267"/>
      <c r="G1057" s="268"/>
      <c r="H1057" s="269">
        <f t="shared" si="42"/>
        <v>0</v>
      </c>
      <c r="I1057" s="270">
        <f t="shared" si="43"/>
        <v>0</v>
      </c>
    </row>
    <row r="1058" spans="2:9" s="245" customFormat="1" ht="10.199999999999999">
      <c r="B1058" s="756"/>
      <c r="C1058" s="757"/>
      <c r="D1058" s="266"/>
      <c r="E1058" s="267"/>
      <c r="F1058" s="267"/>
      <c r="G1058" s="268"/>
      <c r="H1058" s="269">
        <f t="shared" si="42"/>
        <v>0</v>
      </c>
      <c r="I1058" s="270">
        <f t="shared" si="43"/>
        <v>0</v>
      </c>
    </row>
    <row r="1059" spans="2:9" s="245" customFormat="1" ht="10.199999999999999">
      <c r="B1059" s="756"/>
      <c r="C1059" s="757"/>
      <c r="D1059" s="266"/>
      <c r="E1059" s="267"/>
      <c r="F1059" s="267"/>
      <c r="G1059" s="268"/>
      <c r="H1059" s="269">
        <f t="shared" si="42"/>
        <v>0</v>
      </c>
      <c r="I1059" s="270">
        <f t="shared" si="43"/>
        <v>0</v>
      </c>
    </row>
    <row r="1060" spans="2:9" s="245" customFormat="1" ht="10.199999999999999">
      <c r="B1060" s="756"/>
      <c r="C1060" s="757"/>
      <c r="D1060" s="266"/>
      <c r="E1060" s="267"/>
      <c r="F1060" s="267"/>
      <c r="G1060" s="268"/>
      <c r="H1060" s="269">
        <f t="shared" si="42"/>
        <v>0</v>
      </c>
      <c r="I1060" s="270">
        <f t="shared" si="43"/>
        <v>0</v>
      </c>
    </row>
    <row r="1061" spans="2:9" s="245" customFormat="1" ht="10.199999999999999">
      <c r="B1061" s="756"/>
      <c r="C1061" s="757"/>
      <c r="D1061" s="266"/>
      <c r="E1061" s="267"/>
      <c r="F1061" s="267"/>
      <c r="G1061" s="268"/>
      <c r="H1061" s="269">
        <f t="shared" si="42"/>
        <v>0</v>
      </c>
      <c r="I1061" s="270">
        <f t="shared" si="43"/>
        <v>0</v>
      </c>
    </row>
    <row r="1062" spans="2:9" s="245" customFormat="1" ht="10.199999999999999">
      <c r="B1062" s="756"/>
      <c r="C1062" s="757"/>
      <c r="D1062" s="266"/>
      <c r="E1062" s="267"/>
      <c r="F1062" s="267"/>
      <c r="G1062" s="268"/>
      <c r="H1062" s="269">
        <f t="shared" si="42"/>
        <v>0</v>
      </c>
      <c r="I1062" s="270">
        <f t="shared" si="43"/>
        <v>0</v>
      </c>
    </row>
    <row r="1063" spans="2:9" s="245" customFormat="1" ht="10.199999999999999">
      <c r="B1063" s="756"/>
      <c r="C1063" s="757"/>
      <c r="D1063" s="266"/>
      <c r="E1063" s="267"/>
      <c r="F1063" s="267"/>
      <c r="G1063" s="268"/>
      <c r="H1063" s="269">
        <f t="shared" si="42"/>
        <v>0</v>
      </c>
      <c r="I1063" s="270">
        <f t="shared" si="43"/>
        <v>0</v>
      </c>
    </row>
    <row r="1064" spans="2:9" s="245" customFormat="1" ht="10.199999999999999">
      <c r="B1064" s="756"/>
      <c r="C1064" s="757"/>
      <c r="D1064" s="266"/>
      <c r="E1064" s="267"/>
      <c r="F1064" s="267"/>
      <c r="G1064" s="268"/>
      <c r="H1064" s="269">
        <f t="shared" si="42"/>
        <v>0</v>
      </c>
      <c r="I1064" s="270">
        <f t="shared" si="43"/>
        <v>0</v>
      </c>
    </row>
    <row r="1065" spans="2:9" s="245" customFormat="1" ht="10.199999999999999">
      <c r="B1065" s="756"/>
      <c r="C1065" s="757"/>
      <c r="D1065" s="266"/>
      <c r="E1065" s="267"/>
      <c r="F1065" s="267"/>
      <c r="G1065" s="268"/>
      <c r="H1065" s="269">
        <f t="shared" si="42"/>
        <v>0</v>
      </c>
      <c r="I1065" s="270">
        <f t="shared" si="43"/>
        <v>0</v>
      </c>
    </row>
    <row r="1066" spans="2:9" s="245" customFormat="1" ht="10.199999999999999">
      <c r="B1066" s="756"/>
      <c r="C1066" s="757"/>
      <c r="D1066" s="266"/>
      <c r="E1066" s="267"/>
      <c r="F1066" s="267"/>
      <c r="G1066" s="268"/>
      <c r="H1066" s="269">
        <f t="shared" si="42"/>
        <v>0</v>
      </c>
      <c r="I1066" s="270">
        <f t="shared" si="43"/>
        <v>0</v>
      </c>
    </row>
    <row r="1067" spans="2:9" s="245" customFormat="1" ht="10.199999999999999">
      <c r="B1067" s="756"/>
      <c r="C1067" s="757"/>
      <c r="D1067" s="266"/>
      <c r="E1067" s="267"/>
      <c r="F1067" s="267"/>
      <c r="G1067" s="268"/>
      <c r="H1067" s="269">
        <f t="shared" si="42"/>
        <v>0</v>
      </c>
      <c r="I1067" s="270">
        <f t="shared" si="43"/>
        <v>0</v>
      </c>
    </row>
    <row r="1068" spans="2:9" s="245" customFormat="1" ht="10.199999999999999">
      <c r="B1068" s="756"/>
      <c r="C1068" s="757"/>
      <c r="D1068" s="266"/>
      <c r="E1068" s="267"/>
      <c r="F1068" s="267"/>
      <c r="G1068" s="268"/>
      <c r="H1068" s="269">
        <f t="shared" si="42"/>
        <v>0</v>
      </c>
      <c r="I1068" s="270">
        <f t="shared" si="43"/>
        <v>0</v>
      </c>
    </row>
    <row r="1069" spans="2:9" s="245" customFormat="1" ht="10.199999999999999">
      <c r="B1069" s="756"/>
      <c r="C1069" s="757"/>
      <c r="D1069" s="266"/>
      <c r="E1069" s="267"/>
      <c r="F1069" s="267"/>
      <c r="G1069" s="268"/>
      <c r="H1069" s="269">
        <f t="shared" si="42"/>
        <v>0</v>
      </c>
      <c r="I1069" s="270">
        <f t="shared" si="43"/>
        <v>0</v>
      </c>
    </row>
    <row r="1070" spans="2:9" s="245" customFormat="1" ht="10.199999999999999">
      <c r="B1070" s="758"/>
      <c r="C1070" s="759"/>
      <c r="D1070" s="271"/>
      <c r="E1070" s="272"/>
      <c r="F1070" s="272"/>
      <c r="G1070" s="273"/>
      <c r="H1070" s="274">
        <f t="shared" si="42"/>
        <v>0</v>
      </c>
      <c r="I1070" s="275">
        <f t="shared" si="43"/>
        <v>0</v>
      </c>
    </row>
    <row r="1071" spans="2:9" s="244" customFormat="1" ht="12">
      <c r="B1071" s="762" t="s">
        <v>233</v>
      </c>
      <c r="C1071" s="763"/>
      <c r="D1071" s="763"/>
      <c r="E1071" s="763"/>
      <c r="F1071" s="763"/>
      <c r="G1071" s="764"/>
      <c r="H1071" s="276">
        <f>ROUND(SUM(H1021:H1070),3)</f>
        <v>0</v>
      </c>
      <c r="I1071" s="277">
        <f>ROUND(SUM(I1021:I1070),3)</f>
        <v>0</v>
      </c>
    </row>
    <row r="1072" spans="2:9" s="244" customFormat="1" ht="12.6" thickBot="1">
      <c r="B1072" s="765" t="s">
        <v>234</v>
      </c>
      <c r="C1072" s="766"/>
      <c r="D1072" s="766"/>
      <c r="E1072" s="766"/>
      <c r="F1072" s="766"/>
      <c r="G1072" s="767"/>
      <c r="H1072" s="768">
        <f>ROUND(I1071-H1071+I1020,3)</f>
        <v>0</v>
      </c>
      <c r="I1072" s="769"/>
    </row>
    <row r="1073" spans="2:9" s="245" customFormat="1" ht="10.8" thickTop="1">
      <c r="B1073" s="770" t="s">
        <v>5</v>
      </c>
      <c r="C1073" s="771"/>
      <c r="D1073" s="774" t="s">
        <v>6</v>
      </c>
      <c r="E1073" s="775"/>
      <c r="F1073" s="775"/>
      <c r="G1073" s="775"/>
      <c r="H1073" s="775"/>
      <c r="I1073" s="776"/>
    </row>
    <row r="1074" spans="2:9" s="245" customFormat="1" ht="10.199999999999999">
      <c r="B1074" s="772"/>
      <c r="C1074" s="773"/>
      <c r="D1074" s="777" t="s">
        <v>235</v>
      </c>
      <c r="E1074" s="778"/>
      <c r="F1074" s="778"/>
      <c r="G1074" s="778"/>
      <c r="H1074" s="779" t="s">
        <v>236</v>
      </c>
      <c r="I1074" s="780"/>
    </row>
    <row r="1075" spans="2:9" s="245" customFormat="1" ht="10.199999999999999">
      <c r="B1075" s="798" t="str">
        <f>B1003</f>
        <v>YENİ YAPI</v>
      </c>
      <c r="C1075" s="799"/>
      <c r="D1075" s="802" t="str">
        <f>D1003</f>
        <v>Emrah Kulaklı</v>
      </c>
      <c r="E1075" s="803"/>
      <c r="F1075" s="803"/>
      <c r="G1075" s="803"/>
      <c r="H1075" s="802" t="str">
        <f>H1003</f>
        <v>Emrullah Yavaş</v>
      </c>
      <c r="I1075" s="804"/>
    </row>
    <row r="1076" spans="2:9" s="245" customFormat="1" ht="10.199999999999999">
      <c r="B1076" s="800"/>
      <c r="C1076" s="801"/>
      <c r="D1076" s="802" t="str">
        <f>D1004</f>
        <v>İnşaat Mühendisi</v>
      </c>
      <c r="E1076" s="803"/>
      <c r="F1076" s="803"/>
      <c r="G1076" s="803"/>
      <c r="H1076" s="802" t="str">
        <f>H1004</f>
        <v>İnşaat Mühendisi</v>
      </c>
      <c r="I1076" s="804"/>
    </row>
    <row r="1077" spans="2:9" s="245" customFormat="1" ht="10.199999999999999">
      <c r="B1077" s="800"/>
      <c r="C1077" s="801"/>
      <c r="D1077" s="259"/>
      <c r="H1077" s="259"/>
      <c r="I1077" s="254"/>
    </row>
    <row r="1078" spans="2:9" s="245" customFormat="1" ht="10.199999999999999">
      <c r="B1078" s="253"/>
      <c r="D1078" s="259"/>
      <c r="H1078" s="259"/>
      <c r="I1078" s="254"/>
    </row>
    <row r="1079" spans="2:9" s="245" customFormat="1" ht="10.8" thickBot="1">
      <c r="B1079" s="255"/>
      <c r="C1079" s="256"/>
      <c r="D1079" s="260"/>
      <c r="E1079" s="256"/>
      <c r="F1079" s="256"/>
      <c r="G1079" s="256"/>
      <c r="H1079" s="260"/>
      <c r="I1079" s="257"/>
    </row>
    <row r="1080" spans="2:9" s="245" customFormat="1" ht="6" customHeight="1" thickTop="1"/>
    <row r="1081" spans="2:9" ht="3.75" customHeight="1"/>
    <row r="1082" spans="2:9" ht="9.75" customHeight="1" thickBot="1">
      <c r="B1082" s="246"/>
      <c r="C1082" s="246"/>
      <c r="D1082" s="245"/>
      <c r="H1082" s="247" t="s">
        <v>232</v>
      </c>
      <c r="I1082" s="248">
        <f>I1010+1</f>
        <v>15</v>
      </c>
    </row>
    <row r="1083" spans="2:9" s="244" customFormat="1" ht="12" customHeight="1" thickTop="1">
      <c r="B1083" s="278" t="s">
        <v>6</v>
      </c>
      <c r="C1083" s="760" t="str">
        <f>C1011</f>
        <v>:FARSYAPI</v>
      </c>
      <c r="D1083" s="760"/>
      <c r="E1083" s="760"/>
      <c r="F1083" s="760"/>
      <c r="G1083" s="760"/>
      <c r="H1083" s="760"/>
      <c r="I1083" s="761"/>
    </row>
    <row r="1084" spans="2:9" s="244" customFormat="1" ht="12">
      <c r="B1084" s="279" t="s">
        <v>5</v>
      </c>
      <c r="C1084" s="783" t="str">
        <f t="shared" ref="C1084:C1087" si="44">C1012</f>
        <v>:YENİ YAPI</v>
      </c>
      <c r="D1084" s="783"/>
      <c r="E1084" s="783"/>
      <c r="F1084" s="783"/>
      <c r="G1084" s="783"/>
      <c r="H1084" s="783"/>
      <c r="I1084" s="784"/>
    </row>
    <row r="1085" spans="2:9" s="244" customFormat="1" ht="12" customHeight="1">
      <c r="B1085" s="279" t="s">
        <v>230</v>
      </c>
      <c r="C1085" s="785" t="str">
        <f t="shared" si="44"/>
        <v xml:space="preserve">:PANDROS </v>
      </c>
      <c r="D1085" s="785"/>
      <c r="E1085" s="785"/>
      <c r="F1085" s="785"/>
      <c r="G1085" s="785"/>
      <c r="H1085" s="785"/>
      <c r="I1085" s="786"/>
    </row>
    <row r="1086" spans="2:9" s="244" customFormat="1" ht="12" customHeight="1">
      <c r="B1086" s="279" t="s">
        <v>231</v>
      </c>
      <c r="C1086" s="783" t="str">
        <f t="shared" si="44"/>
        <v>:İNCE İŞLER</v>
      </c>
      <c r="D1086" s="783"/>
      <c r="E1086" s="783"/>
      <c r="F1086" s="783"/>
      <c r="G1086" s="783"/>
      <c r="H1086" s="783"/>
      <c r="I1086" s="784"/>
    </row>
    <row r="1087" spans="2:9" s="244" customFormat="1" ht="33" customHeight="1">
      <c r="B1087" s="280" t="s">
        <v>228</v>
      </c>
      <c r="C1087" s="787" t="str">
        <f t="shared" si="44"/>
        <v>:Diğer Kesintiler</v>
      </c>
      <c r="D1087" s="787"/>
      <c r="E1087" s="787"/>
      <c r="F1087" s="787"/>
      <c r="G1087" s="787"/>
      <c r="H1087" s="787"/>
      <c r="I1087" s="788"/>
    </row>
    <row r="1088" spans="2:9" s="244" customFormat="1" ht="12.6" thickBot="1">
      <c r="B1088" s="281" t="s">
        <v>9</v>
      </c>
      <c r="C1088" s="282" t="str">
        <f>C1016</f>
        <v>:KES.06</v>
      </c>
      <c r="D1088" s="283" t="s">
        <v>1</v>
      </c>
      <c r="E1088" s="283" t="str">
        <f>E1016</f>
        <v>:pkt</v>
      </c>
      <c r="F1088" s="283"/>
      <c r="G1088" s="283"/>
      <c r="H1088" s="283" t="s">
        <v>198</v>
      </c>
      <c r="I1088" s="284" t="str">
        <f>I1016</f>
        <v>:1TL</v>
      </c>
    </row>
    <row r="1089" spans="2:10" s="249" customFormat="1" ht="24" customHeight="1" thickTop="1" thickBot="1">
      <c r="B1089" s="789" t="s">
        <v>229</v>
      </c>
      <c r="C1089" s="790"/>
      <c r="D1089" s="790"/>
      <c r="E1089" s="790"/>
      <c r="F1089" s="790"/>
      <c r="G1089" s="790"/>
      <c r="H1089" s="790"/>
      <c r="I1089" s="791"/>
    </row>
    <row r="1090" spans="2:10" s="244" customFormat="1" ht="12.6" thickTop="1">
      <c r="B1090" s="792" t="s">
        <v>223</v>
      </c>
      <c r="C1090" s="793"/>
      <c r="D1090" s="793" t="s">
        <v>145</v>
      </c>
      <c r="E1090" s="793"/>
      <c r="F1090" s="793"/>
      <c r="G1090" s="793"/>
      <c r="H1090" s="796" t="s">
        <v>3</v>
      </c>
      <c r="I1090" s="797"/>
    </row>
    <row r="1091" spans="2:10" s="244" customFormat="1" ht="12">
      <c r="B1091" s="794"/>
      <c r="C1091" s="795"/>
      <c r="D1091" s="251" t="s">
        <v>147</v>
      </c>
      <c r="E1091" s="251" t="s">
        <v>224</v>
      </c>
      <c r="F1091" s="251" t="s">
        <v>225</v>
      </c>
      <c r="G1091" s="251" t="s">
        <v>148</v>
      </c>
      <c r="H1091" s="258" t="s">
        <v>226</v>
      </c>
      <c r="I1091" s="252" t="s">
        <v>227</v>
      </c>
      <c r="J1091" s="250"/>
    </row>
    <row r="1092" spans="2:10" s="244" customFormat="1" ht="12">
      <c r="B1092" s="781" t="s">
        <v>237</v>
      </c>
      <c r="C1092" s="782"/>
      <c r="D1092" s="261"/>
      <c r="E1092" s="262"/>
      <c r="F1092" s="262"/>
      <c r="G1092" s="263"/>
      <c r="H1092" s="264"/>
      <c r="I1092" s="265">
        <f>H1072</f>
        <v>0</v>
      </c>
      <c r="J1092" s="250"/>
    </row>
    <row r="1093" spans="2:10" s="245" customFormat="1" ht="10.199999999999999">
      <c r="B1093" s="756"/>
      <c r="C1093" s="757"/>
      <c r="D1093" s="266"/>
      <c r="E1093" s="267"/>
      <c r="F1093" s="267"/>
      <c r="G1093" s="268"/>
      <c r="H1093" s="269">
        <f>ROUND(IF(MID(B1093,1,5)="MİNHA",PRODUCT(D1093:G1093),0),3)</f>
        <v>0</v>
      </c>
      <c r="I1093" s="270">
        <f>ROUND(IF(MID(B1093,1,5)&lt;&gt;"MİNHA",PRODUCT(D1093:G1093),0),3)</f>
        <v>0</v>
      </c>
    </row>
    <row r="1094" spans="2:10" s="245" customFormat="1" ht="10.199999999999999">
      <c r="B1094" s="756"/>
      <c r="C1094" s="757"/>
      <c r="D1094" s="266"/>
      <c r="E1094" s="267"/>
      <c r="F1094" s="267"/>
      <c r="G1094" s="268"/>
      <c r="H1094" s="269">
        <f t="shared" ref="H1094:H1142" si="45">ROUND(IF(MID(B1094,1,5)="MİNHA",PRODUCT(D1094:G1094),0),3)</f>
        <v>0</v>
      </c>
      <c r="I1094" s="270">
        <f t="shared" ref="I1094:I1142" si="46">ROUND(IF(MID(B1094,1,5)&lt;&gt;"MİNHA",PRODUCT(D1094:G1094),0),3)</f>
        <v>0</v>
      </c>
    </row>
    <row r="1095" spans="2:10" s="245" customFormat="1" ht="10.199999999999999">
      <c r="B1095" s="756"/>
      <c r="C1095" s="757"/>
      <c r="D1095" s="266"/>
      <c r="E1095" s="267"/>
      <c r="F1095" s="267"/>
      <c r="G1095" s="268"/>
      <c r="H1095" s="269">
        <f t="shared" si="45"/>
        <v>0</v>
      </c>
      <c r="I1095" s="270">
        <f t="shared" si="46"/>
        <v>0</v>
      </c>
    </row>
    <row r="1096" spans="2:10" s="245" customFormat="1" ht="10.199999999999999">
      <c r="B1096" s="756"/>
      <c r="C1096" s="757"/>
      <c r="D1096" s="266"/>
      <c r="E1096" s="267"/>
      <c r="F1096" s="267"/>
      <c r="G1096" s="268"/>
      <c r="H1096" s="269">
        <f t="shared" si="45"/>
        <v>0</v>
      </c>
      <c r="I1096" s="270">
        <f t="shared" si="46"/>
        <v>0</v>
      </c>
    </row>
    <row r="1097" spans="2:10" s="245" customFormat="1" ht="10.199999999999999">
      <c r="B1097" s="756"/>
      <c r="C1097" s="757"/>
      <c r="D1097" s="266"/>
      <c r="E1097" s="267"/>
      <c r="F1097" s="267"/>
      <c r="G1097" s="268"/>
      <c r="H1097" s="269">
        <f t="shared" si="45"/>
        <v>0</v>
      </c>
      <c r="I1097" s="270">
        <f t="shared" si="46"/>
        <v>0</v>
      </c>
    </row>
    <row r="1098" spans="2:10" s="245" customFormat="1" ht="10.199999999999999">
      <c r="B1098" s="756"/>
      <c r="C1098" s="757"/>
      <c r="D1098" s="266"/>
      <c r="E1098" s="267"/>
      <c r="F1098" s="267"/>
      <c r="G1098" s="268"/>
      <c r="H1098" s="269">
        <f t="shared" si="45"/>
        <v>0</v>
      </c>
      <c r="I1098" s="270">
        <f t="shared" si="46"/>
        <v>0</v>
      </c>
    </row>
    <row r="1099" spans="2:10" s="245" customFormat="1" ht="10.199999999999999">
      <c r="B1099" s="756"/>
      <c r="C1099" s="757"/>
      <c r="D1099" s="266"/>
      <c r="E1099" s="267"/>
      <c r="F1099" s="267"/>
      <c r="G1099" s="268"/>
      <c r="H1099" s="269">
        <f t="shared" si="45"/>
        <v>0</v>
      </c>
      <c r="I1099" s="270">
        <f t="shared" si="46"/>
        <v>0</v>
      </c>
    </row>
    <row r="1100" spans="2:10" s="245" customFormat="1" ht="10.199999999999999">
      <c r="B1100" s="756"/>
      <c r="C1100" s="757"/>
      <c r="D1100" s="266"/>
      <c r="E1100" s="267"/>
      <c r="F1100" s="267"/>
      <c r="G1100" s="268"/>
      <c r="H1100" s="269">
        <f t="shared" si="45"/>
        <v>0</v>
      </c>
      <c r="I1100" s="270">
        <f t="shared" si="46"/>
        <v>0</v>
      </c>
    </row>
    <row r="1101" spans="2:10" s="245" customFormat="1" ht="10.199999999999999">
      <c r="B1101" s="756"/>
      <c r="C1101" s="757"/>
      <c r="D1101" s="266"/>
      <c r="E1101" s="267"/>
      <c r="F1101" s="267"/>
      <c r="G1101" s="268"/>
      <c r="H1101" s="269">
        <f t="shared" si="45"/>
        <v>0</v>
      </c>
      <c r="I1101" s="270">
        <f t="shared" si="46"/>
        <v>0</v>
      </c>
    </row>
    <row r="1102" spans="2:10" s="245" customFormat="1" ht="10.199999999999999">
      <c r="B1102" s="756"/>
      <c r="C1102" s="757"/>
      <c r="D1102" s="266"/>
      <c r="E1102" s="267"/>
      <c r="F1102" s="267"/>
      <c r="G1102" s="268"/>
      <c r="H1102" s="269">
        <f t="shared" si="45"/>
        <v>0</v>
      </c>
      <c r="I1102" s="270">
        <f t="shared" si="46"/>
        <v>0</v>
      </c>
    </row>
    <row r="1103" spans="2:10" s="245" customFormat="1" ht="10.199999999999999">
      <c r="B1103" s="756"/>
      <c r="C1103" s="757"/>
      <c r="D1103" s="266"/>
      <c r="E1103" s="267"/>
      <c r="F1103" s="267"/>
      <c r="G1103" s="268"/>
      <c r="H1103" s="269">
        <f t="shared" si="45"/>
        <v>0</v>
      </c>
      <c r="I1103" s="270">
        <f t="shared" si="46"/>
        <v>0</v>
      </c>
    </row>
    <row r="1104" spans="2:10" s="245" customFormat="1" ht="10.199999999999999">
      <c r="B1104" s="756"/>
      <c r="C1104" s="757"/>
      <c r="D1104" s="266"/>
      <c r="E1104" s="267"/>
      <c r="F1104" s="267"/>
      <c r="G1104" s="268"/>
      <c r="H1104" s="269">
        <f t="shared" si="45"/>
        <v>0</v>
      </c>
      <c r="I1104" s="270">
        <f t="shared" si="46"/>
        <v>0</v>
      </c>
    </row>
    <row r="1105" spans="2:9" s="245" customFormat="1" ht="10.199999999999999">
      <c r="B1105" s="756"/>
      <c r="C1105" s="757"/>
      <c r="D1105" s="266"/>
      <c r="E1105" s="267"/>
      <c r="F1105" s="267"/>
      <c r="G1105" s="268"/>
      <c r="H1105" s="269">
        <f t="shared" si="45"/>
        <v>0</v>
      </c>
      <c r="I1105" s="270">
        <f t="shared" si="46"/>
        <v>0</v>
      </c>
    </row>
    <row r="1106" spans="2:9" s="245" customFormat="1" ht="10.199999999999999">
      <c r="B1106" s="756"/>
      <c r="C1106" s="757"/>
      <c r="D1106" s="266"/>
      <c r="E1106" s="267"/>
      <c r="F1106" s="267"/>
      <c r="G1106" s="268"/>
      <c r="H1106" s="269">
        <f t="shared" si="45"/>
        <v>0</v>
      </c>
      <c r="I1106" s="270">
        <f t="shared" si="46"/>
        <v>0</v>
      </c>
    </row>
    <row r="1107" spans="2:9" s="245" customFormat="1" ht="10.199999999999999">
      <c r="B1107" s="756"/>
      <c r="C1107" s="757"/>
      <c r="D1107" s="266"/>
      <c r="E1107" s="267"/>
      <c r="F1107" s="267"/>
      <c r="G1107" s="268"/>
      <c r="H1107" s="269">
        <f t="shared" si="45"/>
        <v>0</v>
      </c>
      <c r="I1107" s="270">
        <f t="shared" si="46"/>
        <v>0</v>
      </c>
    </row>
    <row r="1108" spans="2:9" s="245" customFormat="1" ht="10.199999999999999">
      <c r="B1108" s="756"/>
      <c r="C1108" s="757"/>
      <c r="D1108" s="266"/>
      <c r="E1108" s="267"/>
      <c r="F1108" s="267"/>
      <c r="G1108" s="268"/>
      <c r="H1108" s="269">
        <f t="shared" si="45"/>
        <v>0</v>
      </c>
      <c r="I1108" s="270">
        <f t="shared" si="46"/>
        <v>0</v>
      </c>
    </row>
    <row r="1109" spans="2:9" s="245" customFormat="1" ht="10.199999999999999">
      <c r="B1109" s="756"/>
      <c r="C1109" s="757"/>
      <c r="D1109" s="266"/>
      <c r="E1109" s="267"/>
      <c r="F1109" s="267"/>
      <c r="G1109" s="268"/>
      <c r="H1109" s="269">
        <f t="shared" si="45"/>
        <v>0</v>
      </c>
      <c r="I1109" s="270">
        <f t="shared" si="46"/>
        <v>0</v>
      </c>
    </row>
    <row r="1110" spans="2:9" s="245" customFormat="1" ht="10.199999999999999">
      <c r="B1110" s="756"/>
      <c r="C1110" s="757"/>
      <c r="D1110" s="266"/>
      <c r="E1110" s="267"/>
      <c r="F1110" s="267"/>
      <c r="G1110" s="268"/>
      <c r="H1110" s="269">
        <f t="shared" si="45"/>
        <v>0</v>
      </c>
      <c r="I1110" s="270">
        <f t="shared" si="46"/>
        <v>0</v>
      </c>
    </row>
    <row r="1111" spans="2:9" s="245" customFormat="1" ht="10.199999999999999">
      <c r="B1111" s="756"/>
      <c r="C1111" s="757"/>
      <c r="D1111" s="266"/>
      <c r="E1111" s="267"/>
      <c r="F1111" s="267"/>
      <c r="G1111" s="268"/>
      <c r="H1111" s="269">
        <f t="shared" si="45"/>
        <v>0</v>
      </c>
      <c r="I1111" s="270">
        <f t="shared" si="46"/>
        <v>0</v>
      </c>
    </row>
    <row r="1112" spans="2:9" s="245" customFormat="1" ht="10.199999999999999">
      <c r="B1112" s="756"/>
      <c r="C1112" s="757"/>
      <c r="D1112" s="266"/>
      <c r="E1112" s="267"/>
      <c r="F1112" s="267"/>
      <c r="G1112" s="268"/>
      <c r="H1112" s="269">
        <f t="shared" si="45"/>
        <v>0</v>
      </c>
      <c r="I1112" s="270">
        <f t="shared" si="46"/>
        <v>0</v>
      </c>
    </row>
    <row r="1113" spans="2:9" s="245" customFormat="1" ht="10.199999999999999">
      <c r="B1113" s="756"/>
      <c r="C1113" s="757"/>
      <c r="D1113" s="266"/>
      <c r="E1113" s="267"/>
      <c r="F1113" s="267"/>
      <c r="G1113" s="268"/>
      <c r="H1113" s="269">
        <f t="shared" si="45"/>
        <v>0</v>
      </c>
      <c r="I1113" s="270">
        <f t="shared" si="46"/>
        <v>0</v>
      </c>
    </row>
    <row r="1114" spans="2:9" s="245" customFormat="1" ht="10.199999999999999">
      <c r="B1114" s="756"/>
      <c r="C1114" s="757"/>
      <c r="D1114" s="266"/>
      <c r="E1114" s="267"/>
      <c r="F1114" s="267"/>
      <c r="G1114" s="268"/>
      <c r="H1114" s="269">
        <f t="shared" si="45"/>
        <v>0</v>
      </c>
      <c r="I1114" s="270">
        <f t="shared" si="46"/>
        <v>0</v>
      </c>
    </row>
    <row r="1115" spans="2:9" s="245" customFormat="1" ht="10.199999999999999">
      <c r="B1115" s="756"/>
      <c r="C1115" s="757"/>
      <c r="D1115" s="266"/>
      <c r="E1115" s="267"/>
      <c r="F1115" s="267"/>
      <c r="G1115" s="268"/>
      <c r="H1115" s="269">
        <f t="shared" si="45"/>
        <v>0</v>
      </c>
      <c r="I1115" s="270">
        <f t="shared" si="46"/>
        <v>0</v>
      </c>
    </row>
    <row r="1116" spans="2:9" s="245" customFormat="1" ht="10.199999999999999">
      <c r="B1116" s="756"/>
      <c r="C1116" s="757"/>
      <c r="D1116" s="266"/>
      <c r="E1116" s="267"/>
      <c r="F1116" s="267"/>
      <c r="G1116" s="268"/>
      <c r="H1116" s="269">
        <f t="shared" si="45"/>
        <v>0</v>
      </c>
      <c r="I1116" s="270">
        <f t="shared" si="46"/>
        <v>0</v>
      </c>
    </row>
    <row r="1117" spans="2:9" s="245" customFormat="1" ht="10.199999999999999">
      <c r="B1117" s="756"/>
      <c r="C1117" s="757"/>
      <c r="D1117" s="266"/>
      <c r="E1117" s="267"/>
      <c r="F1117" s="267"/>
      <c r="G1117" s="268"/>
      <c r="H1117" s="269">
        <f t="shared" si="45"/>
        <v>0</v>
      </c>
      <c r="I1117" s="270">
        <f t="shared" si="46"/>
        <v>0</v>
      </c>
    </row>
    <row r="1118" spans="2:9" s="245" customFormat="1" ht="10.199999999999999">
      <c r="B1118" s="756"/>
      <c r="C1118" s="757"/>
      <c r="D1118" s="266"/>
      <c r="E1118" s="267"/>
      <c r="F1118" s="267"/>
      <c r="G1118" s="268"/>
      <c r="H1118" s="269">
        <f t="shared" si="45"/>
        <v>0</v>
      </c>
      <c r="I1118" s="270">
        <f t="shared" si="46"/>
        <v>0</v>
      </c>
    </row>
    <row r="1119" spans="2:9" s="245" customFormat="1" ht="10.199999999999999">
      <c r="B1119" s="756"/>
      <c r="C1119" s="757"/>
      <c r="D1119" s="266"/>
      <c r="E1119" s="267"/>
      <c r="F1119" s="267"/>
      <c r="G1119" s="268"/>
      <c r="H1119" s="269">
        <f t="shared" si="45"/>
        <v>0</v>
      </c>
      <c r="I1119" s="270">
        <f t="shared" si="46"/>
        <v>0</v>
      </c>
    </row>
    <row r="1120" spans="2:9" s="245" customFormat="1" ht="10.199999999999999">
      <c r="B1120" s="756"/>
      <c r="C1120" s="757"/>
      <c r="D1120" s="266"/>
      <c r="E1120" s="267"/>
      <c r="F1120" s="267"/>
      <c r="G1120" s="268"/>
      <c r="H1120" s="269">
        <f t="shared" si="45"/>
        <v>0</v>
      </c>
      <c r="I1120" s="270">
        <f t="shared" si="46"/>
        <v>0</v>
      </c>
    </row>
    <row r="1121" spans="2:9" s="245" customFormat="1" ht="10.199999999999999">
      <c r="B1121" s="756"/>
      <c r="C1121" s="757"/>
      <c r="D1121" s="266"/>
      <c r="E1121" s="267"/>
      <c r="F1121" s="267"/>
      <c r="G1121" s="268"/>
      <c r="H1121" s="269">
        <f t="shared" si="45"/>
        <v>0</v>
      </c>
      <c r="I1121" s="270">
        <f t="shared" si="46"/>
        <v>0</v>
      </c>
    </row>
    <row r="1122" spans="2:9" s="245" customFormat="1" ht="10.199999999999999">
      <c r="B1122" s="756"/>
      <c r="C1122" s="757"/>
      <c r="D1122" s="266"/>
      <c r="E1122" s="267"/>
      <c r="F1122" s="267"/>
      <c r="G1122" s="268"/>
      <c r="H1122" s="269">
        <f t="shared" si="45"/>
        <v>0</v>
      </c>
      <c r="I1122" s="270">
        <f t="shared" si="46"/>
        <v>0</v>
      </c>
    </row>
    <row r="1123" spans="2:9" s="245" customFormat="1" ht="10.199999999999999">
      <c r="B1123" s="756"/>
      <c r="C1123" s="757"/>
      <c r="D1123" s="266"/>
      <c r="E1123" s="267"/>
      <c r="F1123" s="267"/>
      <c r="G1123" s="268"/>
      <c r="H1123" s="269">
        <f t="shared" si="45"/>
        <v>0</v>
      </c>
      <c r="I1123" s="270">
        <f t="shared" si="46"/>
        <v>0</v>
      </c>
    </row>
    <row r="1124" spans="2:9" s="245" customFormat="1" ht="10.199999999999999">
      <c r="B1124" s="756"/>
      <c r="C1124" s="757"/>
      <c r="D1124" s="266"/>
      <c r="E1124" s="267"/>
      <c r="F1124" s="267"/>
      <c r="G1124" s="268"/>
      <c r="H1124" s="269">
        <f t="shared" si="45"/>
        <v>0</v>
      </c>
      <c r="I1124" s="270">
        <f t="shared" si="46"/>
        <v>0</v>
      </c>
    </row>
    <row r="1125" spans="2:9" s="245" customFormat="1" ht="10.199999999999999">
      <c r="B1125" s="756"/>
      <c r="C1125" s="757"/>
      <c r="D1125" s="266"/>
      <c r="E1125" s="267"/>
      <c r="F1125" s="267"/>
      <c r="G1125" s="268"/>
      <c r="H1125" s="269">
        <f t="shared" si="45"/>
        <v>0</v>
      </c>
      <c r="I1125" s="270">
        <f t="shared" si="46"/>
        <v>0</v>
      </c>
    </row>
    <row r="1126" spans="2:9" s="245" customFormat="1" ht="10.199999999999999">
      <c r="B1126" s="756"/>
      <c r="C1126" s="757"/>
      <c r="D1126" s="266"/>
      <c r="E1126" s="267"/>
      <c r="F1126" s="267"/>
      <c r="G1126" s="268"/>
      <c r="H1126" s="269">
        <f t="shared" si="45"/>
        <v>0</v>
      </c>
      <c r="I1126" s="270">
        <f t="shared" si="46"/>
        <v>0</v>
      </c>
    </row>
    <row r="1127" spans="2:9" s="245" customFormat="1" ht="10.199999999999999">
      <c r="B1127" s="756"/>
      <c r="C1127" s="757"/>
      <c r="D1127" s="266"/>
      <c r="E1127" s="267"/>
      <c r="F1127" s="267"/>
      <c r="G1127" s="268"/>
      <c r="H1127" s="269">
        <f t="shared" si="45"/>
        <v>0</v>
      </c>
      <c r="I1127" s="270">
        <f t="shared" si="46"/>
        <v>0</v>
      </c>
    </row>
    <row r="1128" spans="2:9" s="245" customFormat="1" ht="10.199999999999999">
      <c r="B1128" s="756"/>
      <c r="C1128" s="757"/>
      <c r="D1128" s="266"/>
      <c r="E1128" s="267"/>
      <c r="F1128" s="267"/>
      <c r="G1128" s="268"/>
      <c r="H1128" s="269">
        <f t="shared" si="45"/>
        <v>0</v>
      </c>
      <c r="I1128" s="270">
        <f t="shared" si="46"/>
        <v>0</v>
      </c>
    </row>
    <row r="1129" spans="2:9" s="245" customFormat="1" ht="10.199999999999999">
      <c r="B1129" s="756"/>
      <c r="C1129" s="757"/>
      <c r="D1129" s="266"/>
      <c r="E1129" s="267"/>
      <c r="F1129" s="267"/>
      <c r="G1129" s="268"/>
      <c r="H1129" s="269">
        <f t="shared" si="45"/>
        <v>0</v>
      </c>
      <c r="I1129" s="270">
        <f t="shared" si="46"/>
        <v>0</v>
      </c>
    </row>
    <row r="1130" spans="2:9" s="245" customFormat="1" ht="10.199999999999999">
      <c r="B1130" s="756"/>
      <c r="C1130" s="757"/>
      <c r="D1130" s="266"/>
      <c r="E1130" s="267"/>
      <c r="F1130" s="267"/>
      <c r="G1130" s="268"/>
      <c r="H1130" s="269">
        <f t="shared" si="45"/>
        <v>0</v>
      </c>
      <c r="I1130" s="270">
        <f t="shared" si="46"/>
        <v>0</v>
      </c>
    </row>
    <row r="1131" spans="2:9" s="245" customFormat="1" ht="10.199999999999999">
      <c r="B1131" s="756"/>
      <c r="C1131" s="757"/>
      <c r="D1131" s="266"/>
      <c r="E1131" s="267"/>
      <c r="F1131" s="267"/>
      <c r="G1131" s="268"/>
      <c r="H1131" s="269">
        <f t="shared" si="45"/>
        <v>0</v>
      </c>
      <c r="I1131" s="270">
        <f t="shared" si="46"/>
        <v>0</v>
      </c>
    </row>
    <row r="1132" spans="2:9" s="245" customFormat="1" ht="10.199999999999999">
      <c r="B1132" s="756"/>
      <c r="C1132" s="757"/>
      <c r="D1132" s="266"/>
      <c r="E1132" s="267"/>
      <c r="F1132" s="267"/>
      <c r="G1132" s="268"/>
      <c r="H1132" s="269">
        <f t="shared" si="45"/>
        <v>0</v>
      </c>
      <c r="I1132" s="270">
        <f t="shared" si="46"/>
        <v>0</v>
      </c>
    </row>
    <row r="1133" spans="2:9" s="245" customFormat="1" ht="10.199999999999999">
      <c r="B1133" s="756"/>
      <c r="C1133" s="757"/>
      <c r="D1133" s="266"/>
      <c r="E1133" s="267"/>
      <c r="F1133" s="267"/>
      <c r="G1133" s="268"/>
      <c r="H1133" s="269">
        <f t="shared" si="45"/>
        <v>0</v>
      </c>
      <c r="I1133" s="270">
        <f t="shared" si="46"/>
        <v>0</v>
      </c>
    </row>
    <row r="1134" spans="2:9" s="245" customFormat="1" ht="10.199999999999999">
      <c r="B1134" s="756"/>
      <c r="C1134" s="757"/>
      <c r="D1134" s="266"/>
      <c r="E1134" s="267"/>
      <c r="F1134" s="267"/>
      <c r="G1134" s="268"/>
      <c r="H1134" s="269">
        <f t="shared" si="45"/>
        <v>0</v>
      </c>
      <c r="I1134" s="270">
        <f t="shared" si="46"/>
        <v>0</v>
      </c>
    </row>
    <row r="1135" spans="2:9" s="245" customFormat="1" ht="10.199999999999999">
      <c r="B1135" s="756"/>
      <c r="C1135" s="757"/>
      <c r="D1135" s="266"/>
      <c r="E1135" s="267"/>
      <c r="F1135" s="267"/>
      <c r="G1135" s="268"/>
      <c r="H1135" s="269">
        <f t="shared" si="45"/>
        <v>0</v>
      </c>
      <c r="I1135" s="270">
        <f t="shared" si="46"/>
        <v>0</v>
      </c>
    </row>
    <row r="1136" spans="2:9" s="245" customFormat="1" ht="10.199999999999999">
      <c r="B1136" s="756"/>
      <c r="C1136" s="757"/>
      <c r="D1136" s="266"/>
      <c r="E1136" s="267"/>
      <c r="F1136" s="267"/>
      <c r="G1136" s="268"/>
      <c r="H1136" s="269">
        <f t="shared" si="45"/>
        <v>0</v>
      </c>
      <c r="I1136" s="270">
        <f t="shared" si="46"/>
        <v>0</v>
      </c>
    </row>
    <row r="1137" spans="2:9" s="245" customFormat="1" ht="10.199999999999999">
      <c r="B1137" s="756"/>
      <c r="C1137" s="757"/>
      <c r="D1137" s="266"/>
      <c r="E1137" s="267"/>
      <c r="F1137" s="267"/>
      <c r="G1137" s="268"/>
      <c r="H1137" s="269">
        <f t="shared" si="45"/>
        <v>0</v>
      </c>
      <c r="I1137" s="270">
        <f t="shared" si="46"/>
        <v>0</v>
      </c>
    </row>
    <row r="1138" spans="2:9" s="245" customFormat="1" ht="10.199999999999999">
      <c r="B1138" s="756"/>
      <c r="C1138" s="757"/>
      <c r="D1138" s="266"/>
      <c r="E1138" s="267"/>
      <c r="F1138" s="267"/>
      <c r="G1138" s="268"/>
      <c r="H1138" s="269">
        <f t="shared" si="45"/>
        <v>0</v>
      </c>
      <c r="I1138" s="270">
        <f t="shared" si="46"/>
        <v>0</v>
      </c>
    </row>
    <row r="1139" spans="2:9" s="245" customFormat="1" ht="10.199999999999999">
      <c r="B1139" s="756"/>
      <c r="C1139" s="757"/>
      <c r="D1139" s="266"/>
      <c r="E1139" s="267"/>
      <c r="F1139" s="267"/>
      <c r="G1139" s="268"/>
      <c r="H1139" s="269">
        <f t="shared" si="45"/>
        <v>0</v>
      </c>
      <c r="I1139" s="270">
        <f t="shared" si="46"/>
        <v>0</v>
      </c>
    </row>
    <row r="1140" spans="2:9" s="245" customFormat="1" ht="10.199999999999999">
      <c r="B1140" s="756"/>
      <c r="C1140" s="757"/>
      <c r="D1140" s="266"/>
      <c r="E1140" s="267"/>
      <c r="F1140" s="267"/>
      <c r="G1140" s="268"/>
      <c r="H1140" s="269">
        <f t="shared" si="45"/>
        <v>0</v>
      </c>
      <c r="I1140" s="270">
        <f t="shared" si="46"/>
        <v>0</v>
      </c>
    </row>
    <row r="1141" spans="2:9" s="245" customFormat="1" ht="10.199999999999999">
      <c r="B1141" s="756"/>
      <c r="C1141" s="757"/>
      <c r="D1141" s="266"/>
      <c r="E1141" s="267"/>
      <c r="F1141" s="267"/>
      <c r="G1141" s="268"/>
      <c r="H1141" s="269">
        <f t="shared" si="45"/>
        <v>0</v>
      </c>
      <c r="I1141" s="270">
        <f t="shared" si="46"/>
        <v>0</v>
      </c>
    </row>
    <row r="1142" spans="2:9" s="245" customFormat="1" ht="10.199999999999999">
      <c r="B1142" s="758"/>
      <c r="C1142" s="759"/>
      <c r="D1142" s="271"/>
      <c r="E1142" s="272"/>
      <c r="F1142" s="272"/>
      <c r="G1142" s="273"/>
      <c r="H1142" s="274">
        <f t="shared" si="45"/>
        <v>0</v>
      </c>
      <c r="I1142" s="275">
        <f t="shared" si="46"/>
        <v>0</v>
      </c>
    </row>
    <row r="1143" spans="2:9" s="244" customFormat="1" ht="12">
      <c r="B1143" s="762" t="s">
        <v>233</v>
      </c>
      <c r="C1143" s="763"/>
      <c r="D1143" s="763"/>
      <c r="E1143" s="763"/>
      <c r="F1143" s="763"/>
      <c r="G1143" s="764"/>
      <c r="H1143" s="276">
        <f>ROUND(SUM(H1093:H1142),3)</f>
        <v>0</v>
      </c>
      <c r="I1143" s="277">
        <f>ROUND(SUM(I1093:I1142),3)</f>
        <v>0</v>
      </c>
    </row>
    <row r="1144" spans="2:9" s="244" customFormat="1" ht="12.6" thickBot="1">
      <c r="B1144" s="765" t="s">
        <v>234</v>
      </c>
      <c r="C1144" s="766"/>
      <c r="D1144" s="766"/>
      <c r="E1144" s="766"/>
      <c r="F1144" s="766"/>
      <c r="G1144" s="767"/>
      <c r="H1144" s="768">
        <f>ROUND(I1143-H1143+I1092,3)</f>
        <v>0</v>
      </c>
      <c r="I1144" s="769"/>
    </row>
    <row r="1145" spans="2:9" s="245" customFormat="1" ht="10.8" thickTop="1">
      <c r="B1145" s="770" t="s">
        <v>5</v>
      </c>
      <c r="C1145" s="771"/>
      <c r="D1145" s="774" t="s">
        <v>6</v>
      </c>
      <c r="E1145" s="775"/>
      <c r="F1145" s="775"/>
      <c r="G1145" s="775"/>
      <c r="H1145" s="775"/>
      <c r="I1145" s="776"/>
    </row>
    <row r="1146" spans="2:9" s="245" customFormat="1" ht="10.199999999999999">
      <c r="B1146" s="772"/>
      <c r="C1146" s="773"/>
      <c r="D1146" s="777" t="s">
        <v>235</v>
      </c>
      <c r="E1146" s="778"/>
      <c r="F1146" s="778"/>
      <c r="G1146" s="778"/>
      <c r="H1146" s="779" t="s">
        <v>236</v>
      </c>
      <c r="I1146" s="780"/>
    </row>
    <row r="1147" spans="2:9" s="245" customFormat="1" ht="10.199999999999999">
      <c r="B1147" s="798" t="str">
        <f>B1075</f>
        <v>YENİ YAPI</v>
      </c>
      <c r="C1147" s="799"/>
      <c r="D1147" s="802" t="str">
        <f>D1075</f>
        <v>Emrah Kulaklı</v>
      </c>
      <c r="E1147" s="803"/>
      <c r="F1147" s="803"/>
      <c r="G1147" s="803"/>
      <c r="H1147" s="802" t="str">
        <f>H1075</f>
        <v>Emrullah Yavaş</v>
      </c>
      <c r="I1147" s="804"/>
    </row>
    <row r="1148" spans="2:9" s="245" customFormat="1" ht="10.199999999999999">
      <c r="B1148" s="800"/>
      <c r="C1148" s="801"/>
      <c r="D1148" s="802" t="str">
        <f>D1076</f>
        <v>İnşaat Mühendisi</v>
      </c>
      <c r="E1148" s="803"/>
      <c r="F1148" s="803"/>
      <c r="G1148" s="803"/>
      <c r="H1148" s="802" t="str">
        <f>H1076</f>
        <v>İnşaat Mühendisi</v>
      </c>
      <c r="I1148" s="804"/>
    </row>
    <row r="1149" spans="2:9" s="245" customFormat="1" ht="10.199999999999999">
      <c r="B1149" s="800"/>
      <c r="C1149" s="801"/>
      <c r="D1149" s="259"/>
      <c r="H1149" s="259"/>
      <c r="I1149" s="254"/>
    </row>
    <row r="1150" spans="2:9" s="245" customFormat="1" ht="10.199999999999999">
      <c r="B1150" s="253"/>
      <c r="D1150" s="259"/>
      <c r="H1150" s="259"/>
      <c r="I1150" s="254"/>
    </row>
    <row r="1151" spans="2:9" s="245" customFormat="1" ht="10.8" thickBot="1">
      <c r="B1151" s="255"/>
      <c r="C1151" s="256"/>
      <c r="D1151" s="260"/>
      <c r="E1151" s="256"/>
      <c r="F1151" s="256"/>
      <c r="G1151" s="256"/>
      <c r="H1151" s="260"/>
      <c r="I1151" s="257"/>
    </row>
    <row r="1152" spans="2:9" s="245" customFormat="1" ht="6" customHeight="1" thickTop="1"/>
    <row r="1153" spans="2:10" ht="3.75" customHeight="1"/>
    <row r="1154" spans="2:10" ht="9.75" customHeight="1" thickBot="1">
      <c r="B1154" s="246"/>
      <c r="C1154" s="246"/>
      <c r="D1154" s="245"/>
      <c r="H1154" s="247" t="s">
        <v>232</v>
      </c>
      <c r="I1154" s="248">
        <f>I1082+1</f>
        <v>16</v>
      </c>
    </row>
    <row r="1155" spans="2:10" s="244" customFormat="1" ht="12" customHeight="1" thickTop="1">
      <c r="B1155" s="278" t="s">
        <v>6</v>
      </c>
      <c r="C1155" s="760" t="str">
        <f>C1083</f>
        <v>:FARSYAPI</v>
      </c>
      <c r="D1155" s="760"/>
      <c r="E1155" s="760"/>
      <c r="F1155" s="760"/>
      <c r="G1155" s="760"/>
      <c r="H1155" s="760"/>
      <c r="I1155" s="761"/>
    </row>
    <row r="1156" spans="2:10" s="244" customFormat="1" ht="12">
      <c r="B1156" s="279" t="s">
        <v>5</v>
      </c>
      <c r="C1156" s="783" t="str">
        <f t="shared" ref="C1156:C1159" si="47">C1084</f>
        <v>:YENİ YAPI</v>
      </c>
      <c r="D1156" s="783"/>
      <c r="E1156" s="783"/>
      <c r="F1156" s="783"/>
      <c r="G1156" s="783"/>
      <c r="H1156" s="783"/>
      <c r="I1156" s="784"/>
    </row>
    <row r="1157" spans="2:10" s="244" customFormat="1" ht="12" customHeight="1">
      <c r="B1157" s="279" t="s">
        <v>230</v>
      </c>
      <c r="C1157" s="785" t="str">
        <f t="shared" si="47"/>
        <v xml:space="preserve">:PANDROS </v>
      </c>
      <c r="D1157" s="785"/>
      <c r="E1157" s="785"/>
      <c r="F1157" s="785"/>
      <c r="G1157" s="785"/>
      <c r="H1157" s="785"/>
      <c r="I1157" s="786"/>
    </row>
    <row r="1158" spans="2:10" s="244" customFormat="1" ht="12" customHeight="1">
      <c r="B1158" s="279" t="s">
        <v>231</v>
      </c>
      <c r="C1158" s="783" t="str">
        <f t="shared" si="47"/>
        <v>:İNCE İŞLER</v>
      </c>
      <c r="D1158" s="783"/>
      <c r="E1158" s="783"/>
      <c r="F1158" s="783"/>
      <c r="G1158" s="783"/>
      <c r="H1158" s="783"/>
      <c r="I1158" s="784"/>
    </row>
    <row r="1159" spans="2:10" s="244" customFormat="1" ht="33" customHeight="1">
      <c r="B1159" s="280" t="s">
        <v>228</v>
      </c>
      <c r="C1159" s="787" t="str">
        <f t="shared" si="47"/>
        <v>:Diğer Kesintiler</v>
      </c>
      <c r="D1159" s="787"/>
      <c r="E1159" s="787"/>
      <c r="F1159" s="787"/>
      <c r="G1159" s="787"/>
      <c r="H1159" s="787"/>
      <c r="I1159" s="788"/>
    </row>
    <row r="1160" spans="2:10" s="244" customFormat="1" ht="12.6" thickBot="1">
      <c r="B1160" s="281" t="s">
        <v>9</v>
      </c>
      <c r="C1160" s="282" t="str">
        <f>C1088</f>
        <v>:KES.06</v>
      </c>
      <c r="D1160" s="283" t="s">
        <v>1</v>
      </c>
      <c r="E1160" s="283" t="str">
        <f>E1088</f>
        <v>:pkt</v>
      </c>
      <c r="F1160" s="283"/>
      <c r="G1160" s="283"/>
      <c r="H1160" s="283" t="s">
        <v>198</v>
      </c>
      <c r="I1160" s="284" t="str">
        <f>I1088</f>
        <v>:1TL</v>
      </c>
    </row>
    <row r="1161" spans="2:10" s="249" customFormat="1" ht="24" customHeight="1" thickTop="1" thickBot="1">
      <c r="B1161" s="789" t="s">
        <v>229</v>
      </c>
      <c r="C1161" s="790"/>
      <c r="D1161" s="790"/>
      <c r="E1161" s="790"/>
      <c r="F1161" s="790"/>
      <c r="G1161" s="790"/>
      <c r="H1161" s="790"/>
      <c r="I1161" s="791"/>
    </row>
    <row r="1162" spans="2:10" s="244" customFormat="1" ht="12.6" thickTop="1">
      <c r="B1162" s="792" t="s">
        <v>223</v>
      </c>
      <c r="C1162" s="793"/>
      <c r="D1162" s="793" t="s">
        <v>145</v>
      </c>
      <c r="E1162" s="793"/>
      <c r="F1162" s="793"/>
      <c r="G1162" s="793"/>
      <c r="H1162" s="796" t="s">
        <v>3</v>
      </c>
      <c r="I1162" s="797"/>
    </row>
    <row r="1163" spans="2:10" s="244" customFormat="1" ht="12">
      <c r="B1163" s="794"/>
      <c r="C1163" s="795"/>
      <c r="D1163" s="251" t="s">
        <v>147</v>
      </c>
      <c r="E1163" s="251" t="s">
        <v>224</v>
      </c>
      <c r="F1163" s="251" t="s">
        <v>225</v>
      </c>
      <c r="G1163" s="251" t="s">
        <v>148</v>
      </c>
      <c r="H1163" s="258" t="s">
        <v>226</v>
      </c>
      <c r="I1163" s="252" t="s">
        <v>227</v>
      </c>
      <c r="J1163" s="250"/>
    </row>
    <row r="1164" spans="2:10" s="244" customFormat="1" ht="12">
      <c r="B1164" s="781" t="s">
        <v>237</v>
      </c>
      <c r="C1164" s="782"/>
      <c r="D1164" s="261"/>
      <c r="E1164" s="262"/>
      <c r="F1164" s="262"/>
      <c r="G1164" s="263"/>
      <c r="H1164" s="264"/>
      <c r="I1164" s="265">
        <f>H1144</f>
        <v>0</v>
      </c>
      <c r="J1164" s="250"/>
    </row>
    <row r="1165" spans="2:10" s="245" customFormat="1" ht="10.199999999999999">
      <c r="B1165" s="756"/>
      <c r="C1165" s="757"/>
      <c r="D1165" s="266"/>
      <c r="E1165" s="267"/>
      <c r="F1165" s="267"/>
      <c r="G1165" s="268"/>
      <c r="H1165" s="269">
        <f>ROUND(IF(MID(B1165,1,5)="MİNHA",PRODUCT(D1165:G1165),0),3)</f>
        <v>0</v>
      </c>
      <c r="I1165" s="270">
        <f>ROUND(IF(MID(B1165,1,5)&lt;&gt;"MİNHA",PRODUCT(D1165:G1165),0),3)</f>
        <v>0</v>
      </c>
    </row>
    <row r="1166" spans="2:10" s="245" customFormat="1" ht="10.199999999999999">
      <c r="B1166" s="756"/>
      <c r="C1166" s="757"/>
      <c r="D1166" s="266"/>
      <c r="E1166" s="267"/>
      <c r="F1166" s="267"/>
      <c r="G1166" s="268"/>
      <c r="H1166" s="269">
        <f t="shared" ref="H1166:H1214" si="48">ROUND(IF(MID(B1166,1,5)="MİNHA",PRODUCT(D1166:G1166),0),3)</f>
        <v>0</v>
      </c>
      <c r="I1166" s="270">
        <f t="shared" ref="I1166:I1214" si="49">ROUND(IF(MID(B1166,1,5)&lt;&gt;"MİNHA",PRODUCT(D1166:G1166),0),3)</f>
        <v>0</v>
      </c>
    </row>
    <row r="1167" spans="2:10" s="245" customFormat="1" ht="10.199999999999999">
      <c r="B1167" s="756"/>
      <c r="C1167" s="757"/>
      <c r="D1167" s="266"/>
      <c r="E1167" s="267"/>
      <c r="F1167" s="267"/>
      <c r="G1167" s="268"/>
      <c r="H1167" s="269">
        <f t="shared" si="48"/>
        <v>0</v>
      </c>
      <c r="I1167" s="270">
        <f t="shared" si="49"/>
        <v>0</v>
      </c>
    </row>
    <row r="1168" spans="2:10" s="245" customFormat="1" ht="10.199999999999999">
      <c r="B1168" s="756"/>
      <c r="C1168" s="757"/>
      <c r="D1168" s="266"/>
      <c r="E1168" s="267"/>
      <c r="F1168" s="267"/>
      <c r="G1168" s="268"/>
      <c r="H1168" s="269">
        <f t="shared" si="48"/>
        <v>0</v>
      </c>
      <c r="I1168" s="270">
        <f t="shared" si="49"/>
        <v>0</v>
      </c>
    </row>
    <row r="1169" spans="2:9" s="245" customFormat="1" ht="10.199999999999999">
      <c r="B1169" s="756"/>
      <c r="C1169" s="757"/>
      <c r="D1169" s="266"/>
      <c r="E1169" s="267"/>
      <c r="F1169" s="267"/>
      <c r="G1169" s="268"/>
      <c r="H1169" s="269">
        <f t="shared" si="48"/>
        <v>0</v>
      </c>
      <c r="I1169" s="270">
        <f t="shared" si="49"/>
        <v>0</v>
      </c>
    </row>
    <row r="1170" spans="2:9" s="245" customFormat="1" ht="10.199999999999999">
      <c r="B1170" s="756"/>
      <c r="C1170" s="757"/>
      <c r="D1170" s="266"/>
      <c r="E1170" s="267"/>
      <c r="F1170" s="267"/>
      <c r="G1170" s="268"/>
      <c r="H1170" s="269">
        <f t="shared" si="48"/>
        <v>0</v>
      </c>
      <c r="I1170" s="270">
        <f t="shared" si="49"/>
        <v>0</v>
      </c>
    </row>
    <row r="1171" spans="2:9" s="245" customFormat="1" ht="10.199999999999999">
      <c r="B1171" s="756"/>
      <c r="C1171" s="757"/>
      <c r="D1171" s="266"/>
      <c r="E1171" s="267"/>
      <c r="F1171" s="267"/>
      <c r="G1171" s="268"/>
      <c r="H1171" s="269">
        <f t="shared" si="48"/>
        <v>0</v>
      </c>
      <c r="I1171" s="270">
        <f t="shared" si="49"/>
        <v>0</v>
      </c>
    </row>
    <row r="1172" spans="2:9" s="245" customFormat="1" ht="10.199999999999999">
      <c r="B1172" s="756"/>
      <c r="C1172" s="757"/>
      <c r="D1172" s="266"/>
      <c r="E1172" s="267"/>
      <c r="F1172" s="267"/>
      <c r="G1172" s="268"/>
      <c r="H1172" s="269">
        <f t="shared" si="48"/>
        <v>0</v>
      </c>
      <c r="I1172" s="270">
        <f t="shared" si="49"/>
        <v>0</v>
      </c>
    </row>
    <row r="1173" spans="2:9" s="245" customFormat="1" ht="10.199999999999999">
      <c r="B1173" s="756"/>
      <c r="C1173" s="757"/>
      <c r="D1173" s="266"/>
      <c r="E1173" s="267"/>
      <c r="F1173" s="267"/>
      <c r="G1173" s="268"/>
      <c r="H1173" s="269">
        <f t="shared" si="48"/>
        <v>0</v>
      </c>
      <c r="I1173" s="270">
        <f t="shared" si="49"/>
        <v>0</v>
      </c>
    </row>
    <row r="1174" spans="2:9" s="245" customFormat="1" ht="10.199999999999999">
      <c r="B1174" s="756"/>
      <c r="C1174" s="757"/>
      <c r="D1174" s="266"/>
      <c r="E1174" s="267"/>
      <c r="F1174" s="267"/>
      <c r="G1174" s="268"/>
      <c r="H1174" s="269">
        <f t="shared" si="48"/>
        <v>0</v>
      </c>
      <c r="I1174" s="270">
        <f t="shared" si="49"/>
        <v>0</v>
      </c>
    </row>
    <row r="1175" spans="2:9" s="245" customFormat="1" ht="10.199999999999999">
      <c r="B1175" s="756"/>
      <c r="C1175" s="757"/>
      <c r="D1175" s="266"/>
      <c r="E1175" s="267"/>
      <c r="F1175" s="267"/>
      <c r="G1175" s="268"/>
      <c r="H1175" s="269">
        <f t="shared" si="48"/>
        <v>0</v>
      </c>
      <c r="I1175" s="270">
        <f t="shared" si="49"/>
        <v>0</v>
      </c>
    </row>
    <row r="1176" spans="2:9" s="245" customFormat="1" ht="10.199999999999999">
      <c r="B1176" s="756"/>
      <c r="C1176" s="757"/>
      <c r="D1176" s="266"/>
      <c r="E1176" s="267"/>
      <c r="F1176" s="267"/>
      <c r="G1176" s="268"/>
      <c r="H1176" s="269">
        <f t="shared" si="48"/>
        <v>0</v>
      </c>
      <c r="I1176" s="270">
        <f t="shared" si="49"/>
        <v>0</v>
      </c>
    </row>
    <row r="1177" spans="2:9" s="245" customFormat="1" ht="10.199999999999999">
      <c r="B1177" s="756"/>
      <c r="C1177" s="757"/>
      <c r="D1177" s="266"/>
      <c r="E1177" s="267"/>
      <c r="F1177" s="267"/>
      <c r="G1177" s="268"/>
      <c r="H1177" s="269">
        <f t="shared" si="48"/>
        <v>0</v>
      </c>
      <c r="I1177" s="270">
        <f t="shared" si="49"/>
        <v>0</v>
      </c>
    </row>
    <row r="1178" spans="2:9" s="245" customFormat="1" ht="10.199999999999999">
      <c r="B1178" s="756"/>
      <c r="C1178" s="757"/>
      <c r="D1178" s="266"/>
      <c r="E1178" s="267"/>
      <c r="F1178" s="267"/>
      <c r="G1178" s="268"/>
      <c r="H1178" s="269">
        <f t="shared" si="48"/>
        <v>0</v>
      </c>
      <c r="I1178" s="270">
        <f t="shared" si="49"/>
        <v>0</v>
      </c>
    </row>
    <row r="1179" spans="2:9" s="245" customFormat="1" ht="10.199999999999999">
      <c r="B1179" s="756"/>
      <c r="C1179" s="757"/>
      <c r="D1179" s="266"/>
      <c r="E1179" s="267"/>
      <c r="F1179" s="267"/>
      <c r="G1179" s="268"/>
      <c r="H1179" s="269">
        <f t="shared" si="48"/>
        <v>0</v>
      </c>
      <c r="I1179" s="270">
        <f t="shared" si="49"/>
        <v>0</v>
      </c>
    </row>
    <row r="1180" spans="2:9" s="245" customFormat="1" ht="10.199999999999999">
      <c r="B1180" s="756"/>
      <c r="C1180" s="757"/>
      <c r="D1180" s="266"/>
      <c r="E1180" s="267"/>
      <c r="F1180" s="267"/>
      <c r="G1180" s="268"/>
      <c r="H1180" s="269">
        <f t="shared" si="48"/>
        <v>0</v>
      </c>
      <c r="I1180" s="270">
        <f t="shared" si="49"/>
        <v>0</v>
      </c>
    </row>
    <row r="1181" spans="2:9" s="245" customFormat="1" ht="10.199999999999999">
      <c r="B1181" s="756"/>
      <c r="C1181" s="757"/>
      <c r="D1181" s="266"/>
      <c r="E1181" s="267"/>
      <c r="F1181" s="267"/>
      <c r="G1181" s="268"/>
      <c r="H1181" s="269">
        <f t="shared" si="48"/>
        <v>0</v>
      </c>
      <c r="I1181" s="270">
        <f t="shared" si="49"/>
        <v>0</v>
      </c>
    </row>
    <row r="1182" spans="2:9" s="245" customFormat="1" ht="10.199999999999999">
      <c r="B1182" s="756"/>
      <c r="C1182" s="757"/>
      <c r="D1182" s="266"/>
      <c r="E1182" s="267"/>
      <c r="F1182" s="267"/>
      <c r="G1182" s="268"/>
      <c r="H1182" s="269">
        <f t="shared" si="48"/>
        <v>0</v>
      </c>
      <c r="I1182" s="270">
        <f t="shared" si="49"/>
        <v>0</v>
      </c>
    </row>
    <row r="1183" spans="2:9" s="245" customFormat="1" ht="10.199999999999999">
      <c r="B1183" s="756"/>
      <c r="C1183" s="757"/>
      <c r="D1183" s="266"/>
      <c r="E1183" s="267"/>
      <c r="F1183" s="267"/>
      <c r="G1183" s="268"/>
      <c r="H1183" s="269">
        <f t="shared" si="48"/>
        <v>0</v>
      </c>
      <c r="I1183" s="270">
        <f t="shared" si="49"/>
        <v>0</v>
      </c>
    </row>
    <row r="1184" spans="2:9" s="245" customFormat="1" ht="10.199999999999999">
      <c r="B1184" s="756"/>
      <c r="C1184" s="757"/>
      <c r="D1184" s="266"/>
      <c r="E1184" s="267"/>
      <c r="F1184" s="267"/>
      <c r="G1184" s="268"/>
      <c r="H1184" s="269">
        <f t="shared" si="48"/>
        <v>0</v>
      </c>
      <c r="I1184" s="270">
        <f t="shared" si="49"/>
        <v>0</v>
      </c>
    </row>
    <row r="1185" spans="2:9" s="245" customFormat="1" ht="10.199999999999999">
      <c r="B1185" s="756"/>
      <c r="C1185" s="757"/>
      <c r="D1185" s="266"/>
      <c r="E1185" s="267"/>
      <c r="F1185" s="267"/>
      <c r="G1185" s="268"/>
      <c r="H1185" s="269">
        <f t="shared" si="48"/>
        <v>0</v>
      </c>
      <c r="I1185" s="270">
        <f t="shared" si="49"/>
        <v>0</v>
      </c>
    </row>
    <row r="1186" spans="2:9" s="245" customFormat="1" ht="10.199999999999999">
      <c r="B1186" s="756"/>
      <c r="C1186" s="757"/>
      <c r="D1186" s="266"/>
      <c r="E1186" s="267"/>
      <c r="F1186" s="267"/>
      <c r="G1186" s="268"/>
      <c r="H1186" s="269">
        <f t="shared" si="48"/>
        <v>0</v>
      </c>
      <c r="I1186" s="270">
        <f t="shared" si="49"/>
        <v>0</v>
      </c>
    </row>
    <row r="1187" spans="2:9" s="245" customFormat="1" ht="10.199999999999999">
      <c r="B1187" s="756"/>
      <c r="C1187" s="757"/>
      <c r="D1187" s="266"/>
      <c r="E1187" s="267"/>
      <c r="F1187" s="267"/>
      <c r="G1187" s="268"/>
      <c r="H1187" s="269">
        <f t="shared" si="48"/>
        <v>0</v>
      </c>
      <c r="I1187" s="270">
        <f t="shared" si="49"/>
        <v>0</v>
      </c>
    </row>
    <row r="1188" spans="2:9" s="245" customFormat="1" ht="10.199999999999999">
      <c r="B1188" s="756"/>
      <c r="C1188" s="757"/>
      <c r="D1188" s="266"/>
      <c r="E1188" s="267"/>
      <c r="F1188" s="267"/>
      <c r="G1188" s="268"/>
      <c r="H1188" s="269">
        <f t="shared" si="48"/>
        <v>0</v>
      </c>
      <c r="I1188" s="270">
        <f t="shared" si="49"/>
        <v>0</v>
      </c>
    </row>
    <row r="1189" spans="2:9" s="245" customFormat="1" ht="10.199999999999999">
      <c r="B1189" s="756"/>
      <c r="C1189" s="757"/>
      <c r="D1189" s="266"/>
      <c r="E1189" s="267"/>
      <c r="F1189" s="267"/>
      <c r="G1189" s="268"/>
      <c r="H1189" s="269">
        <f t="shared" si="48"/>
        <v>0</v>
      </c>
      <c r="I1189" s="270">
        <f t="shared" si="49"/>
        <v>0</v>
      </c>
    </row>
    <row r="1190" spans="2:9" s="245" customFormat="1" ht="10.199999999999999">
      <c r="B1190" s="756"/>
      <c r="C1190" s="757"/>
      <c r="D1190" s="266"/>
      <c r="E1190" s="267"/>
      <c r="F1190" s="267"/>
      <c r="G1190" s="268"/>
      <c r="H1190" s="269">
        <f t="shared" si="48"/>
        <v>0</v>
      </c>
      <c r="I1190" s="270">
        <f t="shared" si="49"/>
        <v>0</v>
      </c>
    </row>
    <row r="1191" spans="2:9" s="245" customFormat="1" ht="10.199999999999999">
      <c r="B1191" s="756"/>
      <c r="C1191" s="757"/>
      <c r="D1191" s="266"/>
      <c r="E1191" s="267"/>
      <c r="F1191" s="267"/>
      <c r="G1191" s="268"/>
      <c r="H1191" s="269">
        <f t="shared" si="48"/>
        <v>0</v>
      </c>
      <c r="I1191" s="270">
        <f t="shared" si="49"/>
        <v>0</v>
      </c>
    </row>
    <row r="1192" spans="2:9" s="245" customFormat="1" ht="10.199999999999999">
      <c r="B1192" s="756"/>
      <c r="C1192" s="757"/>
      <c r="D1192" s="266"/>
      <c r="E1192" s="267"/>
      <c r="F1192" s="267"/>
      <c r="G1192" s="268"/>
      <c r="H1192" s="269">
        <f t="shared" si="48"/>
        <v>0</v>
      </c>
      <c r="I1192" s="270">
        <f t="shared" si="49"/>
        <v>0</v>
      </c>
    </row>
    <row r="1193" spans="2:9" s="245" customFormat="1" ht="10.199999999999999">
      <c r="B1193" s="756"/>
      <c r="C1193" s="757"/>
      <c r="D1193" s="266"/>
      <c r="E1193" s="267"/>
      <c r="F1193" s="267"/>
      <c r="G1193" s="268"/>
      <c r="H1193" s="269">
        <f t="shared" si="48"/>
        <v>0</v>
      </c>
      <c r="I1193" s="270">
        <f t="shared" si="49"/>
        <v>0</v>
      </c>
    </row>
    <row r="1194" spans="2:9" s="245" customFormat="1" ht="10.199999999999999">
      <c r="B1194" s="756"/>
      <c r="C1194" s="757"/>
      <c r="D1194" s="266"/>
      <c r="E1194" s="267"/>
      <c r="F1194" s="267"/>
      <c r="G1194" s="268"/>
      <c r="H1194" s="269">
        <f t="shared" si="48"/>
        <v>0</v>
      </c>
      <c r="I1194" s="270">
        <f t="shared" si="49"/>
        <v>0</v>
      </c>
    </row>
    <row r="1195" spans="2:9" s="245" customFormat="1" ht="10.199999999999999">
      <c r="B1195" s="756"/>
      <c r="C1195" s="757"/>
      <c r="D1195" s="266"/>
      <c r="E1195" s="267"/>
      <c r="F1195" s="267"/>
      <c r="G1195" s="268"/>
      <c r="H1195" s="269">
        <f t="shared" si="48"/>
        <v>0</v>
      </c>
      <c r="I1195" s="270">
        <f t="shared" si="49"/>
        <v>0</v>
      </c>
    </row>
    <row r="1196" spans="2:9" s="245" customFormat="1" ht="10.199999999999999">
      <c r="B1196" s="756"/>
      <c r="C1196" s="757"/>
      <c r="D1196" s="266"/>
      <c r="E1196" s="267"/>
      <c r="F1196" s="267"/>
      <c r="G1196" s="268"/>
      <c r="H1196" s="269">
        <f t="shared" si="48"/>
        <v>0</v>
      </c>
      <c r="I1196" s="270">
        <f t="shared" si="49"/>
        <v>0</v>
      </c>
    </row>
    <row r="1197" spans="2:9" s="245" customFormat="1" ht="10.199999999999999">
      <c r="B1197" s="756"/>
      <c r="C1197" s="757"/>
      <c r="D1197" s="266"/>
      <c r="E1197" s="267"/>
      <c r="F1197" s="267"/>
      <c r="G1197" s="268"/>
      <c r="H1197" s="269">
        <f t="shared" si="48"/>
        <v>0</v>
      </c>
      <c r="I1197" s="270">
        <f t="shared" si="49"/>
        <v>0</v>
      </c>
    </row>
    <row r="1198" spans="2:9" s="245" customFormat="1" ht="10.199999999999999">
      <c r="B1198" s="756"/>
      <c r="C1198" s="757"/>
      <c r="D1198" s="266"/>
      <c r="E1198" s="267"/>
      <c r="F1198" s="267"/>
      <c r="G1198" s="268"/>
      <c r="H1198" s="269">
        <f t="shared" si="48"/>
        <v>0</v>
      </c>
      <c r="I1198" s="270">
        <f t="shared" si="49"/>
        <v>0</v>
      </c>
    </row>
    <row r="1199" spans="2:9" s="245" customFormat="1" ht="10.199999999999999">
      <c r="B1199" s="756"/>
      <c r="C1199" s="757"/>
      <c r="D1199" s="266"/>
      <c r="E1199" s="267"/>
      <c r="F1199" s="267"/>
      <c r="G1199" s="268"/>
      <c r="H1199" s="269">
        <f t="shared" si="48"/>
        <v>0</v>
      </c>
      <c r="I1199" s="270">
        <f t="shared" si="49"/>
        <v>0</v>
      </c>
    </row>
    <row r="1200" spans="2:9" s="245" customFormat="1" ht="10.199999999999999">
      <c r="B1200" s="756"/>
      <c r="C1200" s="757"/>
      <c r="D1200" s="266"/>
      <c r="E1200" s="267"/>
      <c r="F1200" s="267"/>
      <c r="G1200" s="268"/>
      <c r="H1200" s="269">
        <f t="shared" si="48"/>
        <v>0</v>
      </c>
      <c r="I1200" s="270">
        <f t="shared" si="49"/>
        <v>0</v>
      </c>
    </row>
    <row r="1201" spans="2:9" s="245" customFormat="1" ht="10.199999999999999">
      <c r="B1201" s="756"/>
      <c r="C1201" s="757"/>
      <c r="D1201" s="266"/>
      <c r="E1201" s="267"/>
      <c r="F1201" s="267"/>
      <c r="G1201" s="268"/>
      <c r="H1201" s="269">
        <f t="shared" si="48"/>
        <v>0</v>
      </c>
      <c r="I1201" s="270">
        <f t="shared" si="49"/>
        <v>0</v>
      </c>
    </row>
    <row r="1202" spans="2:9" s="245" customFormat="1" ht="10.199999999999999">
      <c r="B1202" s="756"/>
      <c r="C1202" s="757"/>
      <c r="D1202" s="266"/>
      <c r="E1202" s="267"/>
      <c r="F1202" s="267"/>
      <c r="G1202" s="268"/>
      <c r="H1202" s="269">
        <f t="shared" si="48"/>
        <v>0</v>
      </c>
      <c r="I1202" s="270">
        <f t="shared" si="49"/>
        <v>0</v>
      </c>
    </row>
    <row r="1203" spans="2:9" s="245" customFormat="1" ht="10.199999999999999">
      <c r="B1203" s="756"/>
      <c r="C1203" s="757"/>
      <c r="D1203" s="266"/>
      <c r="E1203" s="267"/>
      <c r="F1203" s="267"/>
      <c r="G1203" s="268"/>
      <c r="H1203" s="269">
        <f t="shared" si="48"/>
        <v>0</v>
      </c>
      <c r="I1203" s="270">
        <f t="shared" si="49"/>
        <v>0</v>
      </c>
    </row>
    <row r="1204" spans="2:9" s="245" customFormat="1" ht="10.199999999999999">
      <c r="B1204" s="756"/>
      <c r="C1204" s="757"/>
      <c r="D1204" s="266"/>
      <c r="E1204" s="267"/>
      <c r="F1204" s="267"/>
      <c r="G1204" s="268"/>
      <c r="H1204" s="269">
        <f t="shared" si="48"/>
        <v>0</v>
      </c>
      <c r="I1204" s="270">
        <f t="shared" si="49"/>
        <v>0</v>
      </c>
    </row>
    <row r="1205" spans="2:9" s="245" customFormat="1" ht="10.199999999999999">
      <c r="B1205" s="756"/>
      <c r="C1205" s="757"/>
      <c r="D1205" s="266"/>
      <c r="E1205" s="267"/>
      <c r="F1205" s="267"/>
      <c r="G1205" s="268"/>
      <c r="H1205" s="269">
        <f t="shared" si="48"/>
        <v>0</v>
      </c>
      <c r="I1205" s="270">
        <f t="shared" si="49"/>
        <v>0</v>
      </c>
    </row>
    <row r="1206" spans="2:9" s="245" customFormat="1" ht="10.199999999999999">
      <c r="B1206" s="756"/>
      <c r="C1206" s="757"/>
      <c r="D1206" s="266"/>
      <c r="E1206" s="267"/>
      <c r="F1206" s="267"/>
      <c r="G1206" s="268"/>
      <c r="H1206" s="269">
        <f t="shared" si="48"/>
        <v>0</v>
      </c>
      <c r="I1206" s="270">
        <f t="shared" si="49"/>
        <v>0</v>
      </c>
    </row>
    <row r="1207" spans="2:9" s="245" customFormat="1" ht="10.199999999999999">
      <c r="B1207" s="756"/>
      <c r="C1207" s="757"/>
      <c r="D1207" s="266"/>
      <c r="E1207" s="267"/>
      <c r="F1207" s="267"/>
      <c r="G1207" s="268"/>
      <c r="H1207" s="269">
        <f t="shared" si="48"/>
        <v>0</v>
      </c>
      <c r="I1207" s="270">
        <f t="shared" si="49"/>
        <v>0</v>
      </c>
    </row>
    <row r="1208" spans="2:9" s="245" customFormat="1" ht="10.199999999999999">
      <c r="B1208" s="756"/>
      <c r="C1208" s="757"/>
      <c r="D1208" s="266"/>
      <c r="E1208" s="267"/>
      <c r="F1208" s="267"/>
      <c r="G1208" s="268"/>
      <c r="H1208" s="269">
        <f t="shared" si="48"/>
        <v>0</v>
      </c>
      <c r="I1208" s="270">
        <f t="shared" si="49"/>
        <v>0</v>
      </c>
    </row>
    <row r="1209" spans="2:9" s="245" customFormat="1" ht="10.199999999999999">
      <c r="B1209" s="756"/>
      <c r="C1209" s="757"/>
      <c r="D1209" s="266"/>
      <c r="E1209" s="267"/>
      <c r="F1209" s="267"/>
      <c r="G1209" s="268"/>
      <c r="H1209" s="269">
        <f t="shared" si="48"/>
        <v>0</v>
      </c>
      <c r="I1209" s="270">
        <f t="shared" si="49"/>
        <v>0</v>
      </c>
    </row>
    <row r="1210" spans="2:9" s="245" customFormat="1" ht="10.199999999999999">
      <c r="B1210" s="756"/>
      <c r="C1210" s="757"/>
      <c r="D1210" s="266"/>
      <c r="E1210" s="267"/>
      <c r="F1210" s="267"/>
      <c r="G1210" s="268"/>
      <c r="H1210" s="269">
        <f t="shared" si="48"/>
        <v>0</v>
      </c>
      <c r="I1210" s="270">
        <f t="shared" si="49"/>
        <v>0</v>
      </c>
    </row>
    <row r="1211" spans="2:9" s="245" customFormat="1" ht="10.199999999999999">
      <c r="B1211" s="756"/>
      <c r="C1211" s="757"/>
      <c r="D1211" s="266"/>
      <c r="E1211" s="267"/>
      <c r="F1211" s="267"/>
      <c r="G1211" s="268"/>
      <c r="H1211" s="269">
        <f t="shared" si="48"/>
        <v>0</v>
      </c>
      <c r="I1211" s="270">
        <f t="shared" si="49"/>
        <v>0</v>
      </c>
    </row>
    <row r="1212" spans="2:9" s="245" customFormat="1" ht="10.199999999999999">
      <c r="B1212" s="756"/>
      <c r="C1212" s="757"/>
      <c r="D1212" s="266"/>
      <c r="E1212" s="267"/>
      <c r="F1212" s="267"/>
      <c r="G1212" s="268"/>
      <c r="H1212" s="269">
        <f t="shared" si="48"/>
        <v>0</v>
      </c>
      <c r="I1212" s="270">
        <f t="shared" si="49"/>
        <v>0</v>
      </c>
    </row>
    <row r="1213" spans="2:9" s="245" customFormat="1" ht="10.199999999999999">
      <c r="B1213" s="756"/>
      <c r="C1213" s="757"/>
      <c r="D1213" s="266"/>
      <c r="E1213" s="267"/>
      <c r="F1213" s="267"/>
      <c r="G1213" s="268"/>
      <c r="H1213" s="269">
        <f t="shared" si="48"/>
        <v>0</v>
      </c>
      <c r="I1213" s="270">
        <f t="shared" si="49"/>
        <v>0</v>
      </c>
    </row>
    <row r="1214" spans="2:9" s="245" customFormat="1" ht="10.199999999999999">
      <c r="B1214" s="758"/>
      <c r="C1214" s="759"/>
      <c r="D1214" s="271"/>
      <c r="E1214" s="272"/>
      <c r="F1214" s="272"/>
      <c r="G1214" s="273"/>
      <c r="H1214" s="274">
        <f t="shared" si="48"/>
        <v>0</v>
      </c>
      <c r="I1214" s="275">
        <f t="shared" si="49"/>
        <v>0</v>
      </c>
    </row>
    <row r="1215" spans="2:9" s="244" customFormat="1" ht="12">
      <c r="B1215" s="762" t="s">
        <v>233</v>
      </c>
      <c r="C1215" s="763"/>
      <c r="D1215" s="763"/>
      <c r="E1215" s="763"/>
      <c r="F1215" s="763"/>
      <c r="G1215" s="764"/>
      <c r="H1215" s="276">
        <f>ROUND(SUM(H1165:H1214),3)</f>
        <v>0</v>
      </c>
      <c r="I1215" s="277">
        <f>ROUND(SUM(I1165:I1214),3)</f>
        <v>0</v>
      </c>
    </row>
    <row r="1216" spans="2:9" s="244" customFormat="1" ht="12.6" thickBot="1">
      <c r="B1216" s="765" t="s">
        <v>234</v>
      </c>
      <c r="C1216" s="766"/>
      <c r="D1216" s="766"/>
      <c r="E1216" s="766"/>
      <c r="F1216" s="766"/>
      <c r="G1216" s="767"/>
      <c r="H1216" s="768">
        <f>ROUND(I1215-H1215+I1164,3)</f>
        <v>0</v>
      </c>
      <c r="I1216" s="769"/>
    </row>
    <row r="1217" spans="2:9" s="245" customFormat="1" ht="10.8" thickTop="1">
      <c r="B1217" s="770" t="s">
        <v>5</v>
      </c>
      <c r="C1217" s="771"/>
      <c r="D1217" s="774" t="s">
        <v>6</v>
      </c>
      <c r="E1217" s="775"/>
      <c r="F1217" s="775"/>
      <c r="G1217" s="775"/>
      <c r="H1217" s="775"/>
      <c r="I1217" s="776"/>
    </row>
    <row r="1218" spans="2:9" s="245" customFormat="1" ht="10.199999999999999">
      <c r="B1218" s="772"/>
      <c r="C1218" s="773"/>
      <c r="D1218" s="777" t="s">
        <v>235</v>
      </c>
      <c r="E1218" s="778"/>
      <c r="F1218" s="778"/>
      <c r="G1218" s="778"/>
      <c r="H1218" s="779" t="s">
        <v>236</v>
      </c>
      <c r="I1218" s="780"/>
    </row>
    <row r="1219" spans="2:9" s="245" customFormat="1" ht="10.199999999999999">
      <c r="B1219" s="798" t="str">
        <f>B1147</f>
        <v>YENİ YAPI</v>
      </c>
      <c r="C1219" s="799"/>
      <c r="D1219" s="802" t="str">
        <f>D1147</f>
        <v>Emrah Kulaklı</v>
      </c>
      <c r="E1219" s="803"/>
      <c r="F1219" s="803"/>
      <c r="G1219" s="803"/>
      <c r="H1219" s="802" t="str">
        <f>H1147</f>
        <v>Emrullah Yavaş</v>
      </c>
      <c r="I1219" s="804"/>
    </row>
    <row r="1220" spans="2:9" s="245" customFormat="1" ht="10.199999999999999">
      <c r="B1220" s="800"/>
      <c r="C1220" s="801"/>
      <c r="D1220" s="802" t="str">
        <f>D1148</f>
        <v>İnşaat Mühendisi</v>
      </c>
      <c r="E1220" s="803"/>
      <c r="F1220" s="803"/>
      <c r="G1220" s="803"/>
      <c r="H1220" s="802" t="str">
        <f>H1148</f>
        <v>İnşaat Mühendisi</v>
      </c>
      <c r="I1220" s="804"/>
    </row>
    <row r="1221" spans="2:9" s="245" customFormat="1" ht="10.199999999999999">
      <c r="B1221" s="800"/>
      <c r="C1221" s="801"/>
      <c r="D1221" s="259"/>
      <c r="H1221" s="259"/>
      <c r="I1221" s="254"/>
    </row>
    <row r="1222" spans="2:9" s="245" customFormat="1" ht="10.199999999999999">
      <c r="B1222" s="253"/>
      <c r="D1222" s="259"/>
      <c r="H1222" s="259"/>
      <c r="I1222" s="254"/>
    </row>
    <row r="1223" spans="2:9" s="245" customFormat="1" ht="10.8" thickBot="1">
      <c r="B1223" s="255"/>
      <c r="C1223" s="256"/>
      <c r="D1223" s="260"/>
      <c r="E1223" s="256"/>
      <c r="F1223" s="256"/>
      <c r="G1223" s="256"/>
      <c r="H1223" s="260"/>
      <c r="I1223" s="257"/>
    </row>
    <row r="1224" spans="2:9" s="245" customFormat="1" ht="6" customHeight="1" thickTop="1"/>
    <row r="1225" spans="2:9" ht="3.75" customHeight="1"/>
    <row r="1226" spans="2:9" ht="9.75" customHeight="1" thickBot="1">
      <c r="B1226" s="246"/>
      <c r="C1226" s="246"/>
      <c r="D1226" s="245"/>
      <c r="H1226" s="247" t="s">
        <v>232</v>
      </c>
      <c r="I1226" s="248">
        <f>I1154+1</f>
        <v>17</v>
      </c>
    </row>
    <row r="1227" spans="2:9" s="244" customFormat="1" ht="12" customHeight="1" thickTop="1">
      <c r="B1227" s="278" t="s">
        <v>6</v>
      </c>
      <c r="C1227" s="760" t="str">
        <f>C1155</f>
        <v>:FARSYAPI</v>
      </c>
      <c r="D1227" s="760"/>
      <c r="E1227" s="760"/>
      <c r="F1227" s="760"/>
      <c r="G1227" s="760"/>
      <c r="H1227" s="760"/>
      <c r="I1227" s="761"/>
    </row>
    <row r="1228" spans="2:9" s="244" customFormat="1" ht="12">
      <c r="B1228" s="279" t="s">
        <v>5</v>
      </c>
      <c r="C1228" s="783" t="str">
        <f t="shared" ref="C1228:C1231" si="50">C1156</f>
        <v>:YENİ YAPI</v>
      </c>
      <c r="D1228" s="783"/>
      <c r="E1228" s="783"/>
      <c r="F1228" s="783"/>
      <c r="G1228" s="783"/>
      <c r="H1228" s="783"/>
      <c r="I1228" s="784"/>
    </row>
    <row r="1229" spans="2:9" s="244" customFormat="1" ht="12" customHeight="1">
      <c r="B1229" s="279" t="s">
        <v>230</v>
      </c>
      <c r="C1229" s="785" t="str">
        <f t="shared" si="50"/>
        <v xml:space="preserve">:PANDROS </v>
      </c>
      <c r="D1229" s="785"/>
      <c r="E1229" s="785"/>
      <c r="F1229" s="785"/>
      <c r="G1229" s="785"/>
      <c r="H1229" s="785"/>
      <c r="I1229" s="786"/>
    </row>
    <row r="1230" spans="2:9" s="244" customFormat="1" ht="12" customHeight="1">
      <c r="B1230" s="279" t="s">
        <v>231</v>
      </c>
      <c r="C1230" s="783" t="str">
        <f t="shared" si="50"/>
        <v>:İNCE İŞLER</v>
      </c>
      <c r="D1230" s="783"/>
      <c r="E1230" s="783"/>
      <c r="F1230" s="783"/>
      <c r="G1230" s="783"/>
      <c r="H1230" s="783"/>
      <c r="I1230" s="784"/>
    </row>
    <row r="1231" spans="2:9" s="244" customFormat="1" ht="33" customHeight="1">
      <c r="B1231" s="280" t="s">
        <v>228</v>
      </c>
      <c r="C1231" s="787" t="str">
        <f t="shared" si="50"/>
        <v>:Diğer Kesintiler</v>
      </c>
      <c r="D1231" s="787"/>
      <c r="E1231" s="787"/>
      <c r="F1231" s="787"/>
      <c r="G1231" s="787"/>
      <c r="H1231" s="787"/>
      <c r="I1231" s="788"/>
    </row>
    <row r="1232" spans="2:9" s="244" customFormat="1" ht="12.6" thickBot="1">
      <c r="B1232" s="281" t="s">
        <v>9</v>
      </c>
      <c r="C1232" s="282" t="str">
        <f>C1160</f>
        <v>:KES.06</v>
      </c>
      <c r="D1232" s="283" t="s">
        <v>1</v>
      </c>
      <c r="E1232" s="283" t="str">
        <f>E1160</f>
        <v>:pkt</v>
      </c>
      <c r="F1232" s="283"/>
      <c r="G1232" s="283"/>
      <c r="H1232" s="283" t="s">
        <v>198</v>
      </c>
      <c r="I1232" s="284" t="str">
        <f>I1160</f>
        <v>:1TL</v>
      </c>
    </row>
    <row r="1233" spans="2:10" s="249" customFormat="1" ht="24" customHeight="1" thickTop="1" thickBot="1">
      <c r="B1233" s="789" t="s">
        <v>229</v>
      </c>
      <c r="C1233" s="790"/>
      <c r="D1233" s="790"/>
      <c r="E1233" s="790"/>
      <c r="F1233" s="790"/>
      <c r="G1233" s="790"/>
      <c r="H1233" s="790"/>
      <c r="I1233" s="791"/>
    </row>
    <row r="1234" spans="2:10" s="244" customFormat="1" ht="12.6" thickTop="1">
      <c r="B1234" s="792" t="s">
        <v>223</v>
      </c>
      <c r="C1234" s="793"/>
      <c r="D1234" s="793" t="s">
        <v>145</v>
      </c>
      <c r="E1234" s="793"/>
      <c r="F1234" s="793"/>
      <c r="G1234" s="793"/>
      <c r="H1234" s="796" t="s">
        <v>3</v>
      </c>
      <c r="I1234" s="797"/>
    </row>
    <row r="1235" spans="2:10" s="244" customFormat="1" ht="12">
      <c r="B1235" s="794"/>
      <c r="C1235" s="795"/>
      <c r="D1235" s="251" t="s">
        <v>147</v>
      </c>
      <c r="E1235" s="251" t="s">
        <v>224</v>
      </c>
      <c r="F1235" s="251" t="s">
        <v>225</v>
      </c>
      <c r="G1235" s="251" t="s">
        <v>148</v>
      </c>
      <c r="H1235" s="258" t="s">
        <v>226</v>
      </c>
      <c r="I1235" s="252" t="s">
        <v>227</v>
      </c>
      <c r="J1235" s="250"/>
    </row>
    <row r="1236" spans="2:10" s="244" customFormat="1" ht="12">
      <c r="B1236" s="781" t="s">
        <v>237</v>
      </c>
      <c r="C1236" s="782"/>
      <c r="D1236" s="261"/>
      <c r="E1236" s="262"/>
      <c r="F1236" s="262"/>
      <c r="G1236" s="263"/>
      <c r="H1236" s="264"/>
      <c r="I1236" s="265">
        <f>H1216</f>
        <v>0</v>
      </c>
      <c r="J1236" s="250"/>
    </row>
    <row r="1237" spans="2:10" s="245" customFormat="1" ht="10.199999999999999">
      <c r="B1237" s="756"/>
      <c r="C1237" s="757"/>
      <c r="D1237" s="266"/>
      <c r="E1237" s="267"/>
      <c r="F1237" s="267"/>
      <c r="G1237" s="268"/>
      <c r="H1237" s="269">
        <f>ROUND(IF(MID(B1237,1,5)="MİNHA",PRODUCT(D1237:G1237),0),3)</f>
        <v>0</v>
      </c>
      <c r="I1237" s="270">
        <f>ROUND(IF(MID(B1237,1,5)&lt;&gt;"MİNHA",PRODUCT(D1237:G1237),0),3)</f>
        <v>0</v>
      </c>
    </row>
    <row r="1238" spans="2:10" s="245" customFormat="1" ht="10.199999999999999">
      <c r="B1238" s="756"/>
      <c r="C1238" s="757"/>
      <c r="D1238" s="266"/>
      <c r="E1238" s="267"/>
      <c r="F1238" s="267"/>
      <c r="G1238" s="268"/>
      <c r="H1238" s="269">
        <f t="shared" ref="H1238:H1286" si="51">ROUND(IF(MID(B1238,1,5)="MİNHA",PRODUCT(D1238:G1238),0),3)</f>
        <v>0</v>
      </c>
      <c r="I1238" s="270">
        <f t="shared" ref="I1238:I1286" si="52">ROUND(IF(MID(B1238,1,5)&lt;&gt;"MİNHA",PRODUCT(D1238:G1238),0),3)</f>
        <v>0</v>
      </c>
    </row>
    <row r="1239" spans="2:10" s="245" customFormat="1" ht="10.199999999999999">
      <c r="B1239" s="756"/>
      <c r="C1239" s="757"/>
      <c r="D1239" s="266"/>
      <c r="E1239" s="267"/>
      <c r="F1239" s="267"/>
      <c r="G1239" s="268"/>
      <c r="H1239" s="269">
        <f t="shared" si="51"/>
        <v>0</v>
      </c>
      <c r="I1239" s="270">
        <f t="shared" si="52"/>
        <v>0</v>
      </c>
    </row>
    <row r="1240" spans="2:10" s="245" customFormat="1" ht="10.199999999999999">
      <c r="B1240" s="756"/>
      <c r="C1240" s="757"/>
      <c r="D1240" s="266"/>
      <c r="E1240" s="267"/>
      <c r="F1240" s="267"/>
      <c r="G1240" s="268"/>
      <c r="H1240" s="269">
        <f t="shared" si="51"/>
        <v>0</v>
      </c>
      <c r="I1240" s="270">
        <f t="shared" si="52"/>
        <v>0</v>
      </c>
    </row>
    <row r="1241" spans="2:10" s="245" customFormat="1" ht="10.199999999999999">
      <c r="B1241" s="756"/>
      <c r="C1241" s="757"/>
      <c r="D1241" s="266"/>
      <c r="E1241" s="267"/>
      <c r="F1241" s="267"/>
      <c r="G1241" s="268"/>
      <c r="H1241" s="269">
        <f t="shared" si="51"/>
        <v>0</v>
      </c>
      <c r="I1241" s="270">
        <f t="shared" si="52"/>
        <v>0</v>
      </c>
    </row>
    <row r="1242" spans="2:10" s="245" customFormat="1" ht="10.199999999999999">
      <c r="B1242" s="756"/>
      <c r="C1242" s="757"/>
      <c r="D1242" s="266"/>
      <c r="E1242" s="267"/>
      <c r="F1242" s="267"/>
      <c r="G1242" s="268"/>
      <c r="H1242" s="269">
        <f t="shared" si="51"/>
        <v>0</v>
      </c>
      <c r="I1242" s="270">
        <f t="shared" si="52"/>
        <v>0</v>
      </c>
    </row>
    <row r="1243" spans="2:10" s="245" customFormat="1" ht="10.199999999999999">
      <c r="B1243" s="756"/>
      <c r="C1243" s="757"/>
      <c r="D1243" s="266"/>
      <c r="E1243" s="267"/>
      <c r="F1243" s="267"/>
      <c r="G1243" s="268"/>
      <c r="H1243" s="269">
        <f t="shared" si="51"/>
        <v>0</v>
      </c>
      <c r="I1243" s="270">
        <f t="shared" si="52"/>
        <v>0</v>
      </c>
    </row>
    <row r="1244" spans="2:10" s="245" customFormat="1" ht="10.199999999999999">
      <c r="B1244" s="756"/>
      <c r="C1244" s="757"/>
      <c r="D1244" s="266"/>
      <c r="E1244" s="267"/>
      <c r="F1244" s="267"/>
      <c r="G1244" s="268"/>
      <c r="H1244" s="269">
        <f t="shared" si="51"/>
        <v>0</v>
      </c>
      <c r="I1244" s="270">
        <f t="shared" si="52"/>
        <v>0</v>
      </c>
    </row>
    <row r="1245" spans="2:10" s="245" customFormat="1" ht="10.199999999999999">
      <c r="B1245" s="756"/>
      <c r="C1245" s="757"/>
      <c r="D1245" s="266"/>
      <c r="E1245" s="267"/>
      <c r="F1245" s="267"/>
      <c r="G1245" s="268"/>
      <c r="H1245" s="269">
        <f t="shared" si="51"/>
        <v>0</v>
      </c>
      <c r="I1245" s="270">
        <f t="shared" si="52"/>
        <v>0</v>
      </c>
    </row>
    <row r="1246" spans="2:10" s="245" customFormat="1" ht="10.199999999999999">
      <c r="B1246" s="756"/>
      <c r="C1246" s="757"/>
      <c r="D1246" s="266"/>
      <c r="E1246" s="267"/>
      <c r="F1246" s="267"/>
      <c r="G1246" s="268"/>
      <c r="H1246" s="269">
        <f t="shared" si="51"/>
        <v>0</v>
      </c>
      <c r="I1246" s="270">
        <f t="shared" si="52"/>
        <v>0</v>
      </c>
    </row>
    <row r="1247" spans="2:10" s="245" customFormat="1" ht="10.199999999999999">
      <c r="B1247" s="756"/>
      <c r="C1247" s="757"/>
      <c r="D1247" s="266"/>
      <c r="E1247" s="267"/>
      <c r="F1247" s="267"/>
      <c r="G1247" s="268"/>
      <c r="H1247" s="269">
        <f t="shared" si="51"/>
        <v>0</v>
      </c>
      <c r="I1247" s="270">
        <f t="shared" si="52"/>
        <v>0</v>
      </c>
    </row>
    <row r="1248" spans="2:10" s="245" customFormat="1" ht="10.199999999999999">
      <c r="B1248" s="756"/>
      <c r="C1248" s="757"/>
      <c r="D1248" s="266"/>
      <c r="E1248" s="267"/>
      <c r="F1248" s="267"/>
      <c r="G1248" s="268"/>
      <c r="H1248" s="269">
        <f t="shared" si="51"/>
        <v>0</v>
      </c>
      <c r="I1248" s="270">
        <f t="shared" si="52"/>
        <v>0</v>
      </c>
    </row>
    <row r="1249" spans="2:9" s="245" customFormat="1" ht="10.199999999999999">
      <c r="B1249" s="756"/>
      <c r="C1249" s="757"/>
      <c r="D1249" s="266"/>
      <c r="E1249" s="267"/>
      <c r="F1249" s="267"/>
      <c r="G1249" s="268"/>
      <c r="H1249" s="269">
        <f t="shared" si="51"/>
        <v>0</v>
      </c>
      <c r="I1249" s="270">
        <f t="shared" si="52"/>
        <v>0</v>
      </c>
    </row>
    <row r="1250" spans="2:9" s="245" customFormat="1" ht="10.199999999999999">
      <c r="B1250" s="756"/>
      <c r="C1250" s="757"/>
      <c r="D1250" s="266"/>
      <c r="E1250" s="267"/>
      <c r="F1250" s="267"/>
      <c r="G1250" s="268"/>
      <c r="H1250" s="269">
        <f t="shared" si="51"/>
        <v>0</v>
      </c>
      <c r="I1250" s="270">
        <f t="shared" si="52"/>
        <v>0</v>
      </c>
    </row>
    <row r="1251" spans="2:9" s="245" customFormat="1" ht="10.199999999999999">
      <c r="B1251" s="756"/>
      <c r="C1251" s="757"/>
      <c r="D1251" s="266"/>
      <c r="E1251" s="267"/>
      <c r="F1251" s="267"/>
      <c r="G1251" s="268"/>
      <c r="H1251" s="269">
        <f t="shared" si="51"/>
        <v>0</v>
      </c>
      <c r="I1251" s="270">
        <f t="shared" si="52"/>
        <v>0</v>
      </c>
    </row>
    <row r="1252" spans="2:9" s="245" customFormat="1" ht="10.199999999999999">
      <c r="B1252" s="756"/>
      <c r="C1252" s="757"/>
      <c r="D1252" s="266"/>
      <c r="E1252" s="267"/>
      <c r="F1252" s="267"/>
      <c r="G1252" s="268"/>
      <c r="H1252" s="269">
        <f t="shared" si="51"/>
        <v>0</v>
      </c>
      <c r="I1252" s="270">
        <f t="shared" si="52"/>
        <v>0</v>
      </c>
    </row>
    <row r="1253" spans="2:9" s="245" customFormat="1" ht="10.199999999999999">
      <c r="B1253" s="756"/>
      <c r="C1253" s="757"/>
      <c r="D1253" s="266"/>
      <c r="E1253" s="267"/>
      <c r="F1253" s="267"/>
      <c r="G1253" s="268"/>
      <c r="H1253" s="269">
        <f t="shared" si="51"/>
        <v>0</v>
      </c>
      <c r="I1253" s="270">
        <f t="shared" si="52"/>
        <v>0</v>
      </c>
    </row>
    <row r="1254" spans="2:9" s="245" customFormat="1" ht="10.199999999999999">
      <c r="B1254" s="756"/>
      <c r="C1254" s="757"/>
      <c r="D1254" s="266"/>
      <c r="E1254" s="267"/>
      <c r="F1254" s="267"/>
      <c r="G1254" s="268"/>
      <c r="H1254" s="269">
        <f t="shared" si="51"/>
        <v>0</v>
      </c>
      <c r="I1254" s="270">
        <f t="shared" si="52"/>
        <v>0</v>
      </c>
    </row>
    <row r="1255" spans="2:9" s="245" customFormat="1" ht="10.199999999999999">
      <c r="B1255" s="756"/>
      <c r="C1255" s="757"/>
      <c r="D1255" s="266"/>
      <c r="E1255" s="267"/>
      <c r="F1255" s="267"/>
      <c r="G1255" s="268"/>
      <c r="H1255" s="269">
        <f t="shared" si="51"/>
        <v>0</v>
      </c>
      <c r="I1255" s="270">
        <f t="shared" si="52"/>
        <v>0</v>
      </c>
    </row>
    <row r="1256" spans="2:9" s="245" customFormat="1" ht="10.199999999999999">
      <c r="B1256" s="756"/>
      <c r="C1256" s="757"/>
      <c r="D1256" s="266"/>
      <c r="E1256" s="267"/>
      <c r="F1256" s="267"/>
      <c r="G1256" s="268"/>
      <c r="H1256" s="269">
        <f t="shared" si="51"/>
        <v>0</v>
      </c>
      <c r="I1256" s="270">
        <f t="shared" si="52"/>
        <v>0</v>
      </c>
    </row>
    <row r="1257" spans="2:9" s="245" customFormat="1" ht="10.199999999999999">
      <c r="B1257" s="756"/>
      <c r="C1257" s="757"/>
      <c r="D1257" s="266"/>
      <c r="E1257" s="267"/>
      <c r="F1257" s="267"/>
      <c r="G1257" s="268"/>
      <c r="H1257" s="269">
        <f t="shared" si="51"/>
        <v>0</v>
      </c>
      <c r="I1257" s="270">
        <f t="shared" si="52"/>
        <v>0</v>
      </c>
    </row>
    <row r="1258" spans="2:9" s="245" customFormat="1" ht="10.199999999999999">
      <c r="B1258" s="756"/>
      <c r="C1258" s="757"/>
      <c r="D1258" s="266"/>
      <c r="E1258" s="267"/>
      <c r="F1258" s="267"/>
      <c r="G1258" s="268"/>
      <c r="H1258" s="269">
        <f t="shared" si="51"/>
        <v>0</v>
      </c>
      <c r="I1258" s="270">
        <f t="shared" si="52"/>
        <v>0</v>
      </c>
    </row>
    <row r="1259" spans="2:9" s="245" customFormat="1" ht="10.199999999999999">
      <c r="B1259" s="756"/>
      <c r="C1259" s="757"/>
      <c r="D1259" s="266"/>
      <c r="E1259" s="267"/>
      <c r="F1259" s="267"/>
      <c r="G1259" s="268"/>
      <c r="H1259" s="269">
        <f t="shared" si="51"/>
        <v>0</v>
      </c>
      <c r="I1259" s="270">
        <f t="shared" si="52"/>
        <v>0</v>
      </c>
    </row>
    <row r="1260" spans="2:9" s="245" customFormat="1" ht="10.199999999999999">
      <c r="B1260" s="756"/>
      <c r="C1260" s="757"/>
      <c r="D1260" s="266"/>
      <c r="E1260" s="267"/>
      <c r="F1260" s="267"/>
      <c r="G1260" s="268"/>
      <c r="H1260" s="269">
        <f t="shared" si="51"/>
        <v>0</v>
      </c>
      <c r="I1260" s="270">
        <f t="shared" si="52"/>
        <v>0</v>
      </c>
    </row>
    <row r="1261" spans="2:9" s="245" customFormat="1" ht="10.199999999999999">
      <c r="B1261" s="756"/>
      <c r="C1261" s="757"/>
      <c r="D1261" s="266"/>
      <c r="E1261" s="267"/>
      <c r="F1261" s="267"/>
      <c r="G1261" s="268"/>
      <c r="H1261" s="269">
        <f t="shared" si="51"/>
        <v>0</v>
      </c>
      <c r="I1261" s="270">
        <f t="shared" si="52"/>
        <v>0</v>
      </c>
    </row>
    <row r="1262" spans="2:9" s="245" customFormat="1" ht="10.199999999999999">
      <c r="B1262" s="756"/>
      <c r="C1262" s="757"/>
      <c r="D1262" s="266"/>
      <c r="E1262" s="267"/>
      <c r="F1262" s="267"/>
      <c r="G1262" s="268"/>
      <c r="H1262" s="269">
        <f t="shared" si="51"/>
        <v>0</v>
      </c>
      <c r="I1262" s="270">
        <f t="shared" si="52"/>
        <v>0</v>
      </c>
    </row>
    <row r="1263" spans="2:9" s="245" customFormat="1" ht="10.199999999999999">
      <c r="B1263" s="756"/>
      <c r="C1263" s="757"/>
      <c r="D1263" s="266"/>
      <c r="E1263" s="267"/>
      <c r="F1263" s="267"/>
      <c r="G1263" s="268"/>
      <c r="H1263" s="269">
        <f t="shared" si="51"/>
        <v>0</v>
      </c>
      <c r="I1263" s="270">
        <f t="shared" si="52"/>
        <v>0</v>
      </c>
    </row>
    <row r="1264" spans="2:9" s="245" customFormat="1" ht="10.199999999999999">
      <c r="B1264" s="756"/>
      <c r="C1264" s="757"/>
      <c r="D1264" s="266"/>
      <c r="E1264" s="267"/>
      <c r="F1264" s="267"/>
      <c r="G1264" s="268"/>
      <c r="H1264" s="269">
        <f t="shared" si="51"/>
        <v>0</v>
      </c>
      <c r="I1264" s="270">
        <f t="shared" si="52"/>
        <v>0</v>
      </c>
    </row>
    <row r="1265" spans="2:9" s="245" customFormat="1" ht="10.199999999999999">
      <c r="B1265" s="756"/>
      <c r="C1265" s="757"/>
      <c r="D1265" s="266"/>
      <c r="E1265" s="267"/>
      <c r="F1265" s="267"/>
      <c r="G1265" s="268"/>
      <c r="H1265" s="269">
        <f t="shared" si="51"/>
        <v>0</v>
      </c>
      <c r="I1265" s="270">
        <f t="shared" si="52"/>
        <v>0</v>
      </c>
    </row>
    <row r="1266" spans="2:9" s="245" customFormat="1" ht="10.199999999999999">
      <c r="B1266" s="756"/>
      <c r="C1266" s="757"/>
      <c r="D1266" s="266"/>
      <c r="E1266" s="267"/>
      <c r="F1266" s="267"/>
      <c r="G1266" s="268"/>
      <c r="H1266" s="269">
        <f t="shared" si="51"/>
        <v>0</v>
      </c>
      <c r="I1266" s="270">
        <f t="shared" si="52"/>
        <v>0</v>
      </c>
    </row>
    <row r="1267" spans="2:9" s="245" customFormat="1" ht="10.199999999999999">
      <c r="B1267" s="756"/>
      <c r="C1267" s="757"/>
      <c r="D1267" s="266"/>
      <c r="E1267" s="267"/>
      <c r="F1267" s="267"/>
      <c r="G1267" s="268"/>
      <c r="H1267" s="269">
        <f t="shared" si="51"/>
        <v>0</v>
      </c>
      <c r="I1267" s="270">
        <f t="shared" si="52"/>
        <v>0</v>
      </c>
    </row>
    <row r="1268" spans="2:9" s="245" customFormat="1" ht="10.199999999999999">
      <c r="B1268" s="756"/>
      <c r="C1268" s="757"/>
      <c r="D1268" s="266"/>
      <c r="E1268" s="267"/>
      <c r="F1268" s="267"/>
      <c r="G1268" s="268"/>
      <c r="H1268" s="269">
        <f t="shared" si="51"/>
        <v>0</v>
      </c>
      <c r="I1268" s="270">
        <f t="shared" si="52"/>
        <v>0</v>
      </c>
    </row>
    <row r="1269" spans="2:9" s="245" customFormat="1" ht="10.199999999999999">
      <c r="B1269" s="756"/>
      <c r="C1269" s="757"/>
      <c r="D1269" s="266"/>
      <c r="E1269" s="267"/>
      <c r="F1269" s="267"/>
      <c r="G1269" s="268"/>
      <c r="H1269" s="269">
        <f t="shared" si="51"/>
        <v>0</v>
      </c>
      <c r="I1269" s="270">
        <f t="shared" si="52"/>
        <v>0</v>
      </c>
    </row>
    <row r="1270" spans="2:9" s="245" customFormat="1" ht="10.199999999999999">
      <c r="B1270" s="756"/>
      <c r="C1270" s="757"/>
      <c r="D1270" s="266"/>
      <c r="E1270" s="267"/>
      <c r="F1270" s="267"/>
      <c r="G1270" s="268"/>
      <c r="H1270" s="269">
        <f t="shared" si="51"/>
        <v>0</v>
      </c>
      <c r="I1270" s="270">
        <f t="shared" si="52"/>
        <v>0</v>
      </c>
    </row>
    <row r="1271" spans="2:9" s="245" customFormat="1" ht="10.199999999999999">
      <c r="B1271" s="756"/>
      <c r="C1271" s="757"/>
      <c r="D1271" s="266"/>
      <c r="E1271" s="267"/>
      <c r="F1271" s="267"/>
      <c r="G1271" s="268"/>
      <c r="H1271" s="269">
        <f t="shared" si="51"/>
        <v>0</v>
      </c>
      <c r="I1271" s="270">
        <f t="shared" si="52"/>
        <v>0</v>
      </c>
    </row>
    <row r="1272" spans="2:9" s="245" customFormat="1" ht="10.199999999999999">
      <c r="B1272" s="756"/>
      <c r="C1272" s="757"/>
      <c r="D1272" s="266"/>
      <c r="E1272" s="267"/>
      <c r="F1272" s="267"/>
      <c r="G1272" s="268"/>
      <c r="H1272" s="269">
        <f t="shared" si="51"/>
        <v>0</v>
      </c>
      <c r="I1272" s="270">
        <f t="shared" si="52"/>
        <v>0</v>
      </c>
    </row>
    <row r="1273" spans="2:9" s="245" customFormat="1" ht="10.199999999999999">
      <c r="B1273" s="756"/>
      <c r="C1273" s="757"/>
      <c r="D1273" s="266"/>
      <c r="E1273" s="267"/>
      <c r="F1273" s="267"/>
      <c r="G1273" s="268"/>
      <c r="H1273" s="269">
        <f t="shared" si="51"/>
        <v>0</v>
      </c>
      <c r="I1273" s="270">
        <f t="shared" si="52"/>
        <v>0</v>
      </c>
    </row>
    <row r="1274" spans="2:9" s="245" customFormat="1" ht="10.199999999999999">
      <c r="B1274" s="756"/>
      <c r="C1274" s="757"/>
      <c r="D1274" s="266"/>
      <c r="E1274" s="267"/>
      <c r="F1274" s="267"/>
      <c r="G1274" s="268"/>
      <c r="H1274" s="269">
        <f t="shared" si="51"/>
        <v>0</v>
      </c>
      <c r="I1274" s="270">
        <f t="shared" si="52"/>
        <v>0</v>
      </c>
    </row>
    <row r="1275" spans="2:9" s="245" customFormat="1" ht="10.199999999999999">
      <c r="B1275" s="756"/>
      <c r="C1275" s="757"/>
      <c r="D1275" s="266"/>
      <c r="E1275" s="267"/>
      <c r="F1275" s="267"/>
      <c r="G1275" s="268"/>
      <c r="H1275" s="269">
        <f t="shared" si="51"/>
        <v>0</v>
      </c>
      <c r="I1275" s="270">
        <f t="shared" si="52"/>
        <v>0</v>
      </c>
    </row>
    <row r="1276" spans="2:9" s="245" customFormat="1" ht="10.199999999999999">
      <c r="B1276" s="756"/>
      <c r="C1276" s="757"/>
      <c r="D1276" s="266"/>
      <c r="E1276" s="267"/>
      <c r="F1276" s="267"/>
      <c r="G1276" s="268"/>
      <c r="H1276" s="269">
        <f t="shared" si="51"/>
        <v>0</v>
      </c>
      <c r="I1276" s="270">
        <f t="shared" si="52"/>
        <v>0</v>
      </c>
    </row>
    <row r="1277" spans="2:9" s="245" customFormat="1" ht="10.199999999999999">
      <c r="B1277" s="756"/>
      <c r="C1277" s="757"/>
      <c r="D1277" s="266"/>
      <c r="E1277" s="267"/>
      <c r="F1277" s="267"/>
      <c r="G1277" s="268"/>
      <c r="H1277" s="269">
        <f t="shared" si="51"/>
        <v>0</v>
      </c>
      <c r="I1277" s="270">
        <f t="shared" si="52"/>
        <v>0</v>
      </c>
    </row>
    <row r="1278" spans="2:9" s="245" customFormat="1" ht="10.199999999999999">
      <c r="B1278" s="756"/>
      <c r="C1278" s="757"/>
      <c r="D1278" s="266"/>
      <c r="E1278" s="267"/>
      <c r="F1278" s="267"/>
      <c r="G1278" s="268"/>
      <c r="H1278" s="269">
        <f t="shared" si="51"/>
        <v>0</v>
      </c>
      <c r="I1278" s="270">
        <f t="shared" si="52"/>
        <v>0</v>
      </c>
    </row>
    <row r="1279" spans="2:9" s="245" customFormat="1" ht="10.199999999999999">
      <c r="B1279" s="756"/>
      <c r="C1279" s="757"/>
      <c r="D1279" s="266"/>
      <c r="E1279" s="267"/>
      <c r="F1279" s="267"/>
      <c r="G1279" s="268"/>
      <c r="H1279" s="269">
        <f t="shared" si="51"/>
        <v>0</v>
      </c>
      <c r="I1279" s="270">
        <f t="shared" si="52"/>
        <v>0</v>
      </c>
    </row>
    <row r="1280" spans="2:9" s="245" customFormat="1" ht="10.199999999999999">
      <c r="B1280" s="756"/>
      <c r="C1280" s="757"/>
      <c r="D1280" s="266"/>
      <c r="E1280" s="267"/>
      <c r="F1280" s="267"/>
      <c r="G1280" s="268"/>
      <c r="H1280" s="269">
        <f t="shared" si="51"/>
        <v>0</v>
      </c>
      <c r="I1280" s="270">
        <f t="shared" si="52"/>
        <v>0</v>
      </c>
    </row>
    <row r="1281" spans="2:9" s="245" customFormat="1" ht="10.199999999999999">
      <c r="B1281" s="756"/>
      <c r="C1281" s="757"/>
      <c r="D1281" s="266"/>
      <c r="E1281" s="267"/>
      <c r="F1281" s="267"/>
      <c r="G1281" s="268"/>
      <c r="H1281" s="269">
        <f t="shared" si="51"/>
        <v>0</v>
      </c>
      <c r="I1281" s="270">
        <f t="shared" si="52"/>
        <v>0</v>
      </c>
    </row>
    <row r="1282" spans="2:9" s="245" customFormat="1" ht="10.199999999999999">
      <c r="B1282" s="756"/>
      <c r="C1282" s="757"/>
      <c r="D1282" s="266"/>
      <c r="E1282" s="267"/>
      <c r="F1282" s="267"/>
      <c r="G1282" s="268"/>
      <c r="H1282" s="269">
        <f t="shared" si="51"/>
        <v>0</v>
      </c>
      <c r="I1282" s="270">
        <f t="shared" si="52"/>
        <v>0</v>
      </c>
    </row>
    <row r="1283" spans="2:9" s="245" customFormat="1" ht="10.199999999999999">
      <c r="B1283" s="756"/>
      <c r="C1283" s="757"/>
      <c r="D1283" s="266"/>
      <c r="E1283" s="267"/>
      <c r="F1283" s="267"/>
      <c r="G1283" s="268"/>
      <c r="H1283" s="269">
        <f t="shared" si="51"/>
        <v>0</v>
      </c>
      <c r="I1283" s="270">
        <f t="shared" si="52"/>
        <v>0</v>
      </c>
    </row>
    <row r="1284" spans="2:9" s="245" customFormat="1" ht="10.199999999999999">
      <c r="B1284" s="756"/>
      <c r="C1284" s="757"/>
      <c r="D1284" s="266"/>
      <c r="E1284" s="267"/>
      <c r="F1284" s="267"/>
      <c r="G1284" s="268"/>
      <c r="H1284" s="269">
        <f t="shared" si="51"/>
        <v>0</v>
      </c>
      <c r="I1284" s="270">
        <f t="shared" si="52"/>
        <v>0</v>
      </c>
    </row>
    <row r="1285" spans="2:9" s="245" customFormat="1" ht="10.199999999999999">
      <c r="B1285" s="756"/>
      <c r="C1285" s="757"/>
      <c r="D1285" s="266"/>
      <c r="E1285" s="267"/>
      <c r="F1285" s="267"/>
      <c r="G1285" s="268"/>
      <c r="H1285" s="269">
        <f t="shared" si="51"/>
        <v>0</v>
      </c>
      <c r="I1285" s="270">
        <f t="shared" si="52"/>
        <v>0</v>
      </c>
    </row>
    <row r="1286" spans="2:9" s="245" customFormat="1" ht="10.199999999999999">
      <c r="B1286" s="758"/>
      <c r="C1286" s="759"/>
      <c r="D1286" s="271"/>
      <c r="E1286" s="272"/>
      <c r="F1286" s="272"/>
      <c r="G1286" s="273"/>
      <c r="H1286" s="274">
        <f t="shared" si="51"/>
        <v>0</v>
      </c>
      <c r="I1286" s="275">
        <f t="shared" si="52"/>
        <v>0</v>
      </c>
    </row>
    <row r="1287" spans="2:9" s="244" customFormat="1" ht="12">
      <c r="B1287" s="762" t="s">
        <v>233</v>
      </c>
      <c r="C1287" s="763"/>
      <c r="D1287" s="763"/>
      <c r="E1287" s="763"/>
      <c r="F1287" s="763"/>
      <c r="G1287" s="764"/>
      <c r="H1287" s="276">
        <f>ROUND(SUM(H1237:H1286),3)</f>
        <v>0</v>
      </c>
      <c r="I1287" s="277">
        <f>ROUND(SUM(I1237:I1286),3)</f>
        <v>0</v>
      </c>
    </row>
    <row r="1288" spans="2:9" s="244" customFormat="1" ht="12.6" thickBot="1">
      <c r="B1288" s="765" t="s">
        <v>234</v>
      </c>
      <c r="C1288" s="766"/>
      <c r="D1288" s="766"/>
      <c r="E1288" s="766"/>
      <c r="F1288" s="766"/>
      <c r="G1288" s="767"/>
      <c r="H1288" s="768">
        <f>ROUND(I1287-H1287+I1236,3)</f>
        <v>0</v>
      </c>
      <c r="I1288" s="769"/>
    </row>
    <row r="1289" spans="2:9" s="245" customFormat="1" ht="10.8" thickTop="1">
      <c r="B1289" s="770" t="s">
        <v>5</v>
      </c>
      <c r="C1289" s="771"/>
      <c r="D1289" s="774" t="s">
        <v>6</v>
      </c>
      <c r="E1289" s="775"/>
      <c r="F1289" s="775"/>
      <c r="G1289" s="775"/>
      <c r="H1289" s="775"/>
      <c r="I1289" s="776"/>
    </row>
    <row r="1290" spans="2:9" s="245" customFormat="1" ht="10.199999999999999">
      <c r="B1290" s="772"/>
      <c r="C1290" s="773"/>
      <c r="D1290" s="777" t="s">
        <v>235</v>
      </c>
      <c r="E1290" s="778"/>
      <c r="F1290" s="778"/>
      <c r="G1290" s="778"/>
      <c r="H1290" s="779" t="s">
        <v>236</v>
      </c>
      <c r="I1290" s="780"/>
    </row>
    <row r="1291" spans="2:9" s="245" customFormat="1" ht="10.199999999999999">
      <c r="B1291" s="798" t="str">
        <f>B1219</f>
        <v>YENİ YAPI</v>
      </c>
      <c r="C1291" s="799"/>
      <c r="D1291" s="802" t="str">
        <f>D1219</f>
        <v>Emrah Kulaklı</v>
      </c>
      <c r="E1291" s="803"/>
      <c r="F1291" s="803"/>
      <c r="G1291" s="803"/>
      <c r="H1291" s="802" t="str">
        <f>H1219</f>
        <v>Emrullah Yavaş</v>
      </c>
      <c r="I1291" s="804"/>
    </row>
    <row r="1292" spans="2:9" s="245" customFormat="1" ht="10.199999999999999">
      <c r="B1292" s="800"/>
      <c r="C1292" s="801"/>
      <c r="D1292" s="802" t="str">
        <f>D1220</f>
        <v>İnşaat Mühendisi</v>
      </c>
      <c r="E1292" s="803"/>
      <c r="F1292" s="803"/>
      <c r="G1292" s="803"/>
      <c r="H1292" s="802" t="str">
        <f>H1220</f>
        <v>İnşaat Mühendisi</v>
      </c>
      <c r="I1292" s="804"/>
    </row>
    <row r="1293" spans="2:9" s="245" customFormat="1" ht="10.199999999999999">
      <c r="B1293" s="800"/>
      <c r="C1293" s="801"/>
      <c r="D1293" s="259"/>
      <c r="H1293" s="259"/>
      <c r="I1293" s="254"/>
    </row>
    <row r="1294" spans="2:9" s="245" customFormat="1" ht="10.199999999999999">
      <c r="B1294" s="253"/>
      <c r="D1294" s="259"/>
      <c r="H1294" s="259"/>
      <c r="I1294" s="254"/>
    </row>
    <row r="1295" spans="2:9" s="245" customFormat="1" ht="10.8" thickBot="1">
      <c r="B1295" s="255"/>
      <c r="C1295" s="256"/>
      <c r="D1295" s="260"/>
      <c r="E1295" s="256"/>
      <c r="F1295" s="256"/>
      <c r="G1295" s="256"/>
      <c r="H1295" s="260"/>
      <c r="I1295" s="257"/>
    </row>
    <row r="1296" spans="2:9" s="245" customFormat="1" ht="6" customHeight="1" thickTop="1"/>
    <row r="1297" spans="2:10" ht="3.75" customHeight="1"/>
    <row r="1298" spans="2:10" ht="9.75" customHeight="1" thickBot="1">
      <c r="B1298" s="246"/>
      <c r="C1298" s="246"/>
      <c r="D1298" s="245"/>
      <c r="H1298" s="247" t="s">
        <v>232</v>
      </c>
      <c r="I1298" s="248">
        <f>I1226+1</f>
        <v>18</v>
      </c>
    </row>
    <row r="1299" spans="2:10" s="244" customFormat="1" ht="12" customHeight="1" thickTop="1">
      <c r="B1299" s="278" t="s">
        <v>6</v>
      </c>
      <c r="C1299" s="760" t="str">
        <f>C1227</f>
        <v>:FARSYAPI</v>
      </c>
      <c r="D1299" s="760"/>
      <c r="E1299" s="760"/>
      <c r="F1299" s="760"/>
      <c r="G1299" s="760"/>
      <c r="H1299" s="760"/>
      <c r="I1299" s="761"/>
    </row>
    <row r="1300" spans="2:10" s="244" customFormat="1" ht="12">
      <c r="B1300" s="279" t="s">
        <v>5</v>
      </c>
      <c r="C1300" s="783" t="str">
        <f t="shared" ref="C1300:C1303" si="53">C1228</f>
        <v>:YENİ YAPI</v>
      </c>
      <c r="D1300" s="783"/>
      <c r="E1300" s="783"/>
      <c r="F1300" s="783"/>
      <c r="G1300" s="783"/>
      <c r="H1300" s="783"/>
      <c r="I1300" s="784"/>
    </row>
    <row r="1301" spans="2:10" s="244" customFormat="1" ht="12" customHeight="1">
      <c r="B1301" s="279" t="s">
        <v>230</v>
      </c>
      <c r="C1301" s="785" t="str">
        <f t="shared" si="53"/>
        <v xml:space="preserve">:PANDROS </v>
      </c>
      <c r="D1301" s="785"/>
      <c r="E1301" s="785"/>
      <c r="F1301" s="785"/>
      <c r="G1301" s="785"/>
      <c r="H1301" s="785"/>
      <c r="I1301" s="786"/>
    </row>
    <row r="1302" spans="2:10" s="244" customFormat="1" ht="12" customHeight="1">
      <c r="B1302" s="279" t="s">
        <v>231</v>
      </c>
      <c r="C1302" s="783" t="str">
        <f t="shared" si="53"/>
        <v>:İNCE İŞLER</v>
      </c>
      <c r="D1302" s="783"/>
      <c r="E1302" s="783"/>
      <c r="F1302" s="783"/>
      <c r="G1302" s="783"/>
      <c r="H1302" s="783"/>
      <c r="I1302" s="784"/>
    </row>
    <row r="1303" spans="2:10" s="244" customFormat="1" ht="33" customHeight="1">
      <c r="B1303" s="280" t="s">
        <v>228</v>
      </c>
      <c r="C1303" s="787" t="str">
        <f t="shared" si="53"/>
        <v>:Diğer Kesintiler</v>
      </c>
      <c r="D1303" s="787"/>
      <c r="E1303" s="787"/>
      <c r="F1303" s="787"/>
      <c r="G1303" s="787"/>
      <c r="H1303" s="787"/>
      <c r="I1303" s="788"/>
    </row>
    <row r="1304" spans="2:10" s="244" customFormat="1" ht="12.6" thickBot="1">
      <c r="B1304" s="281" t="s">
        <v>9</v>
      </c>
      <c r="C1304" s="282" t="str">
        <f>C1232</f>
        <v>:KES.06</v>
      </c>
      <c r="D1304" s="283" t="s">
        <v>1</v>
      </c>
      <c r="E1304" s="283" t="str">
        <f>E1232</f>
        <v>:pkt</v>
      </c>
      <c r="F1304" s="283"/>
      <c r="G1304" s="283"/>
      <c r="H1304" s="283" t="s">
        <v>198</v>
      </c>
      <c r="I1304" s="284" t="str">
        <f>I1232</f>
        <v>:1TL</v>
      </c>
    </row>
    <row r="1305" spans="2:10" s="249" customFormat="1" ht="24" customHeight="1" thickTop="1" thickBot="1">
      <c r="B1305" s="789" t="s">
        <v>229</v>
      </c>
      <c r="C1305" s="790"/>
      <c r="D1305" s="790"/>
      <c r="E1305" s="790"/>
      <c r="F1305" s="790"/>
      <c r="G1305" s="790"/>
      <c r="H1305" s="790"/>
      <c r="I1305" s="791"/>
    </row>
    <row r="1306" spans="2:10" s="244" customFormat="1" ht="12.6" thickTop="1">
      <c r="B1306" s="792" t="s">
        <v>223</v>
      </c>
      <c r="C1306" s="793"/>
      <c r="D1306" s="793" t="s">
        <v>145</v>
      </c>
      <c r="E1306" s="793"/>
      <c r="F1306" s="793"/>
      <c r="G1306" s="793"/>
      <c r="H1306" s="796" t="s">
        <v>3</v>
      </c>
      <c r="I1306" s="797"/>
    </row>
    <row r="1307" spans="2:10" s="244" customFormat="1" ht="12">
      <c r="B1307" s="794"/>
      <c r="C1307" s="795"/>
      <c r="D1307" s="251" t="s">
        <v>147</v>
      </c>
      <c r="E1307" s="251" t="s">
        <v>224</v>
      </c>
      <c r="F1307" s="251" t="s">
        <v>225</v>
      </c>
      <c r="G1307" s="251" t="s">
        <v>148</v>
      </c>
      <c r="H1307" s="258" t="s">
        <v>226</v>
      </c>
      <c r="I1307" s="252" t="s">
        <v>227</v>
      </c>
      <c r="J1307" s="250"/>
    </row>
    <row r="1308" spans="2:10" s="244" customFormat="1" ht="12">
      <c r="B1308" s="781" t="s">
        <v>237</v>
      </c>
      <c r="C1308" s="782"/>
      <c r="D1308" s="261"/>
      <c r="E1308" s="262"/>
      <c r="F1308" s="262"/>
      <c r="G1308" s="263"/>
      <c r="H1308" s="264"/>
      <c r="I1308" s="265">
        <f>H1288</f>
        <v>0</v>
      </c>
      <c r="J1308" s="250"/>
    </row>
    <row r="1309" spans="2:10" s="245" customFormat="1" ht="10.199999999999999">
      <c r="B1309" s="756"/>
      <c r="C1309" s="757"/>
      <c r="D1309" s="266"/>
      <c r="E1309" s="267"/>
      <c r="F1309" s="267"/>
      <c r="G1309" s="268"/>
      <c r="H1309" s="269">
        <f>ROUND(IF(MID(B1309,1,5)="MİNHA",PRODUCT(D1309:G1309),0),3)</f>
        <v>0</v>
      </c>
      <c r="I1309" s="270">
        <f>ROUND(IF(MID(B1309,1,5)&lt;&gt;"MİNHA",PRODUCT(D1309:G1309),0),3)</f>
        <v>0</v>
      </c>
    </row>
    <row r="1310" spans="2:10" s="245" customFormat="1" ht="10.199999999999999">
      <c r="B1310" s="756"/>
      <c r="C1310" s="757"/>
      <c r="D1310" s="266"/>
      <c r="E1310" s="267"/>
      <c r="F1310" s="267"/>
      <c r="G1310" s="268"/>
      <c r="H1310" s="269">
        <f t="shared" ref="H1310:H1358" si="54">ROUND(IF(MID(B1310,1,5)="MİNHA",PRODUCT(D1310:G1310),0),3)</f>
        <v>0</v>
      </c>
      <c r="I1310" s="270">
        <f t="shared" ref="I1310:I1358" si="55">ROUND(IF(MID(B1310,1,5)&lt;&gt;"MİNHA",PRODUCT(D1310:G1310),0),3)</f>
        <v>0</v>
      </c>
    </row>
    <row r="1311" spans="2:10" s="245" customFormat="1" ht="10.199999999999999">
      <c r="B1311" s="756"/>
      <c r="C1311" s="757"/>
      <c r="D1311" s="266"/>
      <c r="E1311" s="267"/>
      <c r="F1311" s="267"/>
      <c r="G1311" s="268"/>
      <c r="H1311" s="269">
        <f t="shared" si="54"/>
        <v>0</v>
      </c>
      <c r="I1311" s="270">
        <f t="shared" si="55"/>
        <v>0</v>
      </c>
    </row>
    <row r="1312" spans="2:10" s="245" customFormat="1" ht="10.199999999999999">
      <c r="B1312" s="756"/>
      <c r="C1312" s="757"/>
      <c r="D1312" s="266"/>
      <c r="E1312" s="267"/>
      <c r="F1312" s="267"/>
      <c r="G1312" s="268"/>
      <c r="H1312" s="269">
        <f t="shared" si="54"/>
        <v>0</v>
      </c>
      <c r="I1312" s="270">
        <f t="shared" si="55"/>
        <v>0</v>
      </c>
    </row>
    <row r="1313" spans="2:9" s="245" customFormat="1" ht="10.199999999999999">
      <c r="B1313" s="756"/>
      <c r="C1313" s="757"/>
      <c r="D1313" s="266"/>
      <c r="E1313" s="267"/>
      <c r="F1313" s="267"/>
      <c r="G1313" s="268"/>
      <c r="H1313" s="269">
        <f t="shared" si="54"/>
        <v>0</v>
      </c>
      <c r="I1313" s="270">
        <f t="shared" si="55"/>
        <v>0</v>
      </c>
    </row>
    <row r="1314" spans="2:9" s="245" customFormat="1" ht="10.199999999999999">
      <c r="B1314" s="756"/>
      <c r="C1314" s="757"/>
      <c r="D1314" s="266"/>
      <c r="E1314" s="267"/>
      <c r="F1314" s="267"/>
      <c r="G1314" s="268"/>
      <c r="H1314" s="269">
        <f t="shared" si="54"/>
        <v>0</v>
      </c>
      <c r="I1314" s="270">
        <f t="shared" si="55"/>
        <v>0</v>
      </c>
    </row>
    <row r="1315" spans="2:9" s="245" customFormat="1" ht="10.199999999999999">
      <c r="B1315" s="756"/>
      <c r="C1315" s="757"/>
      <c r="D1315" s="266"/>
      <c r="E1315" s="267"/>
      <c r="F1315" s="267"/>
      <c r="G1315" s="268"/>
      <c r="H1315" s="269">
        <f t="shared" si="54"/>
        <v>0</v>
      </c>
      <c r="I1315" s="270">
        <f t="shared" si="55"/>
        <v>0</v>
      </c>
    </row>
    <row r="1316" spans="2:9" s="245" customFormat="1" ht="10.199999999999999">
      <c r="B1316" s="756"/>
      <c r="C1316" s="757"/>
      <c r="D1316" s="266"/>
      <c r="E1316" s="267"/>
      <c r="F1316" s="267"/>
      <c r="G1316" s="268"/>
      <c r="H1316" s="269">
        <f t="shared" si="54"/>
        <v>0</v>
      </c>
      <c r="I1316" s="270">
        <f t="shared" si="55"/>
        <v>0</v>
      </c>
    </row>
    <row r="1317" spans="2:9" s="245" customFormat="1" ht="10.199999999999999">
      <c r="B1317" s="756"/>
      <c r="C1317" s="757"/>
      <c r="D1317" s="266"/>
      <c r="E1317" s="267"/>
      <c r="F1317" s="267"/>
      <c r="G1317" s="268"/>
      <c r="H1317" s="269">
        <f t="shared" si="54"/>
        <v>0</v>
      </c>
      <c r="I1317" s="270">
        <f t="shared" si="55"/>
        <v>0</v>
      </c>
    </row>
    <row r="1318" spans="2:9" s="245" customFormat="1" ht="10.199999999999999">
      <c r="B1318" s="756"/>
      <c r="C1318" s="757"/>
      <c r="D1318" s="266"/>
      <c r="E1318" s="267"/>
      <c r="F1318" s="267"/>
      <c r="G1318" s="268"/>
      <c r="H1318" s="269">
        <f t="shared" si="54"/>
        <v>0</v>
      </c>
      <c r="I1318" s="270">
        <f t="shared" si="55"/>
        <v>0</v>
      </c>
    </row>
    <row r="1319" spans="2:9" s="245" customFormat="1" ht="10.199999999999999">
      <c r="B1319" s="756"/>
      <c r="C1319" s="757"/>
      <c r="D1319" s="266"/>
      <c r="E1319" s="267"/>
      <c r="F1319" s="267"/>
      <c r="G1319" s="268"/>
      <c r="H1319" s="269">
        <f t="shared" si="54"/>
        <v>0</v>
      </c>
      <c r="I1319" s="270">
        <f t="shared" si="55"/>
        <v>0</v>
      </c>
    </row>
    <row r="1320" spans="2:9" s="245" customFormat="1" ht="10.199999999999999">
      <c r="B1320" s="756"/>
      <c r="C1320" s="757"/>
      <c r="D1320" s="266"/>
      <c r="E1320" s="267"/>
      <c r="F1320" s="267"/>
      <c r="G1320" s="268"/>
      <c r="H1320" s="269">
        <f t="shared" si="54"/>
        <v>0</v>
      </c>
      <c r="I1320" s="270">
        <f t="shared" si="55"/>
        <v>0</v>
      </c>
    </row>
    <row r="1321" spans="2:9" s="245" customFormat="1" ht="10.199999999999999">
      <c r="B1321" s="756"/>
      <c r="C1321" s="757"/>
      <c r="D1321" s="266"/>
      <c r="E1321" s="267"/>
      <c r="F1321" s="267"/>
      <c r="G1321" s="268"/>
      <c r="H1321" s="269">
        <f t="shared" si="54"/>
        <v>0</v>
      </c>
      <c r="I1321" s="270">
        <f t="shared" si="55"/>
        <v>0</v>
      </c>
    </row>
    <row r="1322" spans="2:9" s="245" customFormat="1" ht="10.199999999999999">
      <c r="B1322" s="756"/>
      <c r="C1322" s="757"/>
      <c r="D1322" s="266"/>
      <c r="E1322" s="267"/>
      <c r="F1322" s="267"/>
      <c r="G1322" s="268"/>
      <c r="H1322" s="269">
        <f t="shared" si="54"/>
        <v>0</v>
      </c>
      <c r="I1322" s="270">
        <f t="shared" si="55"/>
        <v>0</v>
      </c>
    </row>
    <row r="1323" spans="2:9" s="245" customFormat="1" ht="10.199999999999999">
      <c r="B1323" s="756"/>
      <c r="C1323" s="757"/>
      <c r="D1323" s="266"/>
      <c r="E1323" s="267"/>
      <c r="F1323" s="267"/>
      <c r="G1323" s="268"/>
      <c r="H1323" s="269">
        <f t="shared" si="54"/>
        <v>0</v>
      </c>
      <c r="I1323" s="270">
        <f t="shared" si="55"/>
        <v>0</v>
      </c>
    </row>
    <row r="1324" spans="2:9" s="245" customFormat="1" ht="10.199999999999999">
      <c r="B1324" s="756"/>
      <c r="C1324" s="757"/>
      <c r="D1324" s="266"/>
      <c r="E1324" s="267"/>
      <c r="F1324" s="267"/>
      <c r="G1324" s="268"/>
      <c r="H1324" s="269">
        <f t="shared" si="54"/>
        <v>0</v>
      </c>
      <c r="I1324" s="270">
        <f t="shared" si="55"/>
        <v>0</v>
      </c>
    </row>
    <row r="1325" spans="2:9" s="245" customFormat="1" ht="10.199999999999999">
      <c r="B1325" s="756"/>
      <c r="C1325" s="757"/>
      <c r="D1325" s="266"/>
      <c r="E1325" s="267"/>
      <c r="F1325" s="267"/>
      <c r="G1325" s="268"/>
      <c r="H1325" s="269">
        <f t="shared" si="54"/>
        <v>0</v>
      </c>
      <c r="I1325" s="270">
        <f t="shared" si="55"/>
        <v>0</v>
      </c>
    </row>
    <row r="1326" spans="2:9" s="245" customFormat="1" ht="10.199999999999999">
      <c r="B1326" s="756"/>
      <c r="C1326" s="757"/>
      <c r="D1326" s="266"/>
      <c r="E1326" s="267"/>
      <c r="F1326" s="267"/>
      <c r="G1326" s="268"/>
      <c r="H1326" s="269">
        <f t="shared" si="54"/>
        <v>0</v>
      </c>
      <c r="I1326" s="270">
        <f t="shared" si="55"/>
        <v>0</v>
      </c>
    </row>
    <row r="1327" spans="2:9" s="245" customFormat="1" ht="10.199999999999999">
      <c r="B1327" s="756"/>
      <c r="C1327" s="757"/>
      <c r="D1327" s="266"/>
      <c r="E1327" s="267"/>
      <c r="F1327" s="267"/>
      <c r="G1327" s="268"/>
      <c r="H1327" s="269">
        <f t="shared" si="54"/>
        <v>0</v>
      </c>
      <c r="I1327" s="270">
        <f t="shared" si="55"/>
        <v>0</v>
      </c>
    </row>
    <row r="1328" spans="2:9" s="245" customFormat="1" ht="10.199999999999999">
      <c r="B1328" s="756"/>
      <c r="C1328" s="757"/>
      <c r="D1328" s="266"/>
      <c r="E1328" s="267"/>
      <c r="F1328" s="267"/>
      <c r="G1328" s="268"/>
      <c r="H1328" s="269">
        <f t="shared" si="54"/>
        <v>0</v>
      </c>
      <c r="I1328" s="270">
        <f t="shared" si="55"/>
        <v>0</v>
      </c>
    </row>
    <row r="1329" spans="2:9" s="245" customFormat="1" ht="10.199999999999999">
      <c r="B1329" s="756"/>
      <c r="C1329" s="757"/>
      <c r="D1329" s="266"/>
      <c r="E1329" s="267"/>
      <c r="F1329" s="267"/>
      <c r="G1329" s="268"/>
      <c r="H1329" s="269">
        <f t="shared" si="54"/>
        <v>0</v>
      </c>
      <c r="I1329" s="270">
        <f t="shared" si="55"/>
        <v>0</v>
      </c>
    </row>
    <row r="1330" spans="2:9" s="245" customFormat="1" ht="10.199999999999999">
      <c r="B1330" s="756"/>
      <c r="C1330" s="757"/>
      <c r="D1330" s="266"/>
      <c r="E1330" s="267"/>
      <c r="F1330" s="267"/>
      <c r="G1330" s="268"/>
      <c r="H1330" s="269">
        <f t="shared" si="54"/>
        <v>0</v>
      </c>
      <c r="I1330" s="270">
        <f t="shared" si="55"/>
        <v>0</v>
      </c>
    </row>
    <row r="1331" spans="2:9" s="245" customFormat="1" ht="10.199999999999999">
      <c r="B1331" s="756"/>
      <c r="C1331" s="757"/>
      <c r="D1331" s="266"/>
      <c r="E1331" s="267"/>
      <c r="F1331" s="267"/>
      <c r="G1331" s="268"/>
      <c r="H1331" s="269">
        <f t="shared" si="54"/>
        <v>0</v>
      </c>
      <c r="I1331" s="270">
        <f t="shared" si="55"/>
        <v>0</v>
      </c>
    </row>
    <row r="1332" spans="2:9" s="245" customFormat="1" ht="10.199999999999999">
      <c r="B1332" s="756"/>
      <c r="C1332" s="757"/>
      <c r="D1332" s="266"/>
      <c r="E1332" s="267"/>
      <c r="F1332" s="267"/>
      <c r="G1332" s="268"/>
      <c r="H1332" s="269">
        <f t="shared" si="54"/>
        <v>0</v>
      </c>
      <c r="I1332" s="270">
        <f t="shared" si="55"/>
        <v>0</v>
      </c>
    </row>
    <row r="1333" spans="2:9" s="245" customFormat="1" ht="10.199999999999999">
      <c r="B1333" s="756"/>
      <c r="C1333" s="757"/>
      <c r="D1333" s="266"/>
      <c r="E1333" s="267"/>
      <c r="F1333" s="267"/>
      <c r="G1333" s="268"/>
      <c r="H1333" s="269">
        <f t="shared" si="54"/>
        <v>0</v>
      </c>
      <c r="I1333" s="270">
        <f t="shared" si="55"/>
        <v>0</v>
      </c>
    </row>
    <row r="1334" spans="2:9" s="245" customFormat="1" ht="10.199999999999999">
      <c r="B1334" s="756"/>
      <c r="C1334" s="757"/>
      <c r="D1334" s="266"/>
      <c r="E1334" s="267"/>
      <c r="F1334" s="267"/>
      <c r="G1334" s="268"/>
      <c r="H1334" s="269">
        <f t="shared" si="54"/>
        <v>0</v>
      </c>
      <c r="I1334" s="270">
        <f t="shared" si="55"/>
        <v>0</v>
      </c>
    </row>
    <row r="1335" spans="2:9" s="245" customFormat="1" ht="10.199999999999999">
      <c r="B1335" s="756"/>
      <c r="C1335" s="757"/>
      <c r="D1335" s="266"/>
      <c r="E1335" s="267"/>
      <c r="F1335" s="267"/>
      <c r="G1335" s="268"/>
      <c r="H1335" s="269">
        <f t="shared" si="54"/>
        <v>0</v>
      </c>
      <c r="I1335" s="270">
        <f t="shared" si="55"/>
        <v>0</v>
      </c>
    </row>
    <row r="1336" spans="2:9" s="245" customFormat="1" ht="10.199999999999999">
      <c r="B1336" s="756"/>
      <c r="C1336" s="757"/>
      <c r="D1336" s="266"/>
      <c r="E1336" s="267"/>
      <c r="F1336" s="267"/>
      <c r="G1336" s="268"/>
      <c r="H1336" s="269">
        <f t="shared" si="54"/>
        <v>0</v>
      </c>
      <c r="I1336" s="270">
        <f t="shared" si="55"/>
        <v>0</v>
      </c>
    </row>
    <row r="1337" spans="2:9" s="245" customFormat="1" ht="10.199999999999999">
      <c r="B1337" s="756"/>
      <c r="C1337" s="757"/>
      <c r="D1337" s="266"/>
      <c r="E1337" s="267"/>
      <c r="F1337" s="267"/>
      <c r="G1337" s="268"/>
      <c r="H1337" s="269">
        <f t="shared" si="54"/>
        <v>0</v>
      </c>
      <c r="I1337" s="270">
        <f t="shared" si="55"/>
        <v>0</v>
      </c>
    </row>
    <row r="1338" spans="2:9" s="245" customFormat="1" ht="10.199999999999999">
      <c r="B1338" s="756"/>
      <c r="C1338" s="757"/>
      <c r="D1338" s="266"/>
      <c r="E1338" s="267"/>
      <c r="F1338" s="267"/>
      <c r="G1338" s="268"/>
      <c r="H1338" s="269">
        <f t="shared" si="54"/>
        <v>0</v>
      </c>
      <c r="I1338" s="270">
        <f t="shared" si="55"/>
        <v>0</v>
      </c>
    </row>
    <row r="1339" spans="2:9" s="245" customFormat="1" ht="10.199999999999999">
      <c r="B1339" s="756"/>
      <c r="C1339" s="757"/>
      <c r="D1339" s="266"/>
      <c r="E1339" s="267"/>
      <c r="F1339" s="267"/>
      <c r="G1339" s="268"/>
      <c r="H1339" s="269">
        <f t="shared" si="54"/>
        <v>0</v>
      </c>
      <c r="I1339" s="270">
        <f t="shared" si="55"/>
        <v>0</v>
      </c>
    </row>
    <row r="1340" spans="2:9" s="245" customFormat="1" ht="10.199999999999999">
      <c r="B1340" s="756"/>
      <c r="C1340" s="757"/>
      <c r="D1340" s="266"/>
      <c r="E1340" s="267"/>
      <c r="F1340" s="267"/>
      <c r="G1340" s="268"/>
      <c r="H1340" s="269">
        <f t="shared" si="54"/>
        <v>0</v>
      </c>
      <c r="I1340" s="270">
        <f t="shared" si="55"/>
        <v>0</v>
      </c>
    </row>
    <row r="1341" spans="2:9" s="245" customFormat="1" ht="10.199999999999999">
      <c r="B1341" s="756"/>
      <c r="C1341" s="757"/>
      <c r="D1341" s="266"/>
      <c r="E1341" s="267"/>
      <c r="F1341" s="267"/>
      <c r="G1341" s="268"/>
      <c r="H1341" s="269">
        <f t="shared" si="54"/>
        <v>0</v>
      </c>
      <c r="I1341" s="270">
        <f t="shared" si="55"/>
        <v>0</v>
      </c>
    </row>
    <row r="1342" spans="2:9" s="245" customFormat="1" ht="10.199999999999999">
      <c r="B1342" s="756"/>
      <c r="C1342" s="757"/>
      <c r="D1342" s="266"/>
      <c r="E1342" s="267"/>
      <c r="F1342" s="267"/>
      <c r="G1342" s="268"/>
      <c r="H1342" s="269">
        <f t="shared" si="54"/>
        <v>0</v>
      </c>
      <c r="I1342" s="270">
        <f t="shared" si="55"/>
        <v>0</v>
      </c>
    </row>
    <row r="1343" spans="2:9" s="245" customFormat="1" ht="10.199999999999999">
      <c r="B1343" s="756"/>
      <c r="C1343" s="757"/>
      <c r="D1343" s="266"/>
      <c r="E1343" s="267"/>
      <c r="F1343" s="267"/>
      <c r="G1343" s="268"/>
      <c r="H1343" s="269">
        <f t="shared" si="54"/>
        <v>0</v>
      </c>
      <c r="I1343" s="270">
        <f t="shared" si="55"/>
        <v>0</v>
      </c>
    </row>
    <row r="1344" spans="2:9" s="245" customFormat="1" ht="10.199999999999999">
      <c r="B1344" s="756"/>
      <c r="C1344" s="757"/>
      <c r="D1344" s="266"/>
      <c r="E1344" s="267"/>
      <c r="F1344" s="267"/>
      <c r="G1344" s="268"/>
      <c r="H1344" s="269">
        <f t="shared" si="54"/>
        <v>0</v>
      </c>
      <c r="I1344" s="270">
        <f t="shared" si="55"/>
        <v>0</v>
      </c>
    </row>
    <row r="1345" spans="2:9" s="245" customFormat="1" ht="10.199999999999999">
      <c r="B1345" s="756"/>
      <c r="C1345" s="757"/>
      <c r="D1345" s="266"/>
      <c r="E1345" s="267"/>
      <c r="F1345" s="267"/>
      <c r="G1345" s="268"/>
      <c r="H1345" s="269">
        <f t="shared" si="54"/>
        <v>0</v>
      </c>
      <c r="I1345" s="270">
        <f t="shared" si="55"/>
        <v>0</v>
      </c>
    </row>
    <row r="1346" spans="2:9" s="245" customFormat="1" ht="10.199999999999999">
      <c r="B1346" s="756"/>
      <c r="C1346" s="757"/>
      <c r="D1346" s="266"/>
      <c r="E1346" s="267"/>
      <c r="F1346" s="267"/>
      <c r="G1346" s="268"/>
      <c r="H1346" s="269">
        <f t="shared" si="54"/>
        <v>0</v>
      </c>
      <c r="I1346" s="270">
        <f t="shared" si="55"/>
        <v>0</v>
      </c>
    </row>
    <row r="1347" spans="2:9" s="245" customFormat="1" ht="10.199999999999999">
      <c r="B1347" s="756"/>
      <c r="C1347" s="757"/>
      <c r="D1347" s="266"/>
      <c r="E1347" s="267"/>
      <c r="F1347" s="267"/>
      <c r="G1347" s="268"/>
      <c r="H1347" s="269">
        <f t="shared" si="54"/>
        <v>0</v>
      </c>
      <c r="I1347" s="270">
        <f t="shared" si="55"/>
        <v>0</v>
      </c>
    </row>
    <row r="1348" spans="2:9" s="245" customFormat="1" ht="10.199999999999999">
      <c r="B1348" s="756"/>
      <c r="C1348" s="757"/>
      <c r="D1348" s="266"/>
      <c r="E1348" s="267"/>
      <c r="F1348" s="267"/>
      <c r="G1348" s="268"/>
      <c r="H1348" s="269">
        <f t="shared" si="54"/>
        <v>0</v>
      </c>
      <c r="I1348" s="270">
        <f t="shared" si="55"/>
        <v>0</v>
      </c>
    </row>
    <row r="1349" spans="2:9" s="245" customFormat="1" ht="10.199999999999999">
      <c r="B1349" s="756"/>
      <c r="C1349" s="757"/>
      <c r="D1349" s="266"/>
      <c r="E1349" s="267"/>
      <c r="F1349" s="267"/>
      <c r="G1349" s="268"/>
      <c r="H1349" s="269">
        <f t="shared" si="54"/>
        <v>0</v>
      </c>
      <c r="I1349" s="270">
        <f t="shared" si="55"/>
        <v>0</v>
      </c>
    </row>
    <row r="1350" spans="2:9" s="245" customFormat="1" ht="10.199999999999999">
      <c r="B1350" s="756"/>
      <c r="C1350" s="757"/>
      <c r="D1350" s="266"/>
      <c r="E1350" s="267"/>
      <c r="F1350" s="267"/>
      <c r="G1350" s="268"/>
      <c r="H1350" s="269">
        <f t="shared" si="54"/>
        <v>0</v>
      </c>
      <c r="I1350" s="270">
        <f t="shared" si="55"/>
        <v>0</v>
      </c>
    </row>
    <row r="1351" spans="2:9" s="245" customFormat="1" ht="10.199999999999999">
      <c r="B1351" s="756"/>
      <c r="C1351" s="757"/>
      <c r="D1351" s="266"/>
      <c r="E1351" s="267"/>
      <c r="F1351" s="267"/>
      <c r="G1351" s="268"/>
      <c r="H1351" s="269">
        <f t="shared" si="54"/>
        <v>0</v>
      </c>
      <c r="I1351" s="270">
        <f t="shared" si="55"/>
        <v>0</v>
      </c>
    </row>
    <row r="1352" spans="2:9" s="245" customFormat="1" ht="10.199999999999999">
      <c r="B1352" s="756"/>
      <c r="C1352" s="757"/>
      <c r="D1352" s="266"/>
      <c r="E1352" s="267"/>
      <c r="F1352" s="267"/>
      <c r="G1352" s="268"/>
      <c r="H1352" s="269">
        <f t="shared" si="54"/>
        <v>0</v>
      </c>
      <c r="I1352" s="270">
        <f t="shared" si="55"/>
        <v>0</v>
      </c>
    </row>
    <row r="1353" spans="2:9" s="245" customFormat="1" ht="10.199999999999999">
      <c r="B1353" s="756"/>
      <c r="C1353" s="757"/>
      <c r="D1353" s="266"/>
      <c r="E1353" s="267"/>
      <c r="F1353" s="267"/>
      <c r="G1353" s="268"/>
      <c r="H1353" s="269">
        <f t="shared" si="54"/>
        <v>0</v>
      </c>
      <c r="I1353" s="270">
        <f t="shared" si="55"/>
        <v>0</v>
      </c>
    </row>
    <row r="1354" spans="2:9" s="245" customFormat="1" ht="10.199999999999999">
      <c r="B1354" s="756"/>
      <c r="C1354" s="757"/>
      <c r="D1354" s="266"/>
      <c r="E1354" s="267"/>
      <c r="F1354" s="267"/>
      <c r="G1354" s="268"/>
      <c r="H1354" s="269">
        <f t="shared" si="54"/>
        <v>0</v>
      </c>
      <c r="I1354" s="270">
        <f t="shared" si="55"/>
        <v>0</v>
      </c>
    </row>
    <row r="1355" spans="2:9" s="245" customFormat="1" ht="10.199999999999999">
      <c r="B1355" s="756"/>
      <c r="C1355" s="757"/>
      <c r="D1355" s="266"/>
      <c r="E1355" s="267"/>
      <c r="F1355" s="267"/>
      <c r="G1355" s="268"/>
      <c r="H1355" s="269">
        <f t="shared" si="54"/>
        <v>0</v>
      </c>
      <c r="I1355" s="270">
        <f t="shared" si="55"/>
        <v>0</v>
      </c>
    </row>
    <row r="1356" spans="2:9" s="245" customFormat="1" ht="10.199999999999999">
      <c r="B1356" s="756"/>
      <c r="C1356" s="757"/>
      <c r="D1356" s="266"/>
      <c r="E1356" s="267"/>
      <c r="F1356" s="267"/>
      <c r="G1356" s="268"/>
      <c r="H1356" s="269">
        <f t="shared" si="54"/>
        <v>0</v>
      </c>
      <c r="I1356" s="270">
        <f t="shared" si="55"/>
        <v>0</v>
      </c>
    </row>
    <row r="1357" spans="2:9" s="245" customFormat="1" ht="10.199999999999999">
      <c r="B1357" s="756"/>
      <c r="C1357" s="757"/>
      <c r="D1357" s="266"/>
      <c r="E1357" s="267"/>
      <c r="F1357" s="267"/>
      <c r="G1357" s="268"/>
      <c r="H1357" s="269">
        <f t="shared" si="54"/>
        <v>0</v>
      </c>
      <c r="I1357" s="270">
        <f t="shared" si="55"/>
        <v>0</v>
      </c>
    </row>
    <row r="1358" spans="2:9" s="245" customFormat="1" ht="10.199999999999999">
      <c r="B1358" s="758"/>
      <c r="C1358" s="759"/>
      <c r="D1358" s="271"/>
      <c r="E1358" s="272"/>
      <c r="F1358" s="272"/>
      <c r="G1358" s="273"/>
      <c r="H1358" s="274">
        <f t="shared" si="54"/>
        <v>0</v>
      </c>
      <c r="I1358" s="275">
        <f t="shared" si="55"/>
        <v>0</v>
      </c>
    </row>
    <row r="1359" spans="2:9" s="244" customFormat="1" ht="12">
      <c r="B1359" s="762" t="s">
        <v>233</v>
      </c>
      <c r="C1359" s="763"/>
      <c r="D1359" s="763"/>
      <c r="E1359" s="763"/>
      <c r="F1359" s="763"/>
      <c r="G1359" s="764"/>
      <c r="H1359" s="276">
        <f>ROUND(SUM(H1309:H1358),3)</f>
        <v>0</v>
      </c>
      <c r="I1359" s="277">
        <f>ROUND(SUM(I1309:I1358),3)</f>
        <v>0</v>
      </c>
    </row>
    <row r="1360" spans="2:9" s="244" customFormat="1" ht="12.6" thickBot="1">
      <c r="B1360" s="765" t="s">
        <v>234</v>
      </c>
      <c r="C1360" s="766"/>
      <c r="D1360" s="766"/>
      <c r="E1360" s="766"/>
      <c r="F1360" s="766"/>
      <c r="G1360" s="767"/>
      <c r="H1360" s="768">
        <f>ROUND(I1359-H1359+I1308,3)</f>
        <v>0</v>
      </c>
      <c r="I1360" s="769"/>
    </row>
    <row r="1361" spans="2:9" s="245" customFormat="1" ht="10.8" thickTop="1">
      <c r="B1361" s="770" t="s">
        <v>5</v>
      </c>
      <c r="C1361" s="771"/>
      <c r="D1361" s="774" t="s">
        <v>6</v>
      </c>
      <c r="E1361" s="775"/>
      <c r="F1361" s="775"/>
      <c r="G1361" s="775"/>
      <c r="H1361" s="775"/>
      <c r="I1361" s="776"/>
    </row>
    <row r="1362" spans="2:9" s="245" customFormat="1" ht="10.199999999999999">
      <c r="B1362" s="772"/>
      <c r="C1362" s="773"/>
      <c r="D1362" s="777" t="s">
        <v>235</v>
      </c>
      <c r="E1362" s="778"/>
      <c r="F1362" s="778"/>
      <c r="G1362" s="778"/>
      <c r="H1362" s="779" t="s">
        <v>236</v>
      </c>
      <c r="I1362" s="780"/>
    </row>
    <row r="1363" spans="2:9" s="245" customFormat="1" ht="10.199999999999999">
      <c r="B1363" s="798" t="str">
        <f>B1291</f>
        <v>YENİ YAPI</v>
      </c>
      <c r="C1363" s="799"/>
      <c r="D1363" s="802" t="str">
        <f>D1291</f>
        <v>Emrah Kulaklı</v>
      </c>
      <c r="E1363" s="803"/>
      <c r="F1363" s="803"/>
      <c r="G1363" s="803"/>
      <c r="H1363" s="802" t="str">
        <f>H1291</f>
        <v>Emrullah Yavaş</v>
      </c>
      <c r="I1363" s="804"/>
    </row>
    <row r="1364" spans="2:9" s="245" customFormat="1" ht="10.199999999999999">
      <c r="B1364" s="800"/>
      <c r="C1364" s="801"/>
      <c r="D1364" s="802" t="str">
        <f>D1292</f>
        <v>İnşaat Mühendisi</v>
      </c>
      <c r="E1364" s="803"/>
      <c r="F1364" s="803"/>
      <c r="G1364" s="803"/>
      <c r="H1364" s="802" t="str">
        <f>H1292</f>
        <v>İnşaat Mühendisi</v>
      </c>
      <c r="I1364" s="804"/>
    </row>
    <row r="1365" spans="2:9" s="245" customFormat="1" ht="10.199999999999999">
      <c r="B1365" s="800"/>
      <c r="C1365" s="801"/>
      <c r="D1365" s="259"/>
      <c r="H1365" s="259"/>
      <c r="I1365" s="254"/>
    </row>
    <row r="1366" spans="2:9" s="245" customFormat="1" ht="10.199999999999999">
      <c r="B1366" s="253"/>
      <c r="D1366" s="259"/>
      <c r="H1366" s="259"/>
      <c r="I1366" s="254"/>
    </row>
    <row r="1367" spans="2:9" s="245" customFormat="1" ht="10.8" thickBot="1">
      <c r="B1367" s="255"/>
      <c r="C1367" s="256"/>
      <c r="D1367" s="260"/>
      <c r="E1367" s="256"/>
      <c r="F1367" s="256"/>
      <c r="G1367" s="256"/>
      <c r="H1367" s="260"/>
      <c r="I1367" s="257"/>
    </row>
    <row r="1368" spans="2:9" s="245" customFormat="1" ht="6" customHeight="1" thickTop="1"/>
    <row r="1369" spans="2:9" ht="3.75" customHeight="1"/>
    <row r="1370" spans="2:9" ht="9.75" customHeight="1" thickBot="1">
      <c r="B1370" s="246"/>
      <c r="C1370" s="246"/>
      <c r="D1370" s="245"/>
      <c r="H1370" s="247" t="s">
        <v>232</v>
      </c>
      <c r="I1370" s="248">
        <f>I1298+1</f>
        <v>19</v>
      </c>
    </row>
    <row r="1371" spans="2:9" s="244" customFormat="1" ht="12" customHeight="1" thickTop="1">
      <c r="B1371" s="278" t="s">
        <v>6</v>
      </c>
      <c r="C1371" s="760" t="str">
        <f>C1299</f>
        <v>:FARSYAPI</v>
      </c>
      <c r="D1371" s="760"/>
      <c r="E1371" s="760"/>
      <c r="F1371" s="760"/>
      <c r="G1371" s="760"/>
      <c r="H1371" s="760"/>
      <c r="I1371" s="761"/>
    </row>
    <row r="1372" spans="2:9" s="244" customFormat="1" ht="12">
      <c r="B1372" s="279" t="s">
        <v>5</v>
      </c>
      <c r="C1372" s="783" t="str">
        <f t="shared" ref="C1372:C1375" si="56">C1300</f>
        <v>:YENİ YAPI</v>
      </c>
      <c r="D1372" s="783"/>
      <c r="E1372" s="783"/>
      <c r="F1372" s="783"/>
      <c r="G1372" s="783"/>
      <c r="H1372" s="783"/>
      <c r="I1372" s="784"/>
    </row>
    <row r="1373" spans="2:9" s="244" customFormat="1" ht="12" customHeight="1">
      <c r="B1373" s="279" t="s">
        <v>230</v>
      </c>
      <c r="C1373" s="785" t="str">
        <f t="shared" si="56"/>
        <v xml:space="preserve">:PANDROS </v>
      </c>
      <c r="D1373" s="785"/>
      <c r="E1373" s="785"/>
      <c r="F1373" s="785"/>
      <c r="G1373" s="785"/>
      <c r="H1373" s="785"/>
      <c r="I1373" s="786"/>
    </row>
    <row r="1374" spans="2:9" s="244" customFormat="1" ht="12" customHeight="1">
      <c r="B1374" s="279" t="s">
        <v>231</v>
      </c>
      <c r="C1374" s="783" t="str">
        <f t="shared" si="56"/>
        <v>:İNCE İŞLER</v>
      </c>
      <c r="D1374" s="783"/>
      <c r="E1374" s="783"/>
      <c r="F1374" s="783"/>
      <c r="G1374" s="783"/>
      <c r="H1374" s="783"/>
      <c r="I1374" s="784"/>
    </row>
    <row r="1375" spans="2:9" s="244" customFormat="1" ht="33" customHeight="1">
      <c r="B1375" s="280" t="s">
        <v>228</v>
      </c>
      <c r="C1375" s="787" t="str">
        <f t="shared" si="56"/>
        <v>:Diğer Kesintiler</v>
      </c>
      <c r="D1375" s="787"/>
      <c r="E1375" s="787"/>
      <c r="F1375" s="787"/>
      <c r="G1375" s="787"/>
      <c r="H1375" s="787"/>
      <c r="I1375" s="788"/>
    </row>
    <row r="1376" spans="2:9" s="244" customFormat="1" ht="12.6" thickBot="1">
      <c r="B1376" s="281" t="s">
        <v>9</v>
      </c>
      <c r="C1376" s="282" t="str">
        <f>C1304</f>
        <v>:KES.06</v>
      </c>
      <c r="D1376" s="283" t="s">
        <v>1</v>
      </c>
      <c r="E1376" s="283" t="str">
        <f>E1304</f>
        <v>:pkt</v>
      </c>
      <c r="F1376" s="283"/>
      <c r="G1376" s="283"/>
      <c r="H1376" s="283" t="s">
        <v>198</v>
      </c>
      <c r="I1376" s="284" t="str">
        <f>I1304</f>
        <v>:1TL</v>
      </c>
    </row>
    <row r="1377" spans="2:10" s="249" customFormat="1" ht="24" customHeight="1" thickTop="1" thickBot="1">
      <c r="B1377" s="789" t="s">
        <v>229</v>
      </c>
      <c r="C1377" s="790"/>
      <c r="D1377" s="790"/>
      <c r="E1377" s="790"/>
      <c r="F1377" s="790"/>
      <c r="G1377" s="790"/>
      <c r="H1377" s="790"/>
      <c r="I1377" s="791"/>
    </row>
    <row r="1378" spans="2:10" s="244" customFormat="1" ht="12.6" thickTop="1">
      <c r="B1378" s="792" t="s">
        <v>223</v>
      </c>
      <c r="C1378" s="793"/>
      <c r="D1378" s="793" t="s">
        <v>145</v>
      </c>
      <c r="E1378" s="793"/>
      <c r="F1378" s="793"/>
      <c r="G1378" s="793"/>
      <c r="H1378" s="796" t="s">
        <v>3</v>
      </c>
      <c r="I1378" s="797"/>
    </row>
    <row r="1379" spans="2:10" s="244" customFormat="1" ht="12">
      <c r="B1379" s="794"/>
      <c r="C1379" s="795"/>
      <c r="D1379" s="251" t="s">
        <v>147</v>
      </c>
      <c r="E1379" s="251" t="s">
        <v>224</v>
      </c>
      <c r="F1379" s="251" t="s">
        <v>225</v>
      </c>
      <c r="G1379" s="251" t="s">
        <v>148</v>
      </c>
      <c r="H1379" s="258" t="s">
        <v>226</v>
      </c>
      <c r="I1379" s="252" t="s">
        <v>227</v>
      </c>
      <c r="J1379" s="250"/>
    </row>
    <row r="1380" spans="2:10" s="244" customFormat="1" ht="12">
      <c r="B1380" s="781" t="s">
        <v>237</v>
      </c>
      <c r="C1380" s="782"/>
      <c r="D1380" s="261"/>
      <c r="E1380" s="262"/>
      <c r="F1380" s="262"/>
      <c r="G1380" s="263"/>
      <c r="H1380" s="264"/>
      <c r="I1380" s="265">
        <f>H1360</f>
        <v>0</v>
      </c>
      <c r="J1380" s="250"/>
    </row>
    <row r="1381" spans="2:10" s="245" customFormat="1" ht="10.199999999999999">
      <c r="B1381" s="756"/>
      <c r="C1381" s="757"/>
      <c r="D1381" s="266"/>
      <c r="E1381" s="267"/>
      <c r="F1381" s="267"/>
      <c r="G1381" s="268"/>
      <c r="H1381" s="269">
        <f>ROUND(IF(MID(B1381,1,5)="MİNHA",PRODUCT(D1381:G1381),0),3)</f>
        <v>0</v>
      </c>
      <c r="I1381" s="270">
        <f>ROUND(IF(MID(B1381,1,5)&lt;&gt;"MİNHA",PRODUCT(D1381:G1381),0),3)</f>
        <v>0</v>
      </c>
    </row>
    <row r="1382" spans="2:10" s="245" customFormat="1" ht="10.199999999999999">
      <c r="B1382" s="756"/>
      <c r="C1382" s="757"/>
      <c r="D1382" s="266"/>
      <c r="E1382" s="267"/>
      <c r="F1382" s="267"/>
      <c r="G1382" s="268"/>
      <c r="H1382" s="269">
        <f t="shared" ref="H1382:H1430" si="57">ROUND(IF(MID(B1382,1,5)="MİNHA",PRODUCT(D1382:G1382),0),3)</f>
        <v>0</v>
      </c>
      <c r="I1382" s="270">
        <f t="shared" ref="I1382:I1430" si="58">ROUND(IF(MID(B1382,1,5)&lt;&gt;"MİNHA",PRODUCT(D1382:G1382),0),3)</f>
        <v>0</v>
      </c>
    </row>
    <row r="1383" spans="2:10" s="245" customFormat="1" ht="10.199999999999999">
      <c r="B1383" s="756"/>
      <c r="C1383" s="757"/>
      <c r="D1383" s="266"/>
      <c r="E1383" s="267"/>
      <c r="F1383" s="267"/>
      <c r="G1383" s="268"/>
      <c r="H1383" s="269">
        <f t="shared" si="57"/>
        <v>0</v>
      </c>
      <c r="I1383" s="270">
        <f t="shared" si="58"/>
        <v>0</v>
      </c>
    </row>
    <row r="1384" spans="2:10" s="245" customFormat="1" ht="10.199999999999999">
      <c r="B1384" s="756"/>
      <c r="C1384" s="757"/>
      <c r="D1384" s="266"/>
      <c r="E1384" s="267"/>
      <c r="F1384" s="267"/>
      <c r="G1384" s="268"/>
      <c r="H1384" s="269">
        <f t="shared" si="57"/>
        <v>0</v>
      </c>
      <c r="I1384" s="270">
        <f t="shared" si="58"/>
        <v>0</v>
      </c>
    </row>
    <row r="1385" spans="2:10" s="245" customFormat="1" ht="10.199999999999999">
      <c r="B1385" s="756"/>
      <c r="C1385" s="757"/>
      <c r="D1385" s="266"/>
      <c r="E1385" s="267"/>
      <c r="F1385" s="267"/>
      <c r="G1385" s="268"/>
      <c r="H1385" s="269">
        <f t="shared" si="57"/>
        <v>0</v>
      </c>
      <c r="I1385" s="270">
        <f t="shared" si="58"/>
        <v>0</v>
      </c>
    </row>
    <row r="1386" spans="2:10" s="245" customFormat="1" ht="10.199999999999999">
      <c r="B1386" s="756"/>
      <c r="C1386" s="757"/>
      <c r="D1386" s="266"/>
      <c r="E1386" s="267"/>
      <c r="F1386" s="267"/>
      <c r="G1386" s="268"/>
      <c r="H1386" s="269">
        <f t="shared" si="57"/>
        <v>0</v>
      </c>
      <c r="I1386" s="270">
        <f t="shared" si="58"/>
        <v>0</v>
      </c>
    </row>
    <row r="1387" spans="2:10" s="245" customFormat="1" ht="10.199999999999999">
      <c r="B1387" s="756"/>
      <c r="C1387" s="757"/>
      <c r="D1387" s="266"/>
      <c r="E1387" s="267"/>
      <c r="F1387" s="267"/>
      <c r="G1387" s="268"/>
      <c r="H1387" s="269">
        <f t="shared" si="57"/>
        <v>0</v>
      </c>
      <c r="I1387" s="270">
        <f t="shared" si="58"/>
        <v>0</v>
      </c>
    </row>
    <row r="1388" spans="2:10" s="245" customFormat="1" ht="10.199999999999999">
      <c r="B1388" s="756"/>
      <c r="C1388" s="757"/>
      <c r="D1388" s="266"/>
      <c r="E1388" s="267"/>
      <c r="F1388" s="267"/>
      <c r="G1388" s="268"/>
      <c r="H1388" s="269">
        <f t="shared" si="57"/>
        <v>0</v>
      </c>
      <c r="I1388" s="270">
        <f t="shared" si="58"/>
        <v>0</v>
      </c>
    </row>
    <row r="1389" spans="2:10" s="245" customFormat="1" ht="10.199999999999999">
      <c r="B1389" s="756"/>
      <c r="C1389" s="757"/>
      <c r="D1389" s="266"/>
      <c r="E1389" s="267"/>
      <c r="F1389" s="267"/>
      <c r="G1389" s="268"/>
      <c r="H1389" s="269">
        <f t="shared" si="57"/>
        <v>0</v>
      </c>
      <c r="I1389" s="270">
        <f t="shared" si="58"/>
        <v>0</v>
      </c>
    </row>
    <row r="1390" spans="2:10" s="245" customFormat="1" ht="10.199999999999999">
      <c r="B1390" s="756"/>
      <c r="C1390" s="757"/>
      <c r="D1390" s="266"/>
      <c r="E1390" s="267"/>
      <c r="F1390" s="267"/>
      <c r="G1390" s="268"/>
      <c r="H1390" s="269">
        <f t="shared" si="57"/>
        <v>0</v>
      </c>
      <c r="I1390" s="270">
        <f t="shared" si="58"/>
        <v>0</v>
      </c>
    </row>
    <row r="1391" spans="2:10" s="245" customFormat="1" ht="10.199999999999999">
      <c r="B1391" s="756"/>
      <c r="C1391" s="757"/>
      <c r="D1391" s="266"/>
      <c r="E1391" s="267"/>
      <c r="F1391" s="267"/>
      <c r="G1391" s="268"/>
      <c r="H1391" s="269">
        <f t="shared" si="57"/>
        <v>0</v>
      </c>
      <c r="I1391" s="270">
        <f t="shared" si="58"/>
        <v>0</v>
      </c>
    </row>
    <row r="1392" spans="2:10" s="245" customFormat="1" ht="10.199999999999999">
      <c r="B1392" s="756"/>
      <c r="C1392" s="757"/>
      <c r="D1392" s="266"/>
      <c r="E1392" s="267"/>
      <c r="F1392" s="267"/>
      <c r="G1392" s="268"/>
      <c r="H1392" s="269">
        <f t="shared" si="57"/>
        <v>0</v>
      </c>
      <c r="I1392" s="270">
        <f t="shared" si="58"/>
        <v>0</v>
      </c>
    </row>
    <row r="1393" spans="2:9" s="245" customFormat="1" ht="10.199999999999999">
      <c r="B1393" s="756"/>
      <c r="C1393" s="757"/>
      <c r="D1393" s="266"/>
      <c r="E1393" s="267"/>
      <c r="F1393" s="267"/>
      <c r="G1393" s="268"/>
      <c r="H1393" s="269">
        <f t="shared" si="57"/>
        <v>0</v>
      </c>
      <c r="I1393" s="270">
        <f t="shared" si="58"/>
        <v>0</v>
      </c>
    </row>
    <row r="1394" spans="2:9" s="245" customFormat="1" ht="10.199999999999999">
      <c r="B1394" s="756"/>
      <c r="C1394" s="757"/>
      <c r="D1394" s="266"/>
      <c r="E1394" s="267"/>
      <c r="F1394" s="267"/>
      <c r="G1394" s="268"/>
      <c r="H1394" s="269">
        <f t="shared" si="57"/>
        <v>0</v>
      </c>
      <c r="I1394" s="270">
        <f t="shared" si="58"/>
        <v>0</v>
      </c>
    </row>
    <row r="1395" spans="2:9" s="245" customFormat="1" ht="10.199999999999999">
      <c r="B1395" s="756"/>
      <c r="C1395" s="757"/>
      <c r="D1395" s="266"/>
      <c r="E1395" s="267"/>
      <c r="F1395" s="267"/>
      <c r="G1395" s="268"/>
      <c r="H1395" s="269">
        <f t="shared" si="57"/>
        <v>0</v>
      </c>
      <c r="I1395" s="270">
        <f t="shared" si="58"/>
        <v>0</v>
      </c>
    </row>
    <row r="1396" spans="2:9" s="245" customFormat="1" ht="10.199999999999999">
      <c r="B1396" s="756"/>
      <c r="C1396" s="757"/>
      <c r="D1396" s="266"/>
      <c r="E1396" s="267"/>
      <c r="F1396" s="267"/>
      <c r="G1396" s="268"/>
      <c r="H1396" s="269">
        <f t="shared" si="57"/>
        <v>0</v>
      </c>
      <c r="I1396" s="270">
        <f t="shared" si="58"/>
        <v>0</v>
      </c>
    </row>
    <row r="1397" spans="2:9" s="245" customFormat="1" ht="10.199999999999999">
      <c r="B1397" s="756"/>
      <c r="C1397" s="757"/>
      <c r="D1397" s="266"/>
      <c r="E1397" s="267"/>
      <c r="F1397" s="267"/>
      <c r="G1397" s="268"/>
      <c r="H1397" s="269">
        <f t="shared" si="57"/>
        <v>0</v>
      </c>
      <c r="I1397" s="270">
        <f t="shared" si="58"/>
        <v>0</v>
      </c>
    </row>
    <row r="1398" spans="2:9" s="245" customFormat="1" ht="10.199999999999999">
      <c r="B1398" s="756"/>
      <c r="C1398" s="757"/>
      <c r="D1398" s="266"/>
      <c r="E1398" s="267"/>
      <c r="F1398" s="267"/>
      <c r="G1398" s="268"/>
      <c r="H1398" s="269">
        <f t="shared" si="57"/>
        <v>0</v>
      </c>
      <c r="I1398" s="270">
        <f t="shared" si="58"/>
        <v>0</v>
      </c>
    </row>
    <row r="1399" spans="2:9" s="245" customFormat="1" ht="10.199999999999999">
      <c r="B1399" s="756"/>
      <c r="C1399" s="757"/>
      <c r="D1399" s="266"/>
      <c r="E1399" s="267"/>
      <c r="F1399" s="267"/>
      <c r="G1399" s="268"/>
      <c r="H1399" s="269">
        <f t="shared" si="57"/>
        <v>0</v>
      </c>
      <c r="I1399" s="270">
        <f t="shared" si="58"/>
        <v>0</v>
      </c>
    </row>
    <row r="1400" spans="2:9" s="245" customFormat="1" ht="10.199999999999999">
      <c r="B1400" s="756"/>
      <c r="C1400" s="757"/>
      <c r="D1400" s="266"/>
      <c r="E1400" s="267"/>
      <c r="F1400" s="267"/>
      <c r="G1400" s="268"/>
      <c r="H1400" s="269">
        <f t="shared" si="57"/>
        <v>0</v>
      </c>
      <c r="I1400" s="270">
        <f t="shared" si="58"/>
        <v>0</v>
      </c>
    </row>
    <row r="1401" spans="2:9" s="245" customFormat="1" ht="10.199999999999999">
      <c r="B1401" s="756"/>
      <c r="C1401" s="757"/>
      <c r="D1401" s="266"/>
      <c r="E1401" s="267"/>
      <c r="F1401" s="267"/>
      <c r="G1401" s="268"/>
      <c r="H1401" s="269">
        <f t="shared" si="57"/>
        <v>0</v>
      </c>
      <c r="I1401" s="270">
        <f t="shared" si="58"/>
        <v>0</v>
      </c>
    </row>
    <row r="1402" spans="2:9" s="245" customFormat="1" ht="10.199999999999999">
      <c r="B1402" s="756"/>
      <c r="C1402" s="757"/>
      <c r="D1402" s="266"/>
      <c r="E1402" s="267"/>
      <c r="F1402" s="267"/>
      <c r="G1402" s="268"/>
      <c r="H1402" s="269">
        <f t="shared" si="57"/>
        <v>0</v>
      </c>
      <c r="I1402" s="270">
        <f t="shared" si="58"/>
        <v>0</v>
      </c>
    </row>
    <row r="1403" spans="2:9" s="245" customFormat="1" ht="10.199999999999999">
      <c r="B1403" s="756"/>
      <c r="C1403" s="757"/>
      <c r="D1403" s="266"/>
      <c r="E1403" s="267"/>
      <c r="F1403" s="267"/>
      <c r="G1403" s="268"/>
      <c r="H1403" s="269">
        <f t="shared" si="57"/>
        <v>0</v>
      </c>
      <c r="I1403" s="270">
        <f t="shared" si="58"/>
        <v>0</v>
      </c>
    </row>
    <row r="1404" spans="2:9" s="245" customFormat="1" ht="10.199999999999999">
      <c r="B1404" s="756"/>
      <c r="C1404" s="757"/>
      <c r="D1404" s="266"/>
      <c r="E1404" s="267"/>
      <c r="F1404" s="267"/>
      <c r="G1404" s="268"/>
      <c r="H1404" s="269">
        <f t="shared" si="57"/>
        <v>0</v>
      </c>
      <c r="I1404" s="270">
        <f t="shared" si="58"/>
        <v>0</v>
      </c>
    </row>
    <row r="1405" spans="2:9" s="245" customFormat="1" ht="10.199999999999999">
      <c r="B1405" s="756"/>
      <c r="C1405" s="757"/>
      <c r="D1405" s="266"/>
      <c r="E1405" s="267"/>
      <c r="F1405" s="267"/>
      <c r="G1405" s="268"/>
      <c r="H1405" s="269">
        <f t="shared" si="57"/>
        <v>0</v>
      </c>
      <c r="I1405" s="270">
        <f t="shared" si="58"/>
        <v>0</v>
      </c>
    </row>
    <row r="1406" spans="2:9" s="245" customFormat="1" ht="10.199999999999999">
      <c r="B1406" s="756"/>
      <c r="C1406" s="757"/>
      <c r="D1406" s="266"/>
      <c r="E1406" s="267"/>
      <c r="F1406" s="267"/>
      <c r="G1406" s="268"/>
      <c r="H1406" s="269">
        <f t="shared" si="57"/>
        <v>0</v>
      </c>
      <c r="I1406" s="270">
        <f t="shared" si="58"/>
        <v>0</v>
      </c>
    </row>
    <row r="1407" spans="2:9" s="245" customFormat="1" ht="10.199999999999999">
      <c r="B1407" s="756"/>
      <c r="C1407" s="757"/>
      <c r="D1407" s="266"/>
      <c r="E1407" s="267"/>
      <c r="F1407" s="267"/>
      <c r="G1407" s="268"/>
      <c r="H1407" s="269">
        <f t="shared" si="57"/>
        <v>0</v>
      </c>
      <c r="I1407" s="270">
        <f t="shared" si="58"/>
        <v>0</v>
      </c>
    </row>
    <row r="1408" spans="2:9" s="245" customFormat="1" ht="10.199999999999999">
      <c r="B1408" s="756"/>
      <c r="C1408" s="757"/>
      <c r="D1408" s="266"/>
      <c r="E1408" s="267"/>
      <c r="F1408" s="267"/>
      <c r="G1408" s="268"/>
      <c r="H1408" s="269">
        <f t="shared" si="57"/>
        <v>0</v>
      </c>
      <c r="I1408" s="270">
        <f t="shared" si="58"/>
        <v>0</v>
      </c>
    </row>
    <row r="1409" spans="2:9" s="245" customFormat="1" ht="10.199999999999999">
      <c r="B1409" s="756"/>
      <c r="C1409" s="757"/>
      <c r="D1409" s="266"/>
      <c r="E1409" s="267"/>
      <c r="F1409" s="267"/>
      <c r="G1409" s="268"/>
      <c r="H1409" s="269">
        <f t="shared" si="57"/>
        <v>0</v>
      </c>
      <c r="I1409" s="270">
        <f t="shared" si="58"/>
        <v>0</v>
      </c>
    </row>
    <row r="1410" spans="2:9" s="245" customFormat="1" ht="10.199999999999999">
      <c r="B1410" s="756"/>
      <c r="C1410" s="757"/>
      <c r="D1410" s="266"/>
      <c r="E1410" s="267"/>
      <c r="F1410" s="267"/>
      <c r="G1410" s="268"/>
      <c r="H1410" s="269">
        <f t="shared" si="57"/>
        <v>0</v>
      </c>
      <c r="I1410" s="270">
        <f t="shared" si="58"/>
        <v>0</v>
      </c>
    </row>
    <row r="1411" spans="2:9" s="245" customFormat="1" ht="10.199999999999999">
      <c r="B1411" s="756"/>
      <c r="C1411" s="757"/>
      <c r="D1411" s="266"/>
      <c r="E1411" s="267"/>
      <c r="F1411" s="267"/>
      <c r="G1411" s="268"/>
      <c r="H1411" s="269">
        <f t="shared" si="57"/>
        <v>0</v>
      </c>
      <c r="I1411" s="270">
        <f t="shared" si="58"/>
        <v>0</v>
      </c>
    </row>
    <row r="1412" spans="2:9" s="245" customFormat="1" ht="10.199999999999999">
      <c r="B1412" s="756"/>
      <c r="C1412" s="757"/>
      <c r="D1412" s="266"/>
      <c r="E1412" s="267"/>
      <c r="F1412" s="267"/>
      <c r="G1412" s="268"/>
      <c r="H1412" s="269">
        <f t="shared" si="57"/>
        <v>0</v>
      </c>
      <c r="I1412" s="270">
        <f t="shared" si="58"/>
        <v>0</v>
      </c>
    </row>
    <row r="1413" spans="2:9" s="245" customFormat="1" ht="10.199999999999999">
      <c r="B1413" s="756"/>
      <c r="C1413" s="757"/>
      <c r="D1413" s="266"/>
      <c r="E1413" s="267"/>
      <c r="F1413" s="267"/>
      <c r="G1413" s="268"/>
      <c r="H1413" s="269">
        <f t="shared" si="57"/>
        <v>0</v>
      </c>
      <c r="I1413" s="270">
        <f t="shared" si="58"/>
        <v>0</v>
      </c>
    </row>
    <row r="1414" spans="2:9" s="245" customFormat="1" ht="10.199999999999999">
      <c r="B1414" s="756"/>
      <c r="C1414" s="757"/>
      <c r="D1414" s="266"/>
      <c r="E1414" s="267"/>
      <c r="F1414" s="267"/>
      <c r="G1414" s="268"/>
      <c r="H1414" s="269">
        <f t="shared" si="57"/>
        <v>0</v>
      </c>
      <c r="I1414" s="270">
        <f t="shared" si="58"/>
        <v>0</v>
      </c>
    </row>
    <row r="1415" spans="2:9" s="245" customFormat="1" ht="10.199999999999999">
      <c r="B1415" s="756"/>
      <c r="C1415" s="757"/>
      <c r="D1415" s="266"/>
      <c r="E1415" s="267"/>
      <c r="F1415" s="267"/>
      <c r="G1415" s="268"/>
      <c r="H1415" s="269">
        <f t="shared" si="57"/>
        <v>0</v>
      </c>
      <c r="I1415" s="270">
        <f t="shared" si="58"/>
        <v>0</v>
      </c>
    </row>
    <row r="1416" spans="2:9" s="245" customFormat="1" ht="10.199999999999999">
      <c r="B1416" s="756"/>
      <c r="C1416" s="757"/>
      <c r="D1416" s="266"/>
      <c r="E1416" s="267"/>
      <c r="F1416" s="267"/>
      <c r="G1416" s="268"/>
      <c r="H1416" s="269">
        <f t="shared" si="57"/>
        <v>0</v>
      </c>
      <c r="I1416" s="270">
        <f t="shared" si="58"/>
        <v>0</v>
      </c>
    </row>
    <row r="1417" spans="2:9" s="245" customFormat="1" ht="10.199999999999999">
      <c r="B1417" s="756"/>
      <c r="C1417" s="757"/>
      <c r="D1417" s="266"/>
      <c r="E1417" s="267"/>
      <c r="F1417" s="267"/>
      <c r="G1417" s="268"/>
      <c r="H1417" s="269">
        <f t="shared" si="57"/>
        <v>0</v>
      </c>
      <c r="I1417" s="270">
        <f t="shared" si="58"/>
        <v>0</v>
      </c>
    </row>
    <row r="1418" spans="2:9" s="245" customFormat="1" ht="10.199999999999999">
      <c r="B1418" s="756"/>
      <c r="C1418" s="757"/>
      <c r="D1418" s="266"/>
      <c r="E1418" s="267"/>
      <c r="F1418" s="267"/>
      <c r="G1418" s="268"/>
      <c r="H1418" s="269">
        <f t="shared" si="57"/>
        <v>0</v>
      </c>
      <c r="I1418" s="270">
        <f t="shared" si="58"/>
        <v>0</v>
      </c>
    </row>
    <row r="1419" spans="2:9" s="245" customFormat="1" ht="10.199999999999999">
      <c r="B1419" s="756"/>
      <c r="C1419" s="757"/>
      <c r="D1419" s="266"/>
      <c r="E1419" s="267"/>
      <c r="F1419" s="267"/>
      <c r="G1419" s="268"/>
      <c r="H1419" s="269">
        <f t="shared" si="57"/>
        <v>0</v>
      </c>
      <c r="I1419" s="270">
        <f t="shared" si="58"/>
        <v>0</v>
      </c>
    </row>
    <row r="1420" spans="2:9" s="245" customFormat="1" ht="10.199999999999999">
      <c r="B1420" s="756"/>
      <c r="C1420" s="757"/>
      <c r="D1420" s="266"/>
      <c r="E1420" s="267"/>
      <c r="F1420" s="267"/>
      <c r="G1420" s="268"/>
      <c r="H1420" s="269">
        <f t="shared" si="57"/>
        <v>0</v>
      </c>
      <c r="I1420" s="270">
        <f t="shared" si="58"/>
        <v>0</v>
      </c>
    </row>
    <row r="1421" spans="2:9" s="245" customFormat="1" ht="10.199999999999999">
      <c r="B1421" s="756"/>
      <c r="C1421" s="757"/>
      <c r="D1421" s="266"/>
      <c r="E1421" s="267"/>
      <c r="F1421" s="267"/>
      <c r="G1421" s="268"/>
      <c r="H1421" s="269">
        <f t="shared" si="57"/>
        <v>0</v>
      </c>
      <c r="I1421" s="270">
        <f t="shared" si="58"/>
        <v>0</v>
      </c>
    </row>
    <row r="1422" spans="2:9" s="245" customFormat="1" ht="10.199999999999999">
      <c r="B1422" s="756"/>
      <c r="C1422" s="757"/>
      <c r="D1422" s="266"/>
      <c r="E1422" s="267"/>
      <c r="F1422" s="267"/>
      <c r="G1422" s="268"/>
      <c r="H1422" s="269">
        <f t="shared" si="57"/>
        <v>0</v>
      </c>
      <c r="I1422" s="270">
        <f t="shared" si="58"/>
        <v>0</v>
      </c>
    </row>
    <row r="1423" spans="2:9" s="245" customFormat="1" ht="10.199999999999999">
      <c r="B1423" s="756"/>
      <c r="C1423" s="757"/>
      <c r="D1423" s="266"/>
      <c r="E1423" s="267"/>
      <c r="F1423" s="267"/>
      <c r="G1423" s="268"/>
      <c r="H1423" s="269">
        <f t="shared" si="57"/>
        <v>0</v>
      </c>
      <c r="I1423" s="270">
        <f t="shared" si="58"/>
        <v>0</v>
      </c>
    </row>
    <row r="1424" spans="2:9" s="245" customFormat="1" ht="10.199999999999999">
      <c r="B1424" s="756"/>
      <c r="C1424" s="757"/>
      <c r="D1424" s="266"/>
      <c r="E1424" s="267"/>
      <c r="F1424" s="267"/>
      <c r="G1424" s="268"/>
      <c r="H1424" s="269">
        <f t="shared" si="57"/>
        <v>0</v>
      </c>
      <c r="I1424" s="270">
        <f t="shared" si="58"/>
        <v>0</v>
      </c>
    </row>
    <row r="1425" spans="2:9" s="245" customFormat="1" ht="10.199999999999999">
      <c r="B1425" s="756"/>
      <c r="C1425" s="757"/>
      <c r="D1425" s="266"/>
      <c r="E1425" s="267"/>
      <c r="F1425" s="267"/>
      <c r="G1425" s="268"/>
      <c r="H1425" s="269">
        <f t="shared" si="57"/>
        <v>0</v>
      </c>
      <c r="I1425" s="270">
        <f t="shared" si="58"/>
        <v>0</v>
      </c>
    </row>
    <row r="1426" spans="2:9" s="245" customFormat="1" ht="10.199999999999999">
      <c r="B1426" s="756"/>
      <c r="C1426" s="757"/>
      <c r="D1426" s="266"/>
      <c r="E1426" s="267"/>
      <c r="F1426" s="267"/>
      <c r="G1426" s="268"/>
      <c r="H1426" s="269">
        <f t="shared" si="57"/>
        <v>0</v>
      </c>
      <c r="I1426" s="270">
        <f t="shared" si="58"/>
        <v>0</v>
      </c>
    </row>
    <row r="1427" spans="2:9" s="245" customFormat="1" ht="10.199999999999999">
      <c r="B1427" s="756"/>
      <c r="C1427" s="757"/>
      <c r="D1427" s="266"/>
      <c r="E1427" s="267"/>
      <c r="F1427" s="267"/>
      <c r="G1427" s="268"/>
      <c r="H1427" s="269">
        <f t="shared" si="57"/>
        <v>0</v>
      </c>
      <c r="I1427" s="270">
        <f t="shared" si="58"/>
        <v>0</v>
      </c>
    </row>
    <row r="1428" spans="2:9" s="245" customFormat="1" ht="10.199999999999999">
      <c r="B1428" s="756"/>
      <c r="C1428" s="757"/>
      <c r="D1428" s="266"/>
      <c r="E1428" s="267"/>
      <c r="F1428" s="267"/>
      <c r="G1428" s="268"/>
      <c r="H1428" s="269">
        <f t="shared" si="57"/>
        <v>0</v>
      </c>
      <c r="I1428" s="270">
        <f t="shared" si="58"/>
        <v>0</v>
      </c>
    </row>
    <row r="1429" spans="2:9" s="245" customFormat="1" ht="10.199999999999999">
      <c r="B1429" s="756"/>
      <c r="C1429" s="757"/>
      <c r="D1429" s="266"/>
      <c r="E1429" s="267"/>
      <c r="F1429" s="267"/>
      <c r="G1429" s="268"/>
      <c r="H1429" s="269">
        <f t="shared" si="57"/>
        <v>0</v>
      </c>
      <c r="I1429" s="270">
        <f t="shared" si="58"/>
        <v>0</v>
      </c>
    </row>
    <row r="1430" spans="2:9" s="245" customFormat="1" ht="10.199999999999999">
      <c r="B1430" s="758"/>
      <c r="C1430" s="759"/>
      <c r="D1430" s="271"/>
      <c r="E1430" s="272"/>
      <c r="F1430" s="272"/>
      <c r="G1430" s="273"/>
      <c r="H1430" s="274">
        <f t="shared" si="57"/>
        <v>0</v>
      </c>
      <c r="I1430" s="275">
        <f t="shared" si="58"/>
        <v>0</v>
      </c>
    </row>
    <row r="1431" spans="2:9" s="244" customFormat="1" ht="12">
      <c r="B1431" s="762" t="s">
        <v>233</v>
      </c>
      <c r="C1431" s="763"/>
      <c r="D1431" s="763"/>
      <c r="E1431" s="763"/>
      <c r="F1431" s="763"/>
      <c r="G1431" s="764"/>
      <c r="H1431" s="276">
        <f>ROUND(SUM(H1381:H1430),3)</f>
        <v>0</v>
      </c>
      <c r="I1431" s="277">
        <f>ROUND(SUM(I1381:I1430),3)</f>
        <v>0</v>
      </c>
    </row>
    <row r="1432" spans="2:9" s="244" customFormat="1" ht="12.6" thickBot="1">
      <c r="B1432" s="765" t="s">
        <v>234</v>
      </c>
      <c r="C1432" s="766"/>
      <c r="D1432" s="766"/>
      <c r="E1432" s="766"/>
      <c r="F1432" s="766"/>
      <c r="G1432" s="767"/>
      <c r="H1432" s="768">
        <f>ROUND(I1431-H1431+I1380,3)</f>
        <v>0</v>
      </c>
      <c r="I1432" s="769"/>
    </row>
    <row r="1433" spans="2:9" s="245" customFormat="1" ht="10.8" thickTop="1">
      <c r="B1433" s="770" t="s">
        <v>5</v>
      </c>
      <c r="C1433" s="771"/>
      <c r="D1433" s="774" t="s">
        <v>6</v>
      </c>
      <c r="E1433" s="775"/>
      <c r="F1433" s="775"/>
      <c r="G1433" s="775"/>
      <c r="H1433" s="775"/>
      <c r="I1433" s="776"/>
    </row>
    <row r="1434" spans="2:9" s="245" customFormat="1" ht="10.199999999999999">
      <c r="B1434" s="772"/>
      <c r="C1434" s="773"/>
      <c r="D1434" s="777" t="s">
        <v>235</v>
      </c>
      <c r="E1434" s="778"/>
      <c r="F1434" s="778"/>
      <c r="G1434" s="778"/>
      <c r="H1434" s="779" t="s">
        <v>236</v>
      </c>
      <c r="I1434" s="780"/>
    </row>
    <row r="1435" spans="2:9" s="245" customFormat="1" ht="10.199999999999999">
      <c r="B1435" s="798" t="str">
        <f>B1363</f>
        <v>YENİ YAPI</v>
      </c>
      <c r="C1435" s="799"/>
      <c r="D1435" s="802" t="str">
        <f>D1363</f>
        <v>Emrah Kulaklı</v>
      </c>
      <c r="E1435" s="803"/>
      <c r="F1435" s="803"/>
      <c r="G1435" s="803"/>
      <c r="H1435" s="802" t="str">
        <f>H1363</f>
        <v>Emrullah Yavaş</v>
      </c>
      <c r="I1435" s="804"/>
    </row>
    <row r="1436" spans="2:9" s="245" customFormat="1" ht="10.199999999999999">
      <c r="B1436" s="800"/>
      <c r="C1436" s="801"/>
      <c r="D1436" s="802" t="str">
        <f>D1364</f>
        <v>İnşaat Mühendisi</v>
      </c>
      <c r="E1436" s="803"/>
      <c r="F1436" s="803"/>
      <c r="G1436" s="803"/>
      <c r="H1436" s="802" t="str">
        <f>H1364</f>
        <v>İnşaat Mühendisi</v>
      </c>
      <c r="I1436" s="804"/>
    </row>
    <row r="1437" spans="2:9" s="245" customFormat="1" ht="10.199999999999999">
      <c r="B1437" s="800"/>
      <c r="C1437" s="801"/>
      <c r="D1437" s="259"/>
      <c r="H1437" s="259"/>
      <c r="I1437" s="254"/>
    </row>
    <row r="1438" spans="2:9" s="245" customFormat="1" ht="10.199999999999999">
      <c r="B1438" s="253"/>
      <c r="D1438" s="259"/>
      <c r="H1438" s="259"/>
      <c r="I1438" s="254"/>
    </row>
    <row r="1439" spans="2:9" s="245" customFormat="1" ht="10.8" thickBot="1">
      <c r="B1439" s="255"/>
      <c r="C1439" s="256"/>
      <c r="D1439" s="260"/>
      <c r="E1439" s="256"/>
      <c r="F1439" s="256"/>
      <c r="G1439" s="256"/>
      <c r="H1439" s="260"/>
      <c r="I1439" s="257"/>
    </row>
    <row r="1440" spans="2:9" s="245" customFormat="1" ht="6" customHeight="1" thickTop="1"/>
  </sheetData>
  <mergeCells count="1440">
    <mergeCell ref="B10:C11"/>
    <mergeCell ref="D10:G10"/>
    <mergeCell ref="H10:I10"/>
    <mergeCell ref="B12:C12"/>
    <mergeCell ref="B13:C13"/>
    <mergeCell ref="B14:C14"/>
    <mergeCell ref="C3:I3"/>
    <mergeCell ref="C4:I4"/>
    <mergeCell ref="C5:I5"/>
    <mergeCell ref="C6:I6"/>
    <mergeCell ref="C7:I7"/>
    <mergeCell ref="B9:I9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63:G63"/>
    <mergeCell ref="B64:G64"/>
    <mergeCell ref="H64:I64"/>
    <mergeCell ref="B65:C66"/>
    <mergeCell ref="D65:I65"/>
    <mergeCell ref="D66:G66"/>
    <mergeCell ref="H66:I66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84:C84"/>
    <mergeCell ref="B85:C85"/>
    <mergeCell ref="B86:C86"/>
    <mergeCell ref="B87:C87"/>
    <mergeCell ref="B88:C88"/>
    <mergeCell ref="B89:C89"/>
    <mergeCell ref="C76:I76"/>
    <mergeCell ref="C77:I77"/>
    <mergeCell ref="C78:I78"/>
    <mergeCell ref="C79:I79"/>
    <mergeCell ref="B81:I81"/>
    <mergeCell ref="B82:C83"/>
    <mergeCell ref="D82:G82"/>
    <mergeCell ref="H82:I82"/>
    <mergeCell ref="B67:C69"/>
    <mergeCell ref="D67:G67"/>
    <mergeCell ref="H67:I67"/>
    <mergeCell ref="D68:G68"/>
    <mergeCell ref="H68:I68"/>
    <mergeCell ref="C75:I75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37:C138"/>
    <mergeCell ref="D137:I137"/>
    <mergeCell ref="D138:G138"/>
    <mergeCell ref="H138:I138"/>
    <mergeCell ref="B139:C141"/>
    <mergeCell ref="D139:G139"/>
    <mergeCell ref="H139:I139"/>
    <mergeCell ref="D140:G140"/>
    <mergeCell ref="H140:I140"/>
    <mergeCell ref="B132:C132"/>
    <mergeCell ref="B133:C133"/>
    <mergeCell ref="B134:C134"/>
    <mergeCell ref="B135:G135"/>
    <mergeCell ref="B136:G136"/>
    <mergeCell ref="H136:I136"/>
    <mergeCell ref="B126:C126"/>
    <mergeCell ref="B127:C127"/>
    <mergeCell ref="B128:C128"/>
    <mergeCell ref="B129:C129"/>
    <mergeCell ref="B130:C130"/>
    <mergeCell ref="B131:C131"/>
    <mergeCell ref="B159:C159"/>
    <mergeCell ref="B160:C160"/>
    <mergeCell ref="B161:C161"/>
    <mergeCell ref="B162:C162"/>
    <mergeCell ref="B163:C163"/>
    <mergeCell ref="B164:C164"/>
    <mergeCell ref="B154:C155"/>
    <mergeCell ref="D154:G154"/>
    <mergeCell ref="H154:I154"/>
    <mergeCell ref="B156:C156"/>
    <mergeCell ref="B157:C157"/>
    <mergeCell ref="B158:C158"/>
    <mergeCell ref="C147:I147"/>
    <mergeCell ref="C148:I148"/>
    <mergeCell ref="C149:I149"/>
    <mergeCell ref="C150:I150"/>
    <mergeCell ref="C151:I151"/>
    <mergeCell ref="B153:I153"/>
    <mergeCell ref="B177:C177"/>
    <mergeCell ref="B178:C178"/>
    <mergeCell ref="B179:C179"/>
    <mergeCell ref="B180:C180"/>
    <mergeCell ref="B181:C181"/>
    <mergeCell ref="B182:C182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95:C195"/>
    <mergeCell ref="B196:C196"/>
    <mergeCell ref="B197:C197"/>
    <mergeCell ref="B198:C198"/>
    <mergeCell ref="B199:C199"/>
    <mergeCell ref="B200:C200"/>
    <mergeCell ref="B189:C189"/>
    <mergeCell ref="B190:C190"/>
    <mergeCell ref="B191:C191"/>
    <mergeCell ref="B192:C192"/>
    <mergeCell ref="B193:C193"/>
    <mergeCell ref="B194:C194"/>
    <mergeCell ref="B183:C183"/>
    <mergeCell ref="B184:C184"/>
    <mergeCell ref="B185:C185"/>
    <mergeCell ref="B186:C186"/>
    <mergeCell ref="B187:C187"/>
    <mergeCell ref="B188:C188"/>
    <mergeCell ref="B211:C213"/>
    <mergeCell ref="D211:G211"/>
    <mergeCell ref="H211:I211"/>
    <mergeCell ref="D212:G212"/>
    <mergeCell ref="H212:I212"/>
    <mergeCell ref="C219:I219"/>
    <mergeCell ref="B207:G207"/>
    <mergeCell ref="B208:G208"/>
    <mergeCell ref="H208:I208"/>
    <mergeCell ref="B209:C210"/>
    <mergeCell ref="D209:I209"/>
    <mergeCell ref="D210:G210"/>
    <mergeCell ref="H210:I210"/>
    <mergeCell ref="B201:C201"/>
    <mergeCell ref="B202:C202"/>
    <mergeCell ref="B203:C203"/>
    <mergeCell ref="B204:C204"/>
    <mergeCell ref="B205:C205"/>
    <mergeCell ref="B206:C206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C220:I220"/>
    <mergeCell ref="C221:I221"/>
    <mergeCell ref="C222:I222"/>
    <mergeCell ref="C223:I223"/>
    <mergeCell ref="B225:I225"/>
    <mergeCell ref="B226:C227"/>
    <mergeCell ref="D226:G226"/>
    <mergeCell ref="H226:I226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C291:I291"/>
    <mergeCell ref="C292:I292"/>
    <mergeCell ref="C293:I293"/>
    <mergeCell ref="C294:I294"/>
    <mergeCell ref="C295:I295"/>
    <mergeCell ref="B297:I297"/>
    <mergeCell ref="B281:C282"/>
    <mergeCell ref="D281:I281"/>
    <mergeCell ref="D282:G282"/>
    <mergeCell ref="H282:I282"/>
    <mergeCell ref="B283:C285"/>
    <mergeCell ref="D283:G283"/>
    <mergeCell ref="H283:I283"/>
    <mergeCell ref="D284:G284"/>
    <mergeCell ref="H284:I284"/>
    <mergeCell ref="B276:C276"/>
    <mergeCell ref="B277:C277"/>
    <mergeCell ref="B278:C278"/>
    <mergeCell ref="B279:G279"/>
    <mergeCell ref="B280:G280"/>
    <mergeCell ref="H280:I280"/>
    <mergeCell ref="B309:C309"/>
    <mergeCell ref="B310:C310"/>
    <mergeCell ref="B311:C311"/>
    <mergeCell ref="B312:C312"/>
    <mergeCell ref="B313:C313"/>
    <mergeCell ref="B314:C314"/>
    <mergeCell ref="B303:C303"/>
    <mergeCell ref="B304:C304"/>
    <mergeCell ref="B305:C305"/>
    <mergeCell ref="B306:C306"/>
    <mergeCell ref="B307:C307"/>
    <mergeCell ref="B308:C308"/>
    <mergeCell ref="B298:C299"/>
    <mergeCell ref="D298:G298"/>
    <mergeCell ref="H298:I298"/>
    <mergeCell ref="B300:C300"/>
    <mergeCell ref="B301:C301"/>
    <mergeCell ref="B302:C302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45:C345"/>
    <mergeCell ref="B346:C346"/>
    <mergeCell ref="B347:C347"/>
    <mergeCell ref="B348:C348"/>
    <mergeCell ref="B349:C349"/>
    <mergeCell ref="B350:C350"/>
    <mergeCell ref="B339:C339"/>
    <mergeCell ref="B340:C340"/>
    <mergeCell ref="B341:C341"/>
    <mergeCell ref="B342:C342"/>
    <mergeCell ref="B343:C343"/>
    <mergeCell ref="B344:C344"/>
    <mergeCell ref="B333:C333"/>
    <mergeCell ref="B334:C334"/>
    <mergeCell ref="B335:C335"/>
    <mergeCell ref="B336:C336"/>
    <mergeCell ref="B337:C337"/>
    <mergeCell ref="B338:C338"/>
    <mergeCell ref="C364:I364"/>
    <mergeCell ref="C365:I365"/>
    <mergeCell ref="C366:I366"/>
    <mergeCell ref="C367:I367"/>
    <mergeCell ref="B369:I369"/>
    <mergeCell ref="B370:C371"/>
    <mergeCell ref="D370:G370"/>
    <mergeCell ref="H370:I370"/>
    <mergeCell ref="B355:C357"/>
    <mergeCell ref="D355:G355"/>
    <mergeCell ref="H355:I355"/>
    <mergeCell ref="D356:G356"/>
    <mergeCell ref="H356:I356"/>
    <mergeCell ref="C363:I363"/>
    <mergeCell ref="B351:G351"/>
    <mergeCell ref="B352:G352"/>
    <mergeCell ref="H352:I352"/>
    <mergeCell ref="B353:C354"/>
    <mergeCell ref="D353:I353"/>
    <mergeCell ref="D354:G354"/>
    <mergeCell ref="H354:I354"/>
    <mergeCell ref="B384:C384"/>
    <mergeCell ref="B385:C385"/>
    <mergeCell ref="B386:C386"/>
    <mergeCell ref="B387:C387"/>
    <mergeCell ref="B388:C388"/>
    <mergeCell ref="B389:C389"/>
    <mergeCell ref="B378:C378"/>
    <mergeCell ref="B379:C379"/>
    <mergeCell ref="B380:C380"/>
    <mergeCell ref="B381:C381"/>
    <mergeCell ref="B382:C382"/>
    <mergeCell ref="B383:C383"/>
    <mergeCell ref="B372:C372"/>
    <mergeCell ref="B373:C373"/>
    <mergeCell ref="B374:C374"/>
    <mergeCell ref="B375:C375"/>
    <mergeCell ref="B376:C376"/>
    <mergeCell ref="B377:C377"/>
    <mergeCell ref="B402:C402"/>
    <mergeCell ref="B403:C403"/>
    <mergeCell ref="B404:C404"/>
    <mergeCell ref="B405:C405"/>
    <mergeCell ref="B406:C406"/>
    <mergeCell ref="B407:C407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420:C420"/>
    <mergeCell ref="B421:C421"/>
    <mergeCell ref="B422:C422"/>
    <mergeCell ref="B423:G423"/>
    <mergeCell ref="B424:G424"/>
    <mergeCell ref="H424:I424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442:C443"/>
    <mergeCell ref="D442:G442"/>
    <mergeCell ref="H442:I442"/>
    <mergeCell ref="B444:C444"/>
    <mergeCell ref="B445:C445"/>
    <mergeCell ref="B446:C446"/>
    <mergeCell ref="C435:I435"/>
    <mergeCell ref="C436:I436"/>
    <mergeCell ref="C437:I437"/>
    <mergeCell ref="C438:I438"/>
    <mergeCell ref="C439:I439"/>
    <mergeCell ref="B441:I441"/>
    <mergeCell ref="B425:C426"/>
    <mergeCell ref="D425:I425"/>
    <mergeCell ref="D426:G426"/>
    <mergeCell ref="H426:I426"/>
    <mergeCell ref="B427:C429"/>
    <mergeCell ref="D427:G427"/>
    <mergeCell ref="H427:I427"/>
    <mergeCell ref="D428:G428"/>
    <mergeCell ref="H428:I428"/>
    <mergeCell ref="B459:C459"/>
    <mergeCell ref="B460:C460"/>
    <mergeCell ref="B461:C461"/>
    <mergeCell ref="B462:C462"/>
    <mergeCell ref="B463:C463"/>
    <mergeCell ref="B464:C464"/>
    <mergeCell ref="B453:C453"/>
    <mergeCell ref="B454:C454"/>
    <mergeCell ref="B455:C455"/>
    <mergeCell ref="B456:C456"/>
    <mergeCell ref="B457:C457"/>
    <mergeCell ref="B458:C458"/>
    <mergeCell ref="B447:C447"/>
    <mergeCell ref="B448:C448"/>
    <mergeCell ref="B449:C449"/>
    <mergeCell ref="B450:C450"/>
    <mergeCell ref="B451:C451"/>
    <mergeCell ref="B452:C452"/>
    <mergeCell ref="B477:C477"/>
    <mergeCell ref="B478:C478"/>
    <mergeCell ref="B479:C479"/>
    <mergeCell ref="B480:C480"/>
    <mergeCell ref="B481:C481"/>
    <mergeCell ref="B482:C482"/>
    <mergeCell ref="B471:C471"/>
    <mergeCell ref="B472:C472"/>
    <mergeCell ref="B473:C473"/>
    <mergeCell ref="B474:C474"/>
    <mergeCell ref="B475:C475"/>
    <mergeCell ref="B476:C476"/>
    <mergeCell ref="B465:C465"/>
    <mergeCell ref="B466:C466"/>
    <mergeCell ref="B467:C467"/>
    <mergeCell ref="B468:C468"/>
    <mergeCell ref="B469:C469"/>
    <mergeCell ref="B470:C470"/>
    <mergeCell ref="B495:G495"/>
    <mergeCell ref="B496:G496"/>
    <mergeCell ref="H496:I496"/>
    <mergeCell ref="B497:C498"/>
    <mergeCell ref="D497:I497"/>
    <mergeCell ref="D498:G498"/>
    <mergeCell ref="H498:I498"/>
    <mergeCell ref="B489:C489"/>
    <mergeCell ref="B490:C490"/>
    <mergeCell ref="B491:C491"/>
    <mergeCell ref="B492:C492"/>
    <mergeCell ref="B493:C493"/>
    <mergeCell ref="B494:C494"/>
    <mergeCell ref="B483:C483"/>
    <mergeCell ref="B484:C484"/>
    <mergeCell ref="B485:C485"/>
    <mergeCell ref="B486:C486"/>
    <mergeCell ref="B487:C487"/>
    <mergeCell ref="B488:C488"/>
    <mergeCell ref="B516:C516"/>
    <mergeCell ref="B517:C517"/>
    <mergeCell ref="B518:C518"/>
    <mergeCell ref="B519:C519"/>
    <mergeCell ref="B520:C520"/>
    <mergeCell ref="B521:C521"/>
    <mergeCell ref="C508:I508"/>
    <mergeCell ref="C509:I509"/>
    <mergeCell ref="C510:I510"/>
    <mergeCell ref="C511:I511"/>
    <mergeCell ref="B513:I513"/>
    <mergeCell ref="B514:C515"/>
    <mergeCell ref="D514:G514"/>
    <mergeCell ref="H514:I514"/>
    <mergeCell ref="B499:C501"/>
    <mergeCell ref="D499:G499"/>
    <mergeCell ref="H499:I499"/>
    <mergeCell ref="D500:G500"/>
    <mergeCell ref="H500:I500"/>
    <mergeCell ref="C507:I507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22:C522"/>
    <mergeCell ref="B523:C523"/>
    <mergeCell ref="B524:C524"/>
    <mergeCell ref="B525:C525"/>
    <mergeCell ref="B526:C526"/>
    <mergeCell ref="B527:C527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540:C540"/>
    <mergeCell ref="B541:C541"/>
    <mergeCell ref="B542:C542"/>
    <mergeCell ref="B543:C543"/>
    <mergeCell ref="B544:C544"/>
    <mergeCell ref="B545:C545"/>
    <mergeCell ref="B569:C570"/>
    <mergeCell ref="D569:I569"/>
    <mergeCell ref="D570:G570"/>
    <mergeCell ref="H570:I570"/>
    <mergeCell ref="B571:C573"/>
    <mergeCell ref="D571:G571"/>
    <mergeCell ref="H571:I571"/>
    <mergeCell ref="D572:G572"/>
    <mergeCell ref="H572:I572"/>
    <mergeCell ref="B564:C564"/>
    <mergeCell ref="B565:C565"/>
    <mergeCell ref="B566:C566"/>
    <mergeCell ref="B567:G567"/>
    <mergeCell ref="B568:G568"/>
    <mergeCell ref="H568:I568"/>
    <mergeCell ref="B558:C558"/>
    <mergeCell ref="B559:C559"/>
    <mergeCell ref="B560:C560"/>
    <mergeCell ref="B561:C561"/>
    <mergeCell ref="B562:C562"/>
    <mergeCell ref="B563:C563"/>
    <mergeCell ref="B591:C591"/>
    <mergeCell ref="B592:C592"/>
    <mergeCell ref="B593:C593"/>
    <mergeCell ref="B594:C594"/>
    <mergeCell ref="B595:C595"/>
    <mergeCell ref="B596:C596"/>
    <mergeCell ref="B586:C587"/>
    <mergeCell ref="D586:G586"/>
    <mergeCell ref="H586:I586"/>
    <mergeCell ref="B588:C588"/>
    <mergeCell ref="B589:C589"/>
    <mergeCell ref="B590:C590"/>
    <mergeCell ref="C579:I579"/>
    <mergeCell ref="C580:I580"/>
    <mergeCell ref="C581:I581"/>
    <mergeCell ref="C582:I582"/>
    <mergeCell ref="C583:I583"/>
    <mergeCell ref="B585:I585"/>
    <mergeCell ref="B609:C609"/>
    <mergeCell ref="B610:C610"/>
    <mergeCell ref="B611:C611"/>
    <mergeCell ref="B612:C612"/>
    <mergeCell ref="B613:C613"/>
    <mergeCell ref="B614:C614"/>
    <mergeCell ref="B603:C603"/>
    <mergeCell ref="B604:C604"/>
    <mergeCell ref="B605:C605"/>
    <mergeCell ref="B606:C606"/>
    <mergeCell ref="B607:C607"/>
    <mergeCell ref="B608:C608"/>
    <mergeCell ref="B597:C597"/>
    <mergeCell ref="B598:C598"/>
    <mergeCell ref="B599:C599"/>
    <mergeCell ref="B600:C600"/>
    <mergeCell ref="B601:C601"/>
    <mergeCell ref="B602:C602"/>
    <mergeCell ref="B627:C627"/>
    <mergeCell ref="B628:C628"/>
    <mergeCell ref="B629:C629"/>
    <mergeCell ref="B630:C630"/>
    <mergeCell ref="B631:C631"/>
    <mergeCell ref="B632:C632"/>
    <mergeCell ref="B621:C621"/>
    <mergeCell ref="B622:C622"/>
    <mergeCell ref="B623:C623"/>
    <mergeCell ref="B624:C624"/>
    <mergeCell ref="B625:C625"/>
    <mergeCell ref="B626:C626"/>
    <mergeCell ref="B615:C615"/>
    <mergeCell ref="B616:C616"/>
    <mergeCell ref="B617:C617"/>
    <mergeCell ref="B618:C618"/>
    <mergeCell ref="B619:C619"/>
    <mergeCell ref="B620:C620"/>
    <mergeCell ref="B643:C645"/>
    <mergeCell ref="D643:G643"/>
    <mergeCell ref="H643:I643"/>
    <mergeCell ref="D644:G644"/>
    <mergeCell ref="H644:I644"/>
    <mergeCell ref="C651:I651"/>
    <mergeCell ref="B639:G639"/>
    <mergeCell ref="B640:G640"/>
    <mergeCell ref="H640:I640"/>
    <mergeCell ref="B641:C642"/>
    <mergeCell ref="D641:I641"/>
    <mergeCell ref="D642:G642"/>
    <mergeCell ref="H642:I642"/>
    <mergeCell ref="B633:C633"/>
    <mergeCell ref="B634:C634"/>
    <mergeCell ref="B635:C635"/>
    <mergeCell ref="B636:C636"/>
    <mergeCell ref="B637:C637"/>
    <mergeCell ref="B638:C638"/>
    <mergeCell ref="B666:C666"/>
    <mergeCell ref="B667:C667"/>
    <mergeCell ref="B668:C668"/>
    <mergeCell ref="B669:C669"/>
    <mergeCell ref="B670:C670"/>
    <mergeCell ref="B671:C671"/>
    <mergeCell ref="B660:C660"/>
    <mergeCell ref="B661:C661"/>
    <mergeCell ref="B662:C662"/>
    <mergeCell ref="B663:C663"/>
    <mergeCell ref="B664:C664"/>
    <mergeCell ref="B665:C665"/>
    <mergeCell ref="C652:I652"/>
    <mergeCell ref="C653:I653"/>
    <mergeCell ref="C654:I654"/>
    <mergeCell ref="C655:I655"/>
    <mergeCell ref="B657:I657"/>
    <mergeCell ref="B658:C659"/>
    <mergeCell ref="D658:G658"/>
    <mergeCell ref="H658:I658"/>
    <mergeCell ref="B684:C684"/>
    <mergeCell ref="B685:C685"/>
    <mergeCell ref="B686:C686"/>
    <mergeCell ref="B687:C687"/>
    <mergeCell ref="B688:C688"/>
    <mergeCell ref="B689:C689"/>
    <mergeCell ref="B678:C678"/>
    <mergeCell ref="B679:C679"/>
    <mergeCell ref="B680:C680"/>
    <mergeCell ref="B681:C681"/>
    <mergeCell ref="B682:C682"/>
    <mergeCell ref="B683:C683"/>
    <mergeCell ref="B672:C672"/>
    <mergeCell ref="B673:C673"/>
    <mergeCell ref="B674:C674"/>
    <mergeCell ref="B675:C675"/>
    <mergeCell ref="B676:C676"/>
    <mergeCell ref="B677:C677"/>
    <mergeCell ref="B702:C702"/>
    <mergeCell ref="B703:C703"/>
    <mergeCell ref="B704:C704"/>
    <mergeCell ref="B705:C705"/>
    <mergeCell ref="B706:C706"/>
    <mergeCell ref="B707:C707"/>
    <mergeCell ref="B696:C696"/>
    <mergeCell ref="B697:C697"/>
    <mergeCell ref="B698:C698"/>
    <mergeCell ref="B699:C699"/>
    <mergeCell ref="B700:C700"/>
    <mergeCell ref="B701:C701"/>
    <mergeCell ref="B690:C690"/>
    <mergeCell ref="B691:C691"/>
    <mergeCell ref="B692:C692"/>
    <mergeCell ref="B693:C693"/>
    <mergeCell ref="B694:C694"/>
    <mergeCell ref="B695:C695"/>
    <mergeCell ref="C723:I723"/>
    <mergeCell ref="C724:I724"/>
    <mergeCell ref="C725:I725"/>
    <mergeCell ref="C726:I726"/>
    <mergeCell ref="C727:I727"/>
    <mergeCell ref="B729:I729"/>
    <mergeCell ref="B713:C714"/>
    <mergeCell ref="D713:I713"/>
    <mergeCell ref="D714:G714"/>
    <mergeCell ref="H714:I714"/>
    <mergeCell ref="B715:C717"/>
    <mergeCell ref="D715:G715"/>
    <mergeCell ref="H715:I715"/>
    <mergeCell ref="D716:G716"/>
    <mergeCell ref="H716:I716"/>
    <mergeCell ref="B708:C708"/>
    <mergeCell ref="B709:C709"/>
    <mergeCell ref="B710:C710"/>
    <mergeCell ref="B711:G711"/>
    <mergeCell ref="B712:G712"/>
    <mergeCell ref="H712:I712"/>
    <mergeCell ref="B741:C741"/>
    <mergeCell ref="B742:C742"/>
    <mergeCell ref="B743:C743"/>
    <mergeCell ref="B744:C744"/>
    <mergeCell ref="B745:C745"/>
    <mergeCell ref="B746:C746"/>
    <mergeCell ref="B735:C735"/>
    <mergeCell ref="B736:C736"/>
    <mergeCell ref="B737:C737"/>
    <mergeCell ref="B738:C738"/>
    <mergeCell ref="B739:C739"/>
    <mergeCell ref="B740:C740"/>
    <mergeCell ref="B730:C731"/>
    <mergeCell ref="D730:G730"/>
    <mergeCell ref="H730:I730"/>
    <mergeCell ref="B732:C732"/>
    <mergeCell ref="B733:C733"/>
    <mergeCell ref="B734:C734"/>
    <mergeCell ref="B759:C759"/>
    <mergeCell ref="B760:C760"/>
    <mergeCell ref="B761:C761"/>
    <mergeCell ref="B762:C762"/>
    <mergeCell ref="B763:C763"/>
    <mergeCell ref="B764:C764"/>
    <mergeCell ref="B753:C753"/>
    <mergeCell ref="B754:C754"/>
    <mergeCell ref="B755:C755"/>
    <mergeCell ref="B756:C756"/>
    <mergeCell ref="B757:C757"/>
    <mergeCell ref="B758:C758"/>
    <mergeCell ref="B747:C747"/>
    <mergeCell ref="B748:C748"/>
    <mergeCell ref="B749:C749"/>
    <mergeCell ref="B750:C750"/>
    <mergeCell ref="B751:C751"/>
    <mergeCell ref="B752:C752"/>
    <mergeCell ref="B777:C777"/>
    <mergeCell ref="B778:C778"/>
    <mergeCell ref="B779:C779"/>
    <mergeCell ref="B780:C780"/>
    <mergeCell ref="B781:C781"/>
    <mergeCell ref="B782:C782"/>
    <mergeCell ref="B771:C771"/>
    <mergeCell ref="B772:C772"/>
    <mergeCell ref="B773:C773"/>
    <mergeCell ref="B774:C774"/>
    <mergeCell ref="B775:C775"/>
    <mergeCell ref="B776:C776"/>
    <mergeCell ref="B765:C765"/>
    <mergeCell ref="B766:C766"/>
    <mergeCell ref="B767:C767"/>
    <mergeCell ref="B768:C768"/>
    <mergeCell ref="B769:C769"/>
    <mergeCell ref="B770:C770"/>
    <mergeCell ref="C796:I796"/>
    <mergeCell ref="C797:I797"/>
    <mergeCell ref="C798:I798"/>
    <mergeCell ref="C799:I799"/>
    <mergeCell ref="B801:I801"/>
    <mergeCell ref="B802:C803"/>
    <mergeCell ref="D802:G802"/>
    <mergeCell ref="H802:I802"/>
    <mergeCell ref="B787:C789"/>
    <mergeCell ref="D787:G787"/>
    <mergeCell ref="H787:I787"/>
    <mergeCell ref="D788:G788"/>
    <mergeCell ref="H788:I788"/>
    <mergeCell ref="C795:I795"/>
    <mergeCell ref="B783:G783"/>
    <mergeCell ref="B784:G784"/>
    <mergeCell ref="H784:I784"/>
    <mergeCell ref="B785:C786"/>
    <mergeCell ref="D785:I785"/>
    <mergeCell ref="D786:G786"/>
    <mergeCell ref="H786:I786"/>
    <mergeCell ref="B816:C816"/>
    <mergeCell ref="B817:C817"/>
    <mergeCell ref="B818:C818"/>
    <mergeCell ref="B819:C819"/>
    <mergeCell ref="B820:C820"/>
    <mergeCell ref="B821:C821"/>
    <mergeCell ref="B810:C810"/>
    <mergeCell ref="B811:C811"/>
    <mergeCell ref="B812:C812"/>
    <mergeCell ref="B813:C813"/>
    <mergeCell ref="B814:C814"/>
    <mergeCell ref="B815:C815"/>
    <mergeCell ref="B804:C804"/>
    <mergeCell ref="B805:C805"/>
    <mergeCell ref="B806:C806"/>
    <mergeCell ref="B807:C807"/>
    <mergeCell ref="B808:C808"/>
    <mergeCell ref="B809:C809"/>
    <mergeCell ref="B834:C834"/>
    <mergeCell ref="B835:C835"/>
    <mergeCell ref="B836:C836"/>
    <mergeCell ref="B837:C837"/>
    <mergeCell ref="B838:C838"/>
    <mergeCell ref="B839:C839"/>
    <mergeCell ref="B828:C828"/>
    <mergeCell ref="B829:C829"/>
    <mergeCell ref="B830:C830"/>
    <mergeCell ref="B831:C831"/>
    <mergeCell ref="B832:C832"/>
    <mergeCell ref="B833:C833"/>
    <mergeCell ref="B822:C822"/>
    <mergeCell ref="B823:C823"/>
    <mergeCell ref="B824:C824"/>
    <mergeCell ref="B825:C825"/>
    <mergeCell ref="B826:C826"/>
    <mergeCell ref="B827:C827"/>
    <mergeCell ref="B852:C852"/>
    <mergeCell ref="B853:C853"/>
    <mergeCell ref="B854:C854"/>
    <mergeCell ref="B855:G855"/>
    <mergeCell ref="B856:G856"/>
    <mergeCell ref="H856:I856"/>
    <mergeCell ref="B846:C846"/>
    <mergeCell ref="B847:C847"/>
    <mergeCell ref="B848:C848"/>
    <mergeCell ref="B849:C849"/>
    <mergeCell ref="B850:C850"/>
    <mergeCell ref="B851:C851"/>
    <mergeCell ref="B840:C840"/>
    <mergeCell ref="B841:C841"/>
    <mergeCell ref="B842:C842"/>
    <mergeCell ref="B843:C843"/>
    <mergeCell ref="B844:C844"/>
    <mergeCell ref="B845:C845"/>
    <mergeCell ref="B874:C875"/>
    <mergeCell ref="D874:G874"/>
    <mergeCell ref="H874:I874"/>
    <mergeCell ref="B876:C876"/>
    <mergeCell ref="B877:C877"/>
    <mergeCell ref="B878:C878"/>
    <mergeCell ref="C867:I867"/>
    <mergeCell ref="C868:I868"/>
    <mergeCell ref="C869:I869"/>
    <mergeCell ref="C870:I870"/>
    <mergeCell ref="C871:I871"/>
    <mergeCell ref="B873:I873"/>
    <mergeCell ref="B857:C858"/>
    <mergeCell ref="D857:I857"/>
    <mergeCell ref="D858:G858"/>
    <mergeCell ref="H858:I858"/>
    <mergeCell ref="B859:C861"/>
    <mergeCell ref="D859:G859"/>
    <mergeCell ref="H859:I859"/>
    <mergeCell ref="D860:G860"/>
    <mergeCell ref="H860:I860"/>
    <mergeCell ref="B891:C891"/>
    <mergeCell ref="B892:C892"/>
    <mergeCell ref="B893:C893"/>
    <mergeCell ref="B894:C894"/>
    <mergeCell ref="B895:C895"/>
    <mergeCell ref="B896:C896"/>
    <mergeCell ref="B885:C885"/>
    <mergeCell ref="B886:C886"/>
    <mergeCell ref="B887:C887"/>
    <mergeCell ref="B888:C888"/>
    <mergeCell ref="B889:C889"/>
    <mergeCell ref="B890:C890"/>
    <mergeCell ref="B879:C879"/>
    <mergeCell ref="B880:C880"/>
    <mergeCell ref="B881:C881"/>
    <mergeCell ref="B882:C882"/>
    <mergeCell ref="B883:C883"/>
    <mergeCell ref="B884:C884"/>
    <mergeCell ref="B909:C909"/>
    <mergeCell ref="B910:C910"/>
    <mergeCell ref="B911:C911"/>
    <mergeCell ref="B912:C912"/>
    <mergeCell ref="B913:C913"/>
    <mergeCell ref="B914:C914"/>
    <mergeCell ref="B903:C903"/>
    <mergeCell ref="B904:C904"/>
    <mergeCell ref="B905:C905"/>
    <mergeCell ref="B906:C906"/>
    <mergeCell ref="B907:C907"/>
    <mergeCell ref="B908:C908"/>
    <mergeCell ref="B897:C897"/>
    <mergeCell ref="B898:C898"/>
    <mergeCell ref="B899:C899"/>
    <mergeCell ref="B900:C900"/>
    <mergeCell ref="B901:C901"/>
    <mergeCell ref="B902:C902"/>
    <mergeCell ref="B927:G927"/>
    <mergeCell ref="B928:G928"/>
    <mergeCell ref="H928:I928"/>
    <mergeCell ref="B929:C930"/>
    <mergeCell ref="D929:I929"/>
    <mergeCell ref="D930:G930"/>
    <mergeCell ref="H930:I930"/>
    <mergeCell ref="B921:C921"/>
    <mergeCell ref="B922:C922"/>
    <mergeCell ref="B923:C923"/>
    <mergeCell ref="B924:C924"/>
    <mergeCell ref="B925:C925"/>
    <mergeCell ref="B926:C926"/>
    <mergeCell ref="B915:C915"/>
    <mergeCell ref="B916:C916"/>
    <mergeCell ref="B917:C917"/>
    <mergeCell ref="B918:C918"/>
    <mergeCell ref="B919:C919"/>
    <mergeCell ref="B920:C920"/>
    <mergeCell ref="B948:C948"/>
    <mergeCell ref="B949:C949"/>
    <mergeCell ref="B950:C950"/>
    <mergeCell ref="B951:C951"/>
    <mergeCell ref="B952:C952"/>
    <mergeCell ref="B953:C953"/>
    <mergeCell ref="C940:I940"/>
    <mergeCell ref="C941:I941"/>
    <mergeCell ref="C942:I942"/>
    <mergeCell ref="C943:I943"/>
    <mergeCell ref="B945:I945"/>
    <mergeCell ref="B946:C947"/>
    <mergeCell ref="D946:G946"/>
    <mergeCell ref="H946:I946"/>
    <mergeCell ref="B931:C933"/>
    <mergeCell ref="D931:G931"/>
    <mergeCell ref="H931:I931"/>
    <mergeCell ref="D932:G932"/>
    <mergeCell ref="H932:I932"/>
    <mergeCell ref="C939:I939"/>
    <mergeCell ref="B966:C966"/>
    <mergeCell ref="B967:C967"/>
    <mergeCell ref="B968:C968"/>
    <mergeCell ref="B969:C969"/>
    <mergeCell ref="B970:C970"/>
    <mergeCell ref="B971:C971"/>
    <mergeCell ref="B960:C960"/>
    <mergeCell ref="B961:C961"/>
    <mergeCell ref="B962:C962"/>
    <mergeCell ref="B963:C963"/>
    <mergeCell ref="B964:C964"/>
    <mergeCell ref="B965:C965"/>
    <mergeCell ref="B954:C954"/>
    <mergeCell ref="B955:C955"/>
    <mergeCell ref="B956:C956"/>
    <mergeCell ref="B957:C957"/>
    <mergeCell ref="B958:C958"/>
    <mergeCell ref="B959:C959"/>
    <mergeCell ref="B984:C984"/>
    <mergeCell ref="B985:C985"/>
    <mergeCell ref="B986:C986"/>
    <mergeCell ref="B987:C987"/>
    <mergeCell ref="B988:C988"/>
    <mergeCell ref="B989:C989"/>
    <mergeCell ref="B978:C978"/>
    <mergeCell ref="B979:C979"/>
    <mergeCell ref="B980:C980"/>
    <mergeCell ref="B981:C981"/>
    <mergeCell ref="B982:C982"/>
    <mergeCell ref="B983:C983"/>
    <mergeCell ref="B972:C972"/>
    <mergeCell ref="B973:C973"/>
    <mergeCell ref="B974:C974"/>
    <mergeCell ref="B975:C975"/>
    <mergeCell ref="B976:C976"/>
    <mergeCell ref="B977:C977"/>
    <mergeCell ref="B1001:C1002"/>
    <mergeCell ref="D1001:I1001"/>
    <mergeCell ref="D1002:G1002"/>
    <mergeCell ref="H1002:I1002"/>
    <mergeCell ref="B1003:C1005"/>
    <mergeCell ref="D1003:G1003"/>
    <mergeCell ref="H1003:I1003"/>
    <mergeCell ref="D1004:G1004"/>
    <mergeCell ref="H1004:I1004"/>
    <mergeCell ref="B996:C996"/>
    <mergeCell ref="B997:C997"/>
    <mergeCell ref="B998:C998"/>
    <mergeCell ref="B999:G999"/>
    <mergeCell ref="B1000:G1000"/>
    <mergeCell ref="H1000:I1000"/>
    <mergeCell ref="B990:C990"/>
    <mergeCell ref="B991:C991"/>
    <mergeCell ref="B992:C992"/>
    <mergeCell ref="B993:C993"/>
    <mergeCell ref="B994:C994"/>
    <mergeCell ref="B995:C995"/>
    <mergeCell ref="B1023:C1023"/>
    <mergeCell ref="B1024:C1024"/>
    <mergeCell ref="B1025:C1025"/>
    <mergeCell ref="B1026:C1026"/>
    <mergeCell ref="B1027:C1027"/>
    <mergeCell ref="B1028:C1028"/>
    <mergeCell ref="B1018:C1019"/>
    <mergeCell ref="D1018:G1018"/>
    <mergeCell ref="H1018:I1018"/>
    <mergeCell ref="B1020:C1020"/>
    <mergeCell ref="B1021:C1021"/>
    <mergeCell ref="B1022:C1022"/>
    <mergeCell ref="C1011:I1011"/>
    <mergeCell ref="C1012:I1012"/>
    <mergeCell ref="C1013:I1013"/>
    <mergeCell ref="C1014:I1014"/>
    <mergeCell ref="C1015:I1015"/>
    <mergeCell ref="B1017:I1017"/>
    <mergeCell ref="B1041:C1041"/>
    <mergeCell ref="B1042:C1042"/>
    <mergeCell ref="B1043:C1043"/>
    <mergeCell ref="B1044:C1044"/>
    <mergeCell ref="B1045:C1045"/>
    <mergeCell ref="B1046:C1046"/>
    <mergeCell ref="B1035:C1035"/>
    <mergeCell ref="B1036:C1036"/>
    <mergeCell ref="B1037:C1037"/>
    <mergeCell ref="B1038:C1038"/>
    <mergeCell ref="B1039:C1039"/>
    <mergeCell ref="B1040:C1040"/>
    <mergeCell ref="B1029:C1029"/>
    <mergeCell ref="B1030:C1030"/>
    <mergeCell ref="B1031:C1031"/>
    <mergeCell ref="B1032:C1032"/>
    <mergeCell ref="B1033:C1033"/>
    <mergeCell ref="B1034:C1034"/>
    <mergeCell ref="B1059:C1059"/>
    <mergeCell ref="B1060:C1060"/>
    <mergeCell ref="B1061:C1061"/>
    <mergeCell ref="B1062:C1062"/>
    <mergeCell ref="B1063:C1063"/>
    <mergeCell ref="B1064:C1064"/>
    <mergeCell ref="B1053:C1053"/>
    <mergeCell ref="B1054:C1054"/>
    <mergeCell ref="B1055:C1055"/>
    <mergeCell ref="B1056:C1056"/>
    <mergeCell ref="B1057:C1057"/>
    <mergeCell ref="B1058:C1058"/>
    <mergeCell ref="B1047:C1047"/>
    <mergeCell ref="B1048:C1048"/>
    <mergeCell ref="B1049:C1049"/>
    <mergeCell ref="B1050:C1050"/>
    <mergeCell ref="B1051:C1051"/>
    <mergeCell ref="B1052:C1052"/>
    <mergeCell ref="B1075:C1077"/>
    <mergeCell ref="D1075:G1075"/>
    <mergeCell ref="H1075:I1075"/>
    <mergeCell ref="D1076:G1076"/>
    <mergeCell ref="H1076:I1076"/>
    <mergeCell ref="C1083:I1083"/>
    <mergeCell ref="B1071:G1071"/>
    <mergeCell ref="B1072:G1072"/>
    <mergeCell ref="H1072:I1072"/>
    <mergeCell ref="B1073:C1074"/>
    <mergeCell ref="D1073:I1073"/>
    <mergeCell ref="D1074:G1074"/>
    <mergeCell ref="H1074:I1074"/>
    <mergeCell ref="B1065:C1065"/>
    <mergeCell ref="B1066:C1066"/>
    <mergeCell ref="B1067:C1067"/>
    <mergeCell ref="B1068:C1068"/>
    <mergeCell ref="B1069:C1069"/>
    <mergeCell ref="B1070:C1070"/>
    <mergeCell ref="B1098:C1098"/>
    <mergeCell ref="B1099:C1099"/>
    <mergeCell ref="B1100:C1100"/>
    <mergeCell ref="B1101:C1101"/>
    <mergeCell ref="B1102:C1102"/>
    <mergeCell ref="B1103:C1103"/>
    <mergeCell ref="B1092:C1092"/>
    <mergeCell ref="B1093:C1093"/>
    <mergeCell ref="B1094:C1094"/>
    <mergeCell ref="B1095:C1095"/>
    <mergeCell ref="B1096:C1096"/>
    <mergeCell ref="B1097:C1097"/>
    <mergeCell ref="C1084:I1084"/>
    <mergeCell ref="C1085:I1085"/>
    <mergeCell ref="C1086:I1086"/>
    <mergeCell ref="C1087:I1087"/>
    <mergeCell ref="B1089:I1089"/>
    <mergeCell ref="B1090:C1091"/>
    <mergeCell ref="D1090:G1090"/>
    <mergeCell ref="H1090:I1090"/>
    <mergeCell ref="B1116:C1116"/>
    <mergeCell ref="B1117:C1117"/>
    <mergeCell ref="B1118:C1118"/>
    <mergeCell ref="B1119:C1119"/>
    <mergeCell ref="B1120:C1120"/>
    <mergeCell ref="B1121:C1121"/>
    <mergeCell ref="B1110:C1110"/>
    <mergeCell ref="B1111:C1111"/>
    <mergeCell ref="B1112:C1112"/>
    <mergeCell ref="B1113:C1113"/>
    <mergeCell ref="B1114:C1114"/>
    <mergeCell ref="B1115:C1115"/>
    <mergeCell ref="B1104:C1104"/>
    <mergeCell ref="B1105:C1105"/>
    <mergeCell ref="B1106:C1106"/>
    <mergeCell ref="B1107:C1107"/>
    <mergeCell ref="B1108:C1108"/>
    <mergeCell ref="B1109:C1109"/>
    <mergeCell ref="B1134:C1134"/>
    <mergeCell ref="B1135:C1135"/>
    <mergeCell ref="B1136:C1136"/>
    <mergeCell ref="B1137:C1137"/>
    <mergeCell ref="B1138:C1138"/>
    <mergeCell ref="B1139:C1139"/>
    <mergeCell ref="B1128:C1128"/>
    <mergeCell ref="B1129:C1129"/>
    <mergeCell ref="B1130:C1130"/>
    <mergeCell ref="B1131:C1131"/>
    <mergeCell ref="B1132:C1132"/>
    <mergeCell ref="B1133:C1133"/>
    <mergeCell ref="B1122:C1122"/>
    <mergeCell ref="B1123:C1123"/>
    <mergeCell ref="B1124:C1124"/>
    <mergeCell ref="B1125:C1125"/>
    <mergeCell ref="B1126:C1126"/>
    <mergeCell ref="B1127:C1127"/>
    <mergeCell ref="C1155:I1155"/>
    <mergeCell ref="C1156:I1156"/>
    <mergeCell ref="C1157:I1157"/>
    <mergeCell ref="C1158:I1158"/>
    <mergeCell ref="C1159:I1159"/>
    <mergeCell ref="B1161:I1161"/>
    <mergeCell ref="B1145:C1146"/>
    <mergeCell ref="D1145:I1145"/>
    <mergeCell ref="D1146:G1146"/>
    <mergeCell ref="H1146:I1146"/>
    <mergeCell ref="B1147:C1149"/>
    <mergeCell ref="D1147:G1147"/>
    <mergeCell ref="H1147:I1147"/>
    <mergeCell ref="D1148:G1148"/>
    <mergeCell ref="H1148:I1148"/>
    <mergeCell ref="B1140:C1140"/>
    <mergeCell ref="B1141:C1141"/>
    <mergeCell ref="B1142:C1142"/>
    <mergeCell ref="B1143:G1143"/>
    <mergeCell ref="B1144:G1144"/>
    <mergeCell ref="H1144:I1144"/>
    <mergeCell ref="B1173:C1173"/>
    <mergeCell ref="B1174:C1174"/>
    <mergeCell ref="B1175:C1175"/>
    <mergeCell ref="B1176:C1176"/>
    <mergeCell ref="B1177:C1177"/>
    <mergeCell ref="B1178:C1178"/>
    <mergeCell ref="B1167:C1167"/>
    <mergeCell ref="B1168:C1168"/>
    <mergeCell ref="B1169:C1169"/>
    <mergeCell ref="B1170:C1170"/>
    <mergeCell ref="B1171:C1171"/>
    <mergeCell ref="B1172:C1172"/>
    <mergeCell ref="B1162:C1163"/>
    <mergeCell ref="D1162:G1162"/>
    <mergeCell ref="H1162:I1162"/>
    <mergeCell ref="B1164:C1164"/>
    <mergeCell ref="B1165:C1165"/>
    <mergeCell ref="B1166:C1166"/>
    <mergeCell ref="B1191:C1191"/>
    <mergeCell ref="B1192:C1192"/>
    <mergeCell ref="B1193:C1193"/>
    <mergeCell ref="B1194:C1194"/>
    <mergeCell ref="B1195:C1195"/>
    <mergeCell ref="B1196:C1196"/>
    <mergeCell ref="B1185:C1185"/>
    <mergeCell ref="B1186:C1186"/>
    <mergeCell ref="B1187:C1187"/>
    <mergeCell ref="B1188:C1188"/>
    <mergeCell ref="B1189:C1189"/>
    <mergeCell ref="B1190:C1190"/>
    <mergeCell ref="B1179:C1179"/>
    <mergeCell ref="B1180:C1180"/>
    <mergeCell ref="B1181:C1181"/>
    <mergeCell ref="B1182:C1182"/>
    <mergeCell ref="B1183:C1183"/>
    <mergeCell ref="B1184:C1184"/>
    <mergeCell ref="B1209:C1209"/>
    <mergeCell ref="B1210:C1210"/>
    <mergeCell ref="B1211:C1211"/>
    <mergeCell ref="B1212:C1212"/>
    <mergeCell ref="B1213:C1213"/>
    <mergeCell ref="B1214:C1214"/>
    <mergeCell ref="B1203:C1203"/>
    <mergeCell ref="B1204:C1204"/>
    <mergeCell ref="B1205:C1205"/>
    <mergeCell ref="B1206:C1206"/>
    <mergeCell ref="B1207:C1207"/>
    <mergeCell ref="B1208:C1208"/>
    <mergeCell ref="B1197:C1197"/>
    <mergeCell ref="B1198:C1198"/>
    <mergeCell ref="B1199:C1199"/>
    <mergeCell ref="B1200:C1200"/>
    <mergeCell ref="B1201:C1201"/>
    <mergeCell ref="B1202:C1202"/>
    <mergeCell ref="C1228:I1228"/>
    <mergeCell ref="C1229:I1229"/>
    <mergeCell ref="C1230:I1230"/>
    <mergeCell ref="C1231:I1231"/>
    <mergeCell ref="B1233:I1233"/>
    <mergeCell ref="B1234:C1235"/>
    <mergeCell ref="D1234:G1234"/>
    <mergeCell ref="H1234:I1234"/>
    <mergeCell ref="B1219:C1221"/>
    <mergeCell ref="D1219:G1219"/>
    <mergeCell ref="H1219:I1219"/>
    <mergeCell ref="D1220:G1220"/>
    <mergeCell ref="H1220:I1220"/>
    <mergeCell ref="C1227:I1227"/>
    <mergeCell ref="B1215:G1215"/>
    <mergeCell ref="B1216:G1216"/>
    <mergeCell ref="H1216:I1216"/>
    <mergeCell ref="B1217:C1218"/>
    <mergeCell ref="D1217:I1217"/>
    <mergeCell ref="D1218:G1218"/>
    <mergeCell ref="H1218:I1218"/>
    <mergeCell ref="B1248:C1248"/>
    <mergeCell ref="B1249:C1249"/>
    <mergeCell ref="B1250:C1250"/>
    <mergeCell ref="B1251:C1251"/>
    <mergeCell ref="B1252:C1252"/>
    <mergeCell ref="B1253:C1253"/>
    <mergeCell ref="B1242:C1242"/>
    <mergeCell ref="B1243:C1243"/>
    <mergeCell ref="B1244:C1244"/>
    <mergeCell ref="B1245:C1245"/>
    <mergeCell ref="B1246:C1246"/>
    <mergeCell ref="B1247:C1247"/>
    <mergeCell ref="B1236:C1236"/>
    <mergeCell ref="B1237:C1237"/>
    <mergeCell ref="B1238:C1238"/>
    <mergeCell ref="B1239:C1239"/>
    <mergeCell ref="B1240:C1240"/>
    <mergeCell ref="B1241:C1241"/>
    <mergeCell ref="B1266:C1266"/>
    <mergeCell ref="B1267:C1267"/>
    <mergeCell ref="B1268:C1268"/>
    <mergeCell ref="B1269:C1269"/>
    <mergeCell ref="B1270:C1270"/>
    <mergeCell ref="B1271:C1271"/>
    <mergeCell ref="B1260:C1260"/>
    <mergeCell ref="B1261:C1261"/>
    <mergeCell ref="B1262:C1262"/>
    <mergeCell ref="B1263:C1263"/>
    <mergeCell ref="B1264:C1264"/>
    <mergeCell ref="B1265:C1265"/>
    <mergeCell ref="B1254:C1254"/>
    <mergeCell ref="B1255:C1255"/>
    <mergeCell ref="B1256:C1256"/>
    <mergeCell ref="B1257:C1257"/>
    <mergeCell ref="B1258:C1258"/>
    <mergeCell ref="B1259:C1259"/>
    <mergeCell ref="B1284:C1284"/>
    <mergeCell ref="B1285:C1285"/>
    <mergeCell ref="B1286:C1286"/>
    <mergeCell ref="B1287:G1287"/>
    <mergeCell ref="B1288:G1288"/>
    <mergeCell ref="H1288:I1288"/>
    <mergeCell ref="B1278:C1278"/>
    <mergeCell ref="B1279:C1279"/>
    <mergeCell ref="B1280:C1280"/>
    <mergeCell ref="B1281:C1281"/>
    <mergeCell ref="B1282:C1282"/>
    <mergeCell ref="B1283:C1283"/>
    <mergeCell ref="B1272:C1272"/>
    <mergeCell ref="B1273:C1273"/>
    <mergeCell ref="B1274:C1274"/>
    <mergeCell ref="B1275:C1275"/>
    <mergeCell ref="B1276:C1276"/>
    <mergeCell ref="B1277:C1277"/>
    <mergeCell ref="B1306:C1307"/>
    <mergeCell ref="D1306:G1306"/>
    <mergeCell ref="H1306:I1306"/>
    <mergeCell ref="B1308:C1308"/>
    <mergeCell ref="B1309:C1309"/>
    <mergeCell ref="B1310:C1310"/>
    <mergeCell ref="C1299:I1299"/>
    <mergeCell ref="C1300:I1300"/>
    <mergeCell ref="C1301:I1301"/>
    <mergeCell ref="C1302:I1302"/>
    <mergeCell ref="C1303:I1303"/>
    <mergeCell ref="B1305:I1305"/>
    <mergeCell ref="B1289:C1290"/>
    <mergeCell ref="D1289:I1289"/>
    <mergeCell ref="D1290:G1290"/>
    <mergeCell ref="H1290:I1290"/>
    <mergeCell ref="B1291:C1293"/>
    <mergeCell ref="D1291:G1291"/>
    <mergeCell ref="H1291:I1291"/>
    <mergeCell ref="D1292:G1292"/>
    <mergeCell ref="H1292:I1292"/>
    <mergeCell ref="B1323:C1323"/>
    <mergeCell ref="B1324:C1324"/>
    <mergeCell ref="B1325:C1325"/>
    <mergeCell ref="B1326:C1326"/>
    <mergeCell ref="B1327:C1327"/>
    <mergeCell ref="B1328:C1328"/>
    <mergeCell ref="B1317:C1317"/>
    <mergeCell ref="B1318:C1318"/>
    <mergeCell ref="B1319:C1319"/>
    <mergeCell ref="B1320:C1320"/>
    <mergeCell ref="B1321:C1321"/>
    <mergeCell ref="B1322:C1322"/>
    <mergeCell ref="B1311:C1311"/>
    <mergeCell ref="B1312:C1312"/>
    <mergeCell ref="B1313:C1313"/>
    <mergeCell ref="B1314:C1314"/>
    <mergeCell ref="B1315:C1315"/>
    <mergeCell ref="B1316:C1316"/>
    <mergeCell ref="B1341:C1341"/>
    <mergeCell ref="B1342:C1342"/>
    <mergeCell ref="B1343:C1343"/>
    <mergeCell ref="B1344:C1344"/>
    <mergeCell ref="B1345:C1345"/>
    <mergeCell ref="B1346:C1346"/>
    <mergeCell ref="B1335:C1335"/>
    <mergeCell ref="B1336:C1336"/>
    <mergeCell ref="B1337:C1337"/>
    <mergeCell ref="B1338:C1338"/>
    <mergeCell ref="B1339:C1339"/>
    <mergeCell ref="B1340:C1340"/>
    <mergeCell ref="B1329:C1329"/>
    <mergeCell ref="B1330:C1330"/>
    <mergeCell ref="B1331:C1331"/>
    <mergeCell ref="B1332:C1332"/>
    <mergeCell ref="B1333:C1333"/>
    <mergeCell ref="B1334:C1334"/>
    <mergeCell ref="B1359:G1359"/>
    <mergeCell ref="B1360:G1360"/>
    <mergeCell ref="H1360:I1360"/>
    <mergeCell ref="B1361:C1362"/>
    <mergeCell ref="D1361:I1361"/>
    <mergeCell ref="D1362:G1362"/>
    <mergeCell ref="H1362:I1362"/>
    <mergeCell ref="B1353:C1353"/>
    <mergeCell ref="B1354:C1354"/>
    <mergeCell ref="B1355:C1355"/>
    <mergeCell ref="B1356:C1356"/>
    <mergeCell ref="B1357:C1357"/>
    <mergeCell ref="B1358:C1358"/>
    <mergeCell ref="B1347:C1347"/>
    <mergeCell ref="B1348:C1348"/>
    <mergeCell ref="B1349:C1349"/>
    <mergeCell ref="B1350:C1350"/>
    <mergeCell ref="B1351:C1351"/>
    <mergeCell ref="B1352:C1352"/>
    <mergeCell ref="B1380:C1380"/>
    <mergeCell ref="B1381:C1381"/>
    <mergeCell ref="B1382:C1382"/>
    <mergeCell ref="B1383:C1383"/>
    <mergeCell ref="B1384:C1384"/>
    <mergeCell ref="B1385:C1385"/>
    <mergeCell ref="C1372:I1372"/>
    <mergeCell ref="C1373:I1373"/>
    <mergeCell ref="C1374:I1374"/>
    <mergeCell ref="C1375:I1375"/>
    <mergeCell ref="B1377:I1377"/>
    <mergeCell ref="B1378:C1379"/>
    <mergeCell ref="D1378:G1378"/>
    <mergeCell ref="H1378:I1378"/>
    <mergeCell ref="B1363:C1365"/>
    <mergeCell ref="D1363:G1363"/>
    <mergeCell ref="H1363:I1363"/>
    <mergeCell ref="D1364:G1364"/>
    <mergeCell ref="H1364:I1364"/>
    <mergeCell ref="C1371:I1371"/>
    <mergeCell ref="B1398:C1398"/>
    <mergeCell ref="B1399:C1399"/>
    <mergeCell ref="B1400:C1400"/>
    <mergeCell ref="B1401:C1401"/>
    <mergeCell ref="B1402:C1402"/>
    <mergeCell ref="B1403:C1403"/>
    <mergeCell ref="B1392:C1392"/>
    <mergeCell ref="B1393:C1393"/>
    <mergeCell ref="B1394:C1394"/>
    <mergeCell ref="B1395:C1395"/>
    <mergeCell ref="B1396:C1396"/>
    <mergeCell ref="B1397:C1397"/>
    <mergeCell ref="B1386:C1386"/>
    <mergeCell ref="B1387:C1387"/>
    <mergeCell ref="B1388:C1388"/>
    <mergeCell ref="B1389:C1389"/>
    <mergeCell ref="B1390:C1390"/>
    <mergeCell ref="B1391:C1391"/>
    <mergeCell ref="B1416:C1416"/>
    <mergeCell ref="B1417:C1417"/>
    <mergeCell ref="B1418:C1418"/>
    <mergeCell ref="B1419:C1419"/>
    <mergeCell ref="B1420:C1420"/>
    <mergeCell ref="B1421:C1421"/>
    <mergeCell ref="B1410:C1410"/>
    <mergeCell ref="B1411:C1411"/>
    <mergeCell ref="B1412:C1412"/>
    <mergeCell ref="B1413:C1413"/>
    <mergeCell ref="B1414:C1414"/>
    <mergeCell ref="B1415:C1415"/>
    <mergeCell ref="B1404:C1404"/>
    <mergeCell ref="B1405:C1405"/>
    <mergeCell ref="B1406:C1406"/>
    <mergeCell ref="B1407:C1407"/>
    <mergeCell ref="B1408:C1408"/>
    <mergeCell ref="B1409:C1409"/>
    <mergeCell ref="B1433:C1434"/>
    <mergeCell ref="D1433:I1433"/>
    <mergeCell ref="D1434:G1434"/>
    <mergeCell ref="H1434:I1434"/>
    <mergeCell ref="B1435:C1437"/>
    <mergeCell ref="D1435:G1435"/>
    <mergeCell ref="H1435:I1435"/>
    <mergeCell ref="D1436:G1436"/>
    <mergeCell ref="H1436:I1436"/>
    <mergeCell ref="B1428:C1428"/>
    <mergeCell ref="B1429:C1429"/>
    <mergeCell ref="B1430:C1430"/>
    <mergeCell ref="B1431:G1431"/>
    <mergeCell ref="B1432:G1432"/>
    <mergeCell ref="H1432:I1432"/>
    <mergeCell ref="B1422:C1422"/>
    <mergeCell ref="B1423:C1423"/>
    <mergeCell ref="B1424:C1424"/>
    <mergeCell ref="B1425:C1425"/>
    <mergeCell ref="B1426:C1426"/>
    <mergeCell ref="B1427:C1427"/>
  </mergeCells>
  <printOptions horizontalCentered="1" verticalCentered="1"/>
  <pageMargins left="0.59055118110236227" right="0.19685039370078741" top="0.19685039370078741" bottom="0.19685039370078741" header="0" footer="0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4EF30-E3DE-47D1-A87B-18793CD5952B}">
  <sheetPr>
    <tabColor rgb="FFC00000"/>
  </sheetPr>
  <dimension ref="B1:O1440"/>
  <sheetViews>
    <sheetView showZeros="0" view="pageBreakPreview" zoomScale="130" zoomScaleNormal="100" zoomScaleSheetLayoutView="130" workbookViewId="0">
      <selection activeCell="D26" sqref="D26"/>
    </sheetView>
  </sheetViews>
  <sheetFormatPr defaultRowHeight="14.4"/>
  <cols>
    <col min="1" max="1" width="0.5546875" customWidth="1"/>
    <col min="2" max="2" width="9.33203125" customWidth="1"/>
    <col min="3" max="3" width="33" customWidth="1"/>
    <col min="4" max="4" width="6.5546875" bestFit="1" customWidth="1"/>
    <col min="5" max="5" width="7" customWidth="1"/>
    <col min="6" max="6" width="8.6640625" bestFit="1" customWidth="1"/>
    <col min="7" max="7" width="8.88671875" bestFit="1" customWidth="1"/>
    <col min="9" max="9" width="11.109375" bestFit="1" customWidth="1"/>
    <col min="10" max="10" width="0.6640625" customWidth="1"/>
    <col min="12" max="12" width="5.44140625" bestFit="1" customWidth="1"/>
    <col min="13" max="13" width="1.44140625" bestFit="1" customWidth="1"/>
    <col min="14" max="14" width="8.6640625" bestFit="1" customWidth="1"/>
    <col min="15" max="15" width="1.44140625" bestFit="1" customWidth="1"/>
    <col min="16" max="16" width="7.109375" bestFit="1" customWidth="1"/>
    <col min="17" max="17" width="14" bestFit="1" customWidth="1"/>
  </cols>
  <sheetData>
    <row r="1" spans="2:15" ht="3.75" customHeight="1"/>
    <row r="2" spans="2:15" ht="9.75" customHeight="1" thickBot="1">
      <c r="B2" s="246"/>
      <c r="C2" s="246"/>
      <c r="D2" s="245"/>
      <c r="H2" s="247" t="s">
        <v>232</v>
      </c>
      <c r="I2" s="248"/>
    </row>
    <row r="3" spans="2:15" s="244" customFormat="1" ht="12.6" thickTop="1">
      <c r="B3" s="278" t="s">
        <v>6</v>
      </c>
      <c r="C3" s="760" t="str">
        <f>CONCATENATE(":",Giriş!$C$5)</f>
        <v>:FARSYAPI</v>
      </c>
      <c r="D3" s="760"/>
      <c r="E3" s="760"/>
      <c r="F3" s="760"/>
      <c r="G3" s="760"/>
      <c r="H3" s="760"/>
      <c r="I3" s="761"/>
    </row>
    <row r="4" spans="2:15" s="244" customFormat="1" ht="12">
      <c r="B4" s="279" t="s">
        <v>5</v>
      </c>
      <c r="C4" s="783" t="str">
        <f>CONCATENATE(":",Giriş!$C$6)</f>
        <v>:YENİ YAPI</v>
      </c>
      <c r="D4" s="783"/>
      <c r="E4" s="783"/>
      <c r="F4" s="783"/>
      <c r="G4" s="783"/>
      <c r="H4" s="783"/>
      <c r="I4" s="784"/>
    </row>
    <row r="5" spans="2:15" s="244" customFormat="1" ht="12">
      <c r="B5" s="279" t="s">
        <v>230</v>
      </c>
      <c r="C5" s="785" t="str">
        <f>CONCATENATE(":",Giriş!$C$4)</f>
        <v xml:space="preserve">:PANDROS </v>
      </c>
      <c r="D5" s="785"/>
      <c r="E5" s="785"/>
      <c r="F5" s="785"/>
      <c r="G5" s="785"/>
      <c r="H5" s="785"/>
      <c r="I5" s="786"/>
    </row>
    <row r="6" spans="2:15" s="244" customFormat="1" ht="12">
      <c r="B6" s="279" t="s">
        <v>231</v>
      </c>
      <c r="C6" s="783" t="str">
        <f>CONCATENATE(":",Giriş!$C$7)</f>
        <v>:İNCE İŞLER</v>
      </c>
      <c r="D6" s="783"/>
      <c r="E6" s="783"/>
      <c r="F6" s="783"/>
      <c r="G6" s="783"/>
      <c r="H6" s="783"/>
      <c r="I6" s="784"/>
    </row>
    <row r="7" spans="2:15" s="244" customFormat="1" ht="33.75" customHeight="1">
      <c r="B7" s="280" t="s">
        <v>228</v>
      </c>
      <c r="C7" s="787" t="str">
        <f>CONCATENATE(":",İcmal!$D$16)</f>
        <v>:İş Makinası Kesintisi</v>
      </c>
      <c r="D7" s="787"/>
      <c r="E7" s="787"/>
      <c r="F7" s="787"/>
      <c r="G7" s="787"/>
      <c r="H7" s="787"/>
      <c r="I7" s="788"/>
    </row>
    <row r="8" spans="2:15" s="244" customFormat="1" ht="12.6" thickBot="1">
      <c r="B8" s="281" t="s">
        <v>9</v>
      </c>
      <c r="C8" s="282" t="str">
        <f>CONCATENATE(":",İcmal!$C$16)</f>
        <v>:KES.07</v>
      </c>
      <c r="D8" s="283" t="s">
        <v>1</v>
      </c>
      <c r="E8" s="283" t="str">
        <f>CONCATENATE(":",İcmal!$E$16)</f>
        <v>:pkt</v>
      </c>
      <c r="F8" s="283"/>
      <c r="G8" s="283"/>
      <c r="H8" s="283" t="s">
        <v>198</v>
      </c>
      <c r="I8" s="284" t="str">
        <f>CONCATENATE(":",İcmal!$F$16,"TL")</f>
        <v>:1TL</v>
      </c>
    </row>
    <row r="9" spans="2:15" s="249" customFormat="1" ht="24" customHeight="1" thickTop="1" thickBot="1">
      <c r="B9" s="789" t="s">
        <v>229</v>
      </c>
      <c r="C9" s="790"/>
      <c r="D9" s="790"/>
      <c r="E9" s="790"/>
      <c r="F9" s="790"/>
      <c r="G9" s="790"/>
      <c r="H9" s="790"/>
      <c r="I9" s="791"/>
    </row>
    <row r="10" spans="2:15" s="244" customFormat="1" ht="12.6" thickTop="1">
      <c r="B10" s="792" t="s">
        <v>223</v>
      </c>
      <c r="C10" s="793"/>
      <c r="D10" s="793" t="s">
        <v>145</v>
      </c>
      <c r="E10" s="793"/>
      <c r="F10" s="793"/>
      <c r="G10" s="793"/>
      <c r="H10" s="796" t="s">
        <v>3</v>
      </c>
      <c r="I10" s="797"/>
    </row>
    <row r="11" spans="2:15" s="244" customFormat="1" ht="12">
      <c r="B11" s="794"/>
      <c r="C11" s="795"/>
      <c r="D11" s="251" t="s">
        <v>147</v>
      </c>
      <c r="E11" s="251" t="s">
        <v>224</v>
      </c>
      <c r="F11" s="251" t="s">
        <v>225</v>
      </c>
      <c r="G11" s="251" t="s">
        <v>148</v>
      </c>
      <c r="H11" s="258" t="s">
        <v>226</v>
      </c>
      <c r="I11" s="252" t="s">
        <v>227</v>
      </c>
      <c r="J11" s="250"/>
    </row>
    <row r="12" spans="2:15" s="244" customFormat="1" ht="12">
      <c r="B12" s="781" t="s">
        <v>237</v>
      </c>
      <c r="C12" s="782"/>
      <c r="D12" s="261"/>
      <c r="E12" s="262"/>
      <c r="F12" s="262"/>
      <c r="G12" s="263"/>
      <c r="H12" s="264"/>
      <c r="I12" s="265"/>
      <c r="J12" s="250"/>
    </row>
    <row r="13" spans="2:15" s="245" customFormat="1" ht="10.199999999999999">
      <c r="B13" s="805"/>
      <c r="C13" s="806"/>
      <c r="D13" s="266"/>
      <c r="E13" s="267"/>
      <c r="F13" s="267"/>
      <c r="G13" s="268"/>
      <c r="H13" s="269">
        <f>ROUND(IF(MID(B13,1,5)="MİNHA",PRODUCT(D13:G13),0),3)</f>
        <v>0</v>
      </c>
      <c r="I13" s="270">
        <f>ROUND(IF(MID(B13,1,5)&lt;&gt;"MİNHA",PRODUCT(D13:G13),0),3)</f>
        <v>0</v>
      </c>
    </row>
    <row r="14" spans="2:15" s="245" customFormat="1" ht="10.199999999999999">
      <c r="B14" s="805"/>
      <c r="C14" s="806"/>
      <c r="D14" s="266"/>
      <c r="E14" s="267"/>
      <c r="F14" s="267"/>
      <c r="G14" s="268"/>
      <c r="H14" s="269">
        <f t="shared" ref="H14:H62" si="0">ROUND(IF(MID(B14,1,5)="MİNHA",PRODUCT(D14:G14),0),3)</f>
        <v>0</v>
      </c>
      <c r="I14" s="270">
        <f t="shared" ref="I14:I62" si="1">ROUND(IF(MID(B14,1,5)&lt;&gt;"MİNHA",PRODUCT(D14:G14),0),3)</f>
        <v>0</v>
      </c>
      <c r="N14" s="538"/>
      <c r="O14" s="538"/>
    </row>
    <row r="15" spans="2:15" s="245" customFormat="1" ht="10.199999999999999">
      <c r="B15" s="805"/>
      <c r="C15" s="806"/>
      <c r="D15" s="266"/>
      <c r="E15" s="267"/>
      <c r="F15" s="267"/>
      <c r="G15" s="268"/>
      <c r="H15" s="269">
        <f t="shared" si="0"/>
        <v>0</v>
      </c>
      <c r="I15" s="270">
        <f t="shared" si="1"/>
        <v>0</v>
      </c>
    </row>
    <row r="16" spans="2:15" s="245" customFormat="1" ht="10.199999999999999">
      <c r="B16" s="805"/>
      <c r="C16" s="806"/>
      <c r="D16" s="266"/>
      <c r="E16" s="267"/>
      <c r="F16" s="267"/>
      <c r="G16" s="268"/>
      <c r="H16" s="269">
        <f t="shared" si="0"/>
        <v>0</v>
      </c>
      <c r="I16" s="270">
        <f t="shared" si="1"/>
        <v>0</v>
      </c>
    </row>
    <row r="17" spans="2:9" s="245" customFormat="1" ht="10.199999999999999">
      <c r="B17" s="805"/>
      <c r="C17" s="806"/>
      <c r="D17" s="266"/>
      <c r="E17" s="267"/>
      <c r="F17" s="267"/>
      <c r="G17" s="268"/>
      <c r="H17" s="269">
        <f t="shared" si="0"/>
        <v>0</v>
      </c>
      <c r="I17" s="270">
        <f t="shared" si="1"/>
        <v>0</v>
      </c>
    </row>
    <row r="18" spans="2:9" s="245" customFormat="1" ht="10.199999999999999">
      <c r="B18" s="805"/>
      <c r="C18" s="806"/>
      <c r="D18" s="266"/>
      <c r="E18" s="267"/>
      <c r="F18" s="267"/>
      <c r="G18" s="268"/>
      <c r="H18" s="269">
        <f t="shared" si="0"/>
        <v>0</v>
      </c>
      <c r="I18" s="270">
        <f t="shared" si="1"/>
        <v>0</v>
      </c>
    </row>
    <row r="19" spans="2:9" s="245" customFormat="1" ht="10.199999999999999">
      <c r="B19" s="805"/>
      <c r="C19" s="806"/>
      <c r="D19" s="266"/>
      <c r="E19" s="267"/>
      <c r="F19" s="267"/>
      <c r="G19" s="268"/>
      <c r="H19" s="269">
        <f t="shared" si="0"/>
        <v>0</v>
      </c>
      <c r="I19" s="270">
        <f t="shared" si="1"/>
        <v>0</v>
      </c>
    </row>
    <row r="20" spans="2:9" s="245" customFormat="1" ht="10.199999999999999">
      <c r="B20" s="805"/>
      <c r="C20" s="806"/>
      <c r="D20" s="266"/>
      <c r="E20" s="267"/>
      <c r="F20" s="267"/>
      <c r="G20" s="268"/>
      <c r="H20" s="269">
        <f t="shared" si="0"/>
        <v>0</v>
      </c>
      <c r="I20" s="270">
        <f t="shared" si="1"/>
        <v>0</v>
      </c>
    </row>
    <row r="21" spans="2:9" s="245" customFormat="1" ht="10.199999999999999">
      <c r="B21" s="805"/>
      <c r="C21" s="806"/>
      <c r="D21" s="266"/>
      <c r="E21" s="267"/>
      <c r="F21" s="267"/>
      <c r="G21" s="268"/>
      <c r="H21" s="269">
        <f t="shared" si="0"/>
        <v>0</v>
      </c>
      <c r="I21" s="270">
        <f t="shared" si="1"/>
        <v>0</v>
      </c>
    </row>
    <row r="22" spans="2:9" s="245" customFormat="1" ht="10.199999999999999">
      <c r="B22" s="805"/>
      <c r="C22" s="806"/>
      <c r="D22" s="266"/>
      <c r="E22" s="267"/>
      <c r="F22" s="267"/>
      <c r="G22" s="268"/>
      <c r="H22" s="269">
        <f t="shared" si="0"/>
        <v>0</v>
      </c>
      <c r="I22" s="270">
        <f t="shared" si="1"/>
        <v>0</v>
      </c>
    </row>
    <row r="23" spans="2:9" s="245" customFormat="1" ht="10.199999999999999">
      <c r="B23" s="805"/>
      <c r="C23" s="806"/>
      <c r="D23" s="266"/>
      <c r="E23" s="267"/>
      <c r="F23" s="267"/>
      <c r="G23" s="268"/>
      <c r="H23" s="269">
        <f t="shared" si="0"/>
        <v>0</v>
      </c>
      <c r="I23" s="270">
        <f t="shared" si="1"/>
        <v>0</v>
      </c>
    </row>
    <row r="24" spans="2:9" s="245" customFormat="1" ht="10.199999999999999">
      <c r="B24" s="805"/>
      <c r="C24" s="806"/>
      <c r="D24" s="266"/>
      <c r="E24" s="267"/>
      <c r="F24" s="267"/>
      <c r="G24" s="268"/>
      <c r="H24" s="269">
        <f t="shared" si="0"/>
        <v>0</v>
      </c>
      <c r="I24" s="270">
        <f t="shared" si="1"/>
        <v>0</v>
      </c>
    </row>
    <row r="25" spans="2:9" s="245" customFormat="1" ht="10.199999999999999">
      <c r="B25" s="805"/>
      <c r="C25" s="806"/>
      <c r="D25" s="266"/>
      <c r="E25" s="267"/>
      <c r="F25" s="267"/>
      <c r="G25" s="268"/>
      <c r="H25" s="269">
        <f t="shared" si="0"/>
        <v>0</v>
      </c>
      <c r="I25" s="270">
        <f t="shared" si="1"/>
        <v>0</v>
      </c>
    </row>
    <row r="26" spans="2:9" s="245" customFormat="1" ht="10.199999999999999">
      <c r="B26" s="805"/>
      <c r="C26" s="806"/>
      <c r="D26" s="266"/>
      <c r="E26" s="267"/>
      <c r="F26" s="267"/>
      <c r="G26" s="268"/>
      <c r="H26" s="269">
        <f t="shared" si="0"/>
        <v>0</v>
      </c>
      <c r="I26" s="270">
        <f t="shared" si="1"/>
        <v>0</v>
      </c>
    </row>
    <row r="27" spans="2:9" s="245" customFormat="1" ht="10.199999999999999">
      <c r="B27" s="805"/>
      <c r="C27" s="806"/>
      <c r="D27" s="266"/>
      <c r="E27" s="267"/>
      <c r="F27" s="267"/>
      <c r="G27" s="268"/>
      <c r="H27" s="269">
        <f t="shared" si="0"/>
        <v>0</v>
      </c>
      <c r="I27" s="270">
        <f t="shared" si="1"/>
        <v>0</v>
      </c>
    </row>
    <row r="28" spans="2:9" s="245" customFormat="1" ht="10.199999999999999">
      <c r="B28" s="805"/>
      <c r="C28" s="806"/>
      <c r="D28" s="266"/>
      <c r="E28" s="267"/>
      <c r="F28" s="267"/>
      <c r="G28" s="268"/>
      <c r="H28" s="269">
        <f t="shared" si="0"/>
        <v>0</v>
      </c>
      <c r="I28" s="270">
        <f t="shared" si="1"/>
        <v>0</v>
      </c>
    </row>
    <row r="29" spans="2:9" s="245" customFormat="1" ht="10.199999999999999">
      <c r="B29" s="805"/>
      <c r="C29" s="806"/>
      <c r="D29" s="266"/>
      <c r="E29" s="267"/>
      <c r="F29" s="267"/>
      <c r="G29" s="268"/>
      <c r="H29" s="269">
        <f t="shared" si="0"/>
        <v>0</v>
      </c>
      <c r="I29" s="270">
        <f t="shared" si="1"/>
        <v>0</v>
      </c>
    </row>
    <row r="30" spans="2:9" s="245" customFormat="1" ht="10.199999999999999">
      <c r="B30" s="805"/>
      <c r="C30" s="806"/>
      <c r="D30" s="266"/>
      <c r="E30" s="267"/>
      <c r="F30" s="267"/>
      <c r="G30" s="268"/>
      <c r="H30" s="269">
        <f t="shared" si="0"/>
        <v>0</v>
      </c>
      <c r="I30" s="270">
        <f t="shared" si="1"/>
        <v>0</v>
      </c>
    </row>
    <row r="31" spans="2:9" s="245" customFormat="1" ht="10.199999999999999">
      <c r="B31" s="805"/>
      <c r="C31" s="806"/>
      <c r="D31" s="266"/>
      <c r="E31" s="267"/>
      <c r="F31" s="267"/>
      <c r="G31" s="268"/>
      <c r="H31" s="269">
        <f t="shared" si="0"/>
        <v>0</v>
      </c>
      <c r="I31" s="270">
        <f t="shared" si="1"/>
        <v>0</v>
      </c>
    </row>
    <row r="32" spans="2:9" s="245" customFormat="1" ht="10.199999999999999">
      <c r="B32" s="805"/>
      <c r="C32" s="806"/>
      <c r="D32" s="266"/>
      <c r="E32" s="267"/>
      <c r="F32" s="267"/>
      <c r="G32" s="268"/>
      <c r="H32" s="269">
        <f t="shared" si="0"/>
        <v>0</v>
      </c>
      <c r="I32" s="270">
        <f t="shared" si="1"/>
        <v>0</v>
      </c>
    </row>
    <row r="33" spans="2:9" s="245" customFormat="1" ht="10.199999999999999">
      <c r="B33" s="805"/>
      <c r="C33" s="806"/>
      <c r="D33" s="266"/>
      <c r="E33" s="267"/>
      <c r="F33" s="267"/>
      <c r="G33" s="268"/>
      <c r="H33" s="269">
        <f t="shared" si="0"/>
        <v>0</v>
      </c>
      <c r="I33" s="270">
        <f t="shared" si="1"/>
        <v>0</v>
      </c>
    </row>
    <row r="34" spans="2:9" s="245" customFormat="1" ht="10.199999999999999">
      <c r="B34" s="805"/>
      <c r="C34" s="806"/>
      <c r="D34" s="266"/>
      <c r="E34" s="267"/>
      <c r="F34" s="267"/>
      <c r="G34" s="268"/>
      <c r="H34" s="269">
        <f t="shared" si="0"/>
        <v>0</v>
      </c>
      <c r="I34" s="270">
        <f t="shared" si="1"/>
        <v>0</v>
      </c>
    </row>
    <row r="35" spans="2:9" s="245" customFormat="1" ht="10.199999999999999">
      <c r="B35" s="805"/>
      <c r="C35" s="806"/>
      <c r="D35" s="266"/>
      <c r="E35" s="267"/>
      <c r="F35" s="267"/>
      <c r="G35" s="268"/>
      <c r="H35" s="269">
        <f t="shared" si="0"/>
        <v>0</v>
      </c>
      <c r="I35" s="270">
        <f t="shared" si="1"/>
        <v>0</v>
      </c>
    </row>
    <row r="36" spans="2:9" s="245" customFormat="1" ht="10.199999999999999">
      <c r="B36" s="805"/>
      <c r="C36" s="806"/>
      <c r="D36" s="266"/>
      <c r="E36" s="267"/>
      <c r="F36" s="267"/>
      <c r="G36" s="268"/>
      <c r="H36" s="269">
        <f t="shared" si="0"/>
        <v>0</v>
      </c>
      <c r="I36" s="270">
        <f t="shared" si="1"/>
        <v>0</v>
      </c>
    </row>
    <row r="37" spans="2:9" s="245" customFormat="1" ht="10.199999999999999">
      <c r="B37" s="805"/>
      <c r="C37" s="806"/>
      <c r="D37" s="266"/>
      <c r="E37" s="267"/>
      <c r="F37" s="267"/>
      <c r="G37" s="268"/>
      <c r="H37" s="269">
        <f t="shared" si="0"/>
        <v>0</v>
      </c>
      <c r="I37" s="270">
        <f t="shared" si="1"/>
        <v>0</v>
      </c>
    </row>
    <row r="38" spans="2:9" s="245" customFormat="1" ht="10.199999999999999">
      <c r="B38" s="805"/>
      <c r="C38" s="806"/>
      <c r="D38" s="266"/>
      <c r="E38" s="267"/>
      <c r="F38" s="267"/>
      <c r="G38" s="268"/>
      <c r="H38" s="269">
        <f t="shared" si="0"/>
        <v>0</v>
      </c>
      <c r="I38" s="270">
        <f t="shared" si="1"/>
        <v>0</v>
      </c>
    </row>
    <row r="39" spans="2:9" s="245" customFormat="1" ht="10.199999999999999">
      <c r="B39" s="805"/>
      <c r="C39" s="806"/>
      <c r="D39" s="266"/>
      <c r="E39" s="267"/>
      <c r="F39" s="267"/>
      <c r="G39" s="268"/>
      <c r="H39" s="269">
        <f t="shared" si="0"/>
        <v>0</v>
      </c>
      <c r="I39" s="270">
        <f t="shared" si="1"/>
        <v>0</v>
      </c>
    </row>
    <row r="40" spans="2:9" s="245" customFormat="1" ht="10.199999999999999">
      <c r="B40" s="805"/>
      <c r="C40" s="806"/>
      <c r="D40" s="266"/>
      <c r="E40" s="267"/>
      <c r="F40" s="267"/>
      <c r="G40" s="268"/>
      <c r="H40" s="269">
        <f t="shared" si="0"/>
        <v>0</v>
      </c>
      <c r="I40" s="270">
        <f t="shared" si="1"/>
        <v>0</v>
      </c>
    </row>
    <row r="41" spans="2:9" s="245" customFormat="1" ht="10.199999999999999">
      <c r="B41" s="805"/>
      <c r="C41" s="806"/>
      <c r="D41" s="266"/>
      <c r="E41" s="267"/>
      <c r="F41" s="267"/>
      <c r="G41" s="268"/>
      <c r="H41" s="269">
        <f t="shared" si="0"/>
        <v>0</v>
      </c>
      <c r="I41" s="270">
        <f t="shared" si="1"/>
        <v>0</v>
      </c>
    </row>
    <row r="42" spans="2:9" s="245" customFormat="1" ht="10.199999999999999">
      <c r="B42" s="805"/>
      <c r="C42" s="806"/>
      <c r="D42" s="266"/>
      <c r="E42" s="267"/>
      <c r="F42" s="267"/>
      <c r="G42" s="268"/>
      <c r="H42" s="269">
        <f t="shared" si="0"/>
        <v>0</v>
      </c>
      <c r="I42" s="270">
        <f t="shared" si="1"/>
        <v>0</v>
      </c>
    </row>
    <row r="43" spans="2:9" s="245" customFormat="1" ht="10.199999999999999">
      <c r="B43" s="805"/>
      <c r="C43" s="806"/>
      <c r="D43" s="266"/>
      <c r="E43" s="267"/>
      <c r="F43" s="267"/>
      <c r="G43" s="268"/>
      <c r="H43" s="269">
        <f t="shared" si="0"/>
        <v>0</v>
      </c>
      <c r="I43" s="270">
        <f t="shared" si="1"/>
        <v>0</v>
      </c>
    </row>
    <row r="44" spans="2:9" s="245" customFormat="1" ht="10.199999999999999">
      <c r="B44" s="805"/>
      <c r="C44" s="806"/>
      <c r="D44" s="266"/>
      <c r="E44" s="267"/>
      <c r="F44" s="267"/>
      <c r="G44" s="268"/>
      <c r="H44" s="269">
        <f t="shared" si="0"/>
        <v>0</v>
      </c>
      <c r="I44" s="270">
        <f t="shared" si="1"/>
        <v>0</v>
      </c>
    </row>
    <row r="45" spans="2:9" s="245" customFormat="1" ht="10.199999999999999">
      <c r="B45" s="805"/>
      <c r="C45" s="806"/>
      <c r="D45" s="266"/>
      <c r="E45" s="267"/>
      <c r="F45" s="267"/>
      <c r="G45" s="268"/>
      <c r="H45" s="269">
        <f t="shared" si="0"/>
        <v>0</v>
      </c>
      <c r="I45" s="270">
        <f t="shared" si="1"/>
        <v>0</v>
      </c>
    </row>
    <row r="46" spans="2:9" s="245" customFormat="1" ht="10.199999999999999">
      <c r="B46" s="805"/>
      <c r="C46" s="806"/>
      <c r="D46" s="266"/>
      <c r="E46" s="267"/>
      <c r="F46" s="267"/>
      <c r="G46" s="268"/>
      <c r="H46" s="269">
        <f t="shared" si="0"/>
        <v>0</v>
      </c>
      <c r="I46" s="270">
        <f t="shared" si="1"/>
        <v>0</v>
      </c>
    </row>
    <row r="47" spans="2:9" s="245" customFormat="1" ht="10.199999999999999">
      <c r="B47" s="805"/>
      <c r="C47" s="806"/>
      <c r="D47" s="266"/>
      <c r="E47" s="267"/>
      <c r="F47" s="267"/>
      <c r="G47" s="268"/>
      <c r="H47" s="269">
        <f t="shared" si="0"/>
        <v>0</v>
      </c>
      <c r="I47" s="270">
        <f t="shared" si="1"/>
        <v>0</v>
      </c>
    </row>
    <row r="48" spans="2:9" s="245" customFormat="1" ht="10.199999999999999">
      <c r="B48" s="805"/>
      <c r="C48" s="806"/>
      <c r="D48" s="266"/>
      <c r="E48" s="267"/>
      <c r="F48" s="267"/>
      <c r="G48" s="268"/>
      <c r="H48" s="269">
        <f t="shared" si="0"/>
        <v>0</v>
      </c>
      <c r="I48" s="270">
        <f t="shared" si="1"/>
        <v>0</v>
      </c>
    </row>
    <row r="49" spans="2:9" s="245" customFormat="1" ht="10.199999999999999">
      <c r="B49" s="805"/>
      <c r="C49" s="806"/>
      <c r="D49" s="266"/>
      <c r="E49" s="267"/>
      <c r="F49" s="267"/>
      <c r="G49" s="268"/>
      <c r="H49" s="269">
        <f t="shared" si="0"/>
        <v>0</v>
      </c>
      <c r="I49" s="270">
        <f t="shared" si="1"/>
        <v>0</v>
      </c>
    </row>
    <row r="50" spans="2:9" s="245" customFormat="1" ht="10.199999999999999">
      <c r="B50" s="805"/>
      <c r="C50" s="806"/>
      <c r="D50" s="266"/>
      <c r="E50" s="267"/>
      <c r="F50" s="267"/>
      <c r="G50" s="268"/>
      <c r="H50" s="269">
        <f t="shared" si="0"/>
        <v>0</v>
      </c>
      <c r="I50" s="270">
        <f t="shared" si="1"/>
        <v>0</v>
      </c>
    </row>
    <row r="51" spans="2:9" s="245" customFormat="1" ht="10.199999999999999">
      <c r="B51" s="805"/>
      <c r="C51" s="806"/>
      <c r="D51" s="266"/>
      <c r="E51" s="267"/>
      <c r="F51" s="267"/>
      <c r="G51" s="268"/>
      <c r="H51" s="269">
        <f t="shared" si="0"/>
        <v>0</v>
      </c>
      <c r="I51" s="270">
        <f t="shared" si="1"/>
        <v>0</v>
      </c>
    </row>
    <row r="52" spans="2:9" s="245" customFormat="1" ht="10.199999999999999">
      <c r="B52" s="805"/>
      <c r="C52" s="806"/>
      <c r="D52" s="266"/>
      <c r="E52" s="267"/>
      <c r="F52" s="267"/>
      <c r="G52" s="268"/>
      <c r="H52" s="269">
        <f t="shared" si="0"/>
        <v>0</v>
      </c>
      <c r="I52" s="270">
        <f t="shared" si="1"/>
        <v>0</v>
      </c>
    </row>
    <row r="53" spans="2:9" s="245" customFormat="1" ht="10.199999999999999">
      <c r="B53" s="805"/>
      <c r="C53" s="806"/>
      <c r="D53" s="266"/>
      <c r="E53" s="267"/>
      <c r="F53" s="267"/>
      <c r="G53" s="268"/>
      <c r="H53" s="269">
        <f t="shared" si="0"/>
        <v>0</v>
      </c>
      <c r="I53" s="270">
        <f t="shared" si="1"/>
        <v>0</v>
      </c>
    </row>
    <row r="54" spans="2:9" s="245" customFormat="1" ht="10.199999999999999">
      <c r="B54" s="805"/>
      <c r="C54" s="806"/>
      <c r="D54" s="266"/>
      <c r="E54" s="267"/>
      <c r="F54" s="267"/>
      <c r="G54" s="268"/>
      <c r="H54" s="269">
        <f t="shared" si="0"/>
        <v>0</v>
      </c>
      <c r="I54" s="270">
        <f t="shared" si="1"/>
        <v>0</v>
      </c>
    </row>
    <row r="55" spans="2:9" s="245" customFormat="1" ht="10.199999999999999">
      <c r="B55" s="805"/>
      <c r="C55" s="806"/>
      <c r="D55" s="266"/>
      <c r="E55" s="267"/>
      <c r="F55" s="267"/>
      <c r="G55" s="268"/>
      <c r="H55" s="269">
        <f t="shared" si="0"/>
        <v>0</v>
      </c>
      <c r="I55" s="270">
        <f t="shared" si="1"/>
        <v>0</v>
      </c>
    </row>
    <row r="56" spans="2:9" s="245" customFormat="1" ht="10.199999999999999">
      <c r="B56" s="805"/>
      <c r="C56" s="806"/>
      <c r="D56" s="266"/>
      <c r="E56" s="267"/>
      <c r="F56" s="267"/>
      <c r="G56" s="268"/>
      <c r="H56" s="269">
        <f t="shared" si="0"/>
        <v>0</v>
      </c>
      <c r="I56" s="270">
        <f t="shared" si="1"/>
        <v>0</v>
      </c>
    </row>
    <row r="57" spans="2:9" s="245" customFormat="1" ht="10.199999999999999">
      <c r="B57" s="805"/>
      <c r="C57" s="806"/>
      <c r="D57" s="266"/>
      <c r="E57" s="267"/>
      <c r="F57" s="267"/>
      <c r="G57" s="268"/>
      <c r="H57" s="269">
        <f t="shared" si="0"/>
        <v>0</v>
      </c>
      <c r="I57" s="270">
        <f t="shared" si="1"/>
        <v>0</v>
      </c>
    </row>
    <row r="58" spans="2:9" s="245" customFormat="1" ht="10.199999999999999">
      <c r="B58" s="805"/>
      <c r="C58" s="806"/>
      <c r="D58" s="266"/>
      <c r="E58" s="267"/>
      <c r="F58" s="267"/>
      <c r="G58" s="268"/>
      <c r="H58" s="269">
        <f t="shared" si="0"/>
        <v>0</v>
      </c>
      <c r="I58" s="270">
        <f t="shared" si="1"/>
        <v>0</v>
      </c>
    </row>
    <row r="59" spans="2:9" s="245" customFormat="1" ht="10.199999999999999">
      <c r="B59" s="805"/>
      <c r="C59" s="806"/>
      <c r="D59" s="266"/>
      <c r="E59" s="267"/>
      <c r="F59" s="267"/>
      <c r="G59" s="268"/>
      <c r="H59" s="269">
        <f t="shared" si="0"/>
        <v>0</v>
      </c>
      <c r="I59" s="270">
        <f t="shared" si="1"/>
        <v>0</v>
      </c>
    </row>
    <row r="60" spans="2:9" s="245" customFormat="1" ht="10.199999999999999">
      <c r="B60" s="805"/>
      <c r="C60" s="806"/>
      <c r="D60" s="266"/>
      <c r="E60" s="267"/>
      <c r="F60" s="267"/>
      <c r="G60" s="268"/>
      <c r="H60" s="269">
        <f t="shared" si="0"/>
        <v>0</v>
      </c>
      <c r="I60" s="270">
        <f t="shared" si="1"/>
        <v>0</v>
      </c>
    </row>
    <row r="61" spans="2:9" s="245" customFormat="1" ht="10.199999999999999">
      <c r="B61" s="805"/>
      <c r="C61" s="806"/>
      <c r="D61" s="266"/>
      <c r="E61" s="267"/>
      <c r="F61" s="267"/>
      <c r="G61" s="268"/>
      <c r="H61" s="269">
        <f t="shared" si="0"/>
        <v>0</v>
      </c>
      <c r="I61" s="270">
        <f t="shared" si="1"/>
        <v>0</v>
      </c>
    </row>
    <row r="62" spans="2:9" s="245" customFormat="1" ht="10.199999999999999">
      <c r="B62" s="758"/>
      <c r="C62" s="759"/>
      <c r="D62" s="271"/>
      <c r="E62" s="272"/>
      <c r="F62" s="272"/>
      <c r="G62" s="273"/>
      <c r="H62" s="274">
        <f t="shared" si="0"/>
        <v>0</v>
      </c>
      <c r="I62" s="275">
        <f t="shared" si="1"/>
        <v>0</v>
      </c>
    </row>
    <row r="63" spans="2:9" s="244" customFormat="1" ht="12">
      <c r="B63" s="762" t="s">
        <v>233</v>
      </c>
      <c r="C63" s="763"/>
      <c r="D63" s="763"/>
      <c r="E63" s="763"/>
      <c r="F63" s="763"/>
      <c r="G63" s="764"/>
      <c r="H63" s="276">
        <f>ROUND(SUM(H13:H62),3)</f>
        <v>0</v>
      </c>
      <c r="I63" s="277">
        <f>ROUND(SUM(I13:I62),3)</f>
        <v>0</v>
      </c>
    </row>
    <row r="64" spans="2:9" s="244" customFormat="1" ht="12.6" thickBot="1">
      <c r="B64" s="765" t="s">
        <v>234</v>
      </c>
      <c r="C64" s="766"/>
      <c r="D64" s="766"/>
      <c r="E64" s="766"/>
      <c r="F64" s="766"/>
      <c r="G64" s="767"/>
      <c r="H64" s="768">
        <f>ROUND(I63-H63+I12,3)</f>
        <v>0</v>
      </c>
      <c r="I64" s="769"/>
    </row>
    <row r="65" spans="2:9" s="245" customFormat="1" ht="10.8" thickTop="1">
      <c r="B65" s="770" t="s">
        <v>5</v>
      </c>
      <c r="C65" s="771"/>
      <c r="D65" s="774" t="s">
        <v>6</v>
      </c>
      <c r="E65" s="775"/>
      <c r="F65" s="775"/>
      <c r="G65" s="775"/>
      <c r="H65" s="775"/>
      <c r="I65" s="776"/>
    </row>
    <row r="66" spans="2:9" s="245" customFormat="1" ht="10.199999999999999">
      <c r="B66" s="772"/>
      <c r="C66" s="773"/>
      <c r="D66" s="777" t="s">
        <v>235</v>
      </c>
      <c r="E66" s="778"/>
      <c r="F66" s="778"/>
      <c r="G66" s="778"/>
      <c r="H66" s="779" t="s">
        <v>236</v>
      </c>
      <c r="I66" s="780"/>
    </row>
    <row r="67" spans="2:9" s="245" customFormat="1" ht="10.199999999999999">
      <c r="B67" s="798" t="str">
        <f>Giriş!$C$6</f>
        <v>YENİ YAPI</v>
      </c>
      <c r="C67" s="799"/>
      <c r="D67" s="802" t="str">
        <f>Giriş!$C$47</f>
        <v>Emrah Kulaklı</v>
      </c>
      <c r="E67" s="803"/>
      <c r="F67" s="803"/>
      <c r="G67" s="803"/>
      <c r="H67" s="802" t="str">
        <f>Giriş!$C$46</f>
        <v>Emrullah Yavaş</v>
      </c>
      <c r="I67" s="804"/>
    </row>
    <row r="68" spans="2:9" s="245" customFormat="1" ht="10.199999999999999">
      <c r="B68" s="800"/>
      <c r="C68" s="801"/>
      <c r="D68" s="802" t="str">
        <f>Giriş!$D$47</f>
        <v>İnşaat Mühendisi</v>
      </c>
      <c r="E68" s="803"/>
      <c r="F68" s="803"/>
      <c r="G68" s="803"/>
      <c r="H68" s="802" t="str">
        <f>Giriş!$D$46</f>
        <v>İnşaat Mühendisi</v>
      </c>
      <c r="I68" s="804"/>
    </row>
    <row r="69" spans="2:9" s="245" customFormat="1" ht="10.199999999999999">
      <c r="B69" s="800"/>
      <c r="C69" s="801"/>
      <c r="D69" s="259"/>
      <c r="H69" s="259"/>
      <c r="I69" s="254"/>
    </row>
    <row r="70" spans="2:9" s="245" customFormat="1" ht="10.199999999999999">
      <c r="B70" s="253"/>
      <c r="D70" s="259"/>
      <c r="H70" s="259"/>
      <c r="I70" s="254"/>
    </row>
    <row r="71" spans="2:9" s="245" customFormat="1" ht="10.8" thickBot="1">
      <c r="B71" s="255"/>
      <c r="C71" s="256"/>
      <c r="D71" s="260"/>
      <c r="E71" s="256"/>
      <c r="F71" s="256"/>
      <c r="G71" s="256"/>
      <c r="H71" s="260"/>
      <c r="I71" s="257"/>
    </row>
    <row r="72" spans="2:9" s="245" customFormat="1" ht="6" customHeight="1" thickTop="1"/>
    <row r="73" spans="2:9" ht="3.75" customHeight="1"/>
    <row r="74" spans="2:9" ht="9.75" customHeight="1" thickBot="1">
      <c r="B74" s="246"/>
      <c r="C74" s="246"/>
      <c r="D74" s="245"/>
      <c r="H74" s="247" t="s">
        <v>232</v>
      </c>
      <c r="I74" s="248">
        <f>I2+1</f>
        <v>1</v>
      </c>
    </row>
    <row r="75" spans="2:9" s="244" customFormat="1" ht="12" customHeight="1" thickTop="1">
      <c r="B75" s="278" t="s">
        <v>6</v>
      </c>
      <c r="C75" s="760" t="str">
        <f>C3</f>
        <v>:FARSYAPI</v>
      </c>
      <c r="D75" s="760"/>
      <c r="E75" s="760"/>
      <c r="F75" s="760"/>
      <c r="G75" s="760"/>
      <c r="H75" s="760"/>
      <c r="I75" s="761"/>
    </row>
    <row r="76" spans="2:9" s="244" customFormat="1" ht="12">
      <c r="B76" s="279" t="s">
        <v>5</v>
      </c>
      <c r="C76" s="783" t="str">
        <f t="shared" ref="C76:C79" si="2">C4</f>
        <v>:YENİ YAPI</v>
      </c>
      <c r="D76" s="783"/>
      <c r="E76" s="783"/>
      <c r="F76" s="783"/>
      <c r="G76" s="783"/>
      <c r="H76" s="783"/>
      <c r="I76" s="784"/>
    </row>
    <row r="77" spans="2:9" s="244" customFormat="1" ht="12" customHeight="1">
      <c r="B77" s="279" t="s">
        <v>230</v>
      </c>
      <c r="C77" s="785" t="str">
        <f t="shared" si="2"/>
        <v xml:space="preserve">:PANDROS </v>
      </c>
      <c r="D77" s="785"/>
      <c r="E77" s="785"/>
      <c r="F77" s="785"/>
      <c r="G77" s="785"/>
      <c r="H77" s="785"/>
      <c r="I77" s="786"/>
    </row>
    <row r="78" spans="2:9" s="244" customFormat="1" ht="12" customHeight="1">
      <c r="B78" s="279" t="s">
        <v>231</v>
      </c>
      <c r="C78" s="783" t="str">
        <f t="shared" si="2"/>
        <v>:İNCE İŞLER</v>
      </c>
      <c r="D78" s="783"/>
      <c r="E78" s="783"/>
      <c r="F78" s="783"/>
      <c r="G78" s="783"/>
      <c r="H78" s="783"/>
      <c r="I78" s="784"/>
    </row>
    <row r="79" spans="2:9" s="244" customFormat="1" ht="33" customHeight="1">
      <c r="B79" s="280" t="s">
        <v>228</v>
      </c>
      <c r="C79" s="787" t="str">
        <f t="shared" si="2"/>
        <v>:İş Makinası Kesintisi</v>
      </c>
      <c r="D79" s="787"/>
      <c r="E79" s="787"/>
      <c r="F79" s="787"/>
      <c r="G79" s="787"/>
      <c r="H79" s="787"/>
      <c r="I79" s="788"/>
    </row>
    <row r="80" spans="2:9" s="244" customFormat="1" ht="12.6" thickBot="1">
      <c r="B80" s="281" t="s">
        <v>9</v>
      </c>
      <c r="C80" s="282" t="str">
        <f>C8</f>
        <v>:KES.07</v>
      </c>
      <c r="D80" s="283" t="s">
        <v>1</v>
      </c>
      <c r="E80" s="283" t="str">
        <f>E8</f>
        <v>:pkt</v>
      </c>
      <c r="F80" s="283"/>
      <c r="G80" s="283"/>
      <c r="H80" s="283" t="s">
        <v>198</v>
      </c>
      <c r="I80" s="284" t="str">
        <f>I8</f>
        <v>:1TL</v>
      </c>
    </row>
    <row r="81" spans="2:10" s="249" customFormat="1" ht="24" customHeight="1" thickTop="1" thickBot="1">
      <c r="B81" s="789" t="s">
        <v>229</v>
      </c>
      <c r="C81" s="790"/>
      <c r="D81" s="790"/>
      <c r="E81" s="790"/>
      <c r="F81" s="790"/>
      <c r="G81" s="790"/>
      <c r="H81" s="790"/>
      <c r="I81" s="791"/>
    </row>
    <row r="82" spans="2:10" s="244" customFormat="1" ht="12.6" thickTop="1">
      <c r="B82" s="792" t="s">
        <v>223</v>
      </c>
      <c r="C82" s="793"/>
      <c r="D82" s="793" t="s">
        <v>145</v>
      </c>
      <c r="E82" s="793"/>
      <c r="F82" s="793"/>
      <c r="G82" s="793"/>
      <c r="H82" s="796" t="s">
        <v>3</v>
      </c>
      <c r="I82" s="797"/>
    </row>
    <row r="83" spans="2:10" s="244" customFormat="1" ht="12">
      <c r="B83" s="794"/>
      <c r="C83" s="795"/>
      <c r="D83" s="251" t="s">
        <v>147</v>
      </c>
      <c r="E83" s="251" t="s">
        <v>224</v>
      </c>
      <c r="F83" s="251" t="s">
        <v>225</v>
      </c>
      <c r="G83" s="251" t="s">
        <v>148</v>
      </c>
      <c r="H83" s="258" t="s">
        <v>226</v>
      </c>
      <c r="I83" s="252" t="s">
        <v>227</v>
      </c>
      <c r="J83" s="250"/>
    </row>
    <row r="84" spans="2:10" s="244" customFormat="1" ht="12">
      <c r="B84" s="781" t="s">
        <v>237</v>
      </c>
      <c r="C84" s="782"/>
      <c r="D84" s="261"/>
      <c r="E84" s="262"/>
      <c r="F84" s="262"/>
      <c r="G84" s="263"/>
      <c r="H84" s="264"/>
      <c r="I84" s="265">
        <f>H64</f>
        <v>0</v>
      </c>
      <c r="J84" s="250"/>
    </row>
    <row r="85" spans="2:10" s="245" customFormat="1" ht="10.199999999999999">
      <c r="B85" s="805"/>
      <c r="C85" s="806"/>
      <c r="D85" s="266"/>
      <c r="E85" s="267"/>
      <c r="F85" s="267"/>
      <c r="G85" s="268"/>
      <c r="H85" s="269">
        <f>ROUND(IF(MID(B85,1,5)="MİNHA",PRODUCT(D85:G85),0),3)</f>
        <v>0</v>
      </c>
      <c r="I85" s="270">
        <f>ROUND(IF(MID(B85,1,5)&lt;&gt;"MİNHA",PRODUCT(D85:G85),0),3)</f>
        <v>0</v>
      </c>
    </row>
    <row r="86" spans="2:10" s="245" customFormat="1" ht="10.199999999999999">
      <c r="B86" s="805"/>
      <c r="C86" s="806"/>
      <c r="D86" s="266"/>
      <c r="E86" s="267"/>
      <c r="F86" s="267"/>
      <c r="G86" s="268"/>
      <c r="H86" s="269">
        <f t="shared" ref="H86:H134" si="3">ROUND(IF(MID(B86,1,5)="MİNHA",PRODUCT(D86:G86),0),3)</f>
        <v>0</v>
      </c>
      <c r="I86" s="270">
        <f t="shared" ref="I86:I134" si="4">ROUND(IF(MID(B86,1,5)&lt;&gt;"MİNHA",PRODUCT(D86:G86),0),3)</f>
        <v>0</v>
      </c>
    </row>
    <row r="87" spans="2:10" s="245" customFormat="1" ht="10.199999999999999">
      <c r="B87" s="805"/>
      <c r="C87" s="806"/>
      <c r="D87" s="266"/>
      <c r="E87" s="267"/>
      <c r="F87" s="267"/>
      <c r="G87" s="268"/>
      <c r="H87" s="269">
        <f t="shared" si="3"/>
        <v>0</v>
      </c>
      <c r="I87" s="270">
        <f t="shared" si="4"/>
        <v>0</v>
      </c>
    </row>
    <row r="88" spans="2:10" s="245" customFormat="1" ht="10.199999999999999">
      <c r="B88" s="756"/>
      <c r="C88" s="757"/>
      <c r="D88" s="266"/>
      <c r="E88" s="267"/>
      <c r="F88" s="267"/>
      <c r="G88" s="268"/>
      <c r="H88" s="269">
        <f t="shared" si="3"/>
        <v>0</v>
      </c>
      <c r="I88" s="270">
        <f t="shared" si="4"/>
        <v>0</v>
      </c>
    </row>
    <row r="89" spans="2:10" s="245" customFormat="1" ht="10.199999999999999">
      <c r="B89" s="756"/>
      <c r="C89" s="757"/>
      <c r="D89" s="266"/>
      <c r="E89" s="267"/>
      <c r="F89" s="267"/>
      <c r="G89" s="268"/>
      <c r="H89" s="269">
        <f t="shared" si="3"/>
        <v>0</v>
      </c>
      <c r="I89" s="270">
        <f t="shared" si="4"/>
        <v>0</v>
      </c>
    </row>
    <row r="90" spans="2:10" s="245" customFormat="1" ht="10.199999999999999">
      <c r="B90" s="805"/>
      <c r="C90" s="806"/>
      <c r="D90" s="266"/>
      <c r="E90" s="267"/>
      <c r="F90" s="267"/>
      <c r="G90" s="268"/>
      <c r="H90" s="269">
        <f t="shared" si="3"/>
        <v>0</v>
      </c>
      <c r="I90" s="270">
        <f t="shared" si="4"/>
        <v>0</v>
      </c>
    </row>
    <row r="91" spans="2:10" s="245" customFormat="1" ht="10.199999999999999">
      <c r="B91" s="756"/>
      <c r="C91" s="757"/>
      <c r="D91" s="266"/>
      <c r="E91" s="267"/>
      <c r="F91" s="267"/>
      <c r="G91" s="268"/>
      <c r="H91" s="269">
        <f t="shared" si="3"/>
        <v>0</v>
      </c>
      <c r="I91" s="270">
        <f t="shared" si="4"/>
        <v>0</v>
      </c>
    </row>
    <row r="92" spans="2:10" s="245" customFormat="1" ht="10.199999999999999">
      <c r="B92" s="756"/>
      <c r="C92" s="757"/>
      <c r="D92" s="266"/>
      <c r="E92" s="267"/>
      <c r="F92" s="267"/>
      <c r="G92" s="268"/>
      <c r="H92" s="269">
        <f t="shared" si="3"/>
        <v>0</v>
      </c>
      <c r="I92" s="270">
        <f t="shared" si="4"/>
        <v>0</v>
      </c>
    </row>
    <row r="93" spans="2:10" s="245" customFormat="1" ht="10.199999999999999">
      <c r="B93" s="756"/>
      <c r="C93" s="757"/>
      <c r="D93" s="266"/>
      <c r="E93" s="267"/>
      <c r="F93" s="267"/>
      <c r="G93" s="268"/>
      <c r="H93" s="269">
        <f t="shared" si="3"/>
        <v>0</v>
      </c>
      <c r="I93" s="270">
        <f t="shared" si="4"/>
        <v>0</v>
      </c>
    </row>
    <row r="94" spans="2:10" s="245" customFormat="1" ht="10.199999999999999">
      <c r="B94" s="756"/>
      <c r="C94" s="757"/>
      <c r="D94" s="266"/>
      <c r="E94" s="267"/>
      <c r="F94" s="267"/>
      <c r="G94" s="268"/>
      <c r="H94" s="269">
        <f t="shared" si="3"/>
        <v>0</v>
      </c>
      <c r="I94" s="270">
        <f t="shared" si="4"/>
        <v>0</v>
      </c>
    </row>
    <row r="95" spans="2:10" s="245" customFormat="1" ht="10.199999999999999">
      <c r="B95" s="756"/>
      <c r="C95" s="757"/>
      <c r="D95" s="266"/>
      <c r="E95" s="267"/>
      <c r="F95" s="267"/>
      <c r="G95" s="268"/>
      <c r="H95" s="269">
        <f t="shared" si="3"/>
        <v>0</v>
      </c>
      <c r="I95" s="270">
        <f t="shared" si="4"/>
        <v>0</v>
      </c>
    </row>
    <row r="96" spans="2:10" s="245" customFormat="1" ht="10.199999999999999">
      <c r="B96" s="756"/>
      <c r="C96" s="757"/>
      <c r="D96" s="266"/>
      <c r="E96" s="267"/>
      <c r="F96" s="267"/>
      <c r="G96" s="268"/>
      <c r="H96" s="269">
        <f t="shared" si="3"/>
        <v>0</v>
      </c>
      <c r="I96" s="270">
        <f t="shared" si="4"/>
        <v>0</v>
      </c>
    </row>
    <row r="97" spans="2:9" s="245" customFormat="1" ht="10.199999999999999">
      <c r="B97" s="756"/>
      <c r="C97" s="757"/>
      <c r="D97" s="266"/>
      <c r="E97" s="267"/>
      <c r="F97" s="267"/>
      <c r="G97" s="268"/>
      <c r="H97" s="269">
        <f t="shared" si="3"/>
        <v>0</v>
      </c>
      <c r="I97" s="270">
        <f t="shared" si="4"/>
        <v>0</v>
      </c>
    </row>
    <row r="98" spans="2:9" s="245" customFormat="1" ht="10.199999999999999">
      <c r="B98" s="756"/>
      <c r="C98" s="757"/>
      <c r="D98" s="266"/>
      <c r="E98" s="267"/>
      <c r="F98" s="267"/>
      <c r="G98" s="268"/>
      <c r="H98" s="269">
        <f t="shared" si="3"/>
        <v>0</v>
      </c>
      <c r="I98" s="270">
        <f t="shared" si="4"/>
        <v>0</v>
      </c>
    </row>
    <row r="99" spans="2:9" s="245" customFormat="1" ht="10.199999999999999">
      <c r="B99" s="756"/>
      <c r="C99" s="757"/>
      <c r="D99" s="266"/>
      <c r="E99" s="267"/>
      <c r="F99" s="267"/>
      <c r="G99" s="268"/>
      <c r="H99" s="269">
        <f t="shared" si="3"/>
        <v>0</v>
      </c>
      <c r="I99" s="270">
        <f t="shared" si="4"/>
        <v>0</v>
      </c>
    </row>
    <row r="100" spans="2:9" s="245" customFormat="1" ht="10.199999999999999">
      <c r="B100" s="756"/>
      <c r="C100" s="757"/>
      <c r="D100" s="266"/>
      <c r="E100" s="267"/>
      <c r="F100" s="267"/>
      <c r="G100" s="268"/>
      <c r="H100" s="269">
        <f t="shared" si="3"/>
        <v>0</v>
      </c>
      <c r="I100" s="270">
        <f t="shared" si="4"/>
        <v>0</v>
      </c>
    </row>
    <row r="101" spans="2:9" s="245" customFormat="1" ht="10.199999999999999">
      <c r="B101" s="756"/>
      <c r="C101" s="757"/>
      <c r="D101" s="266"/>
      <c r="E101" s="267"/>
      <c r="F101" s="267"/>
      <c r="G101" s="268"/>
      <c r="H101" s="269">
        <f t="shared" si="3"/>
        <v>0</v>
      </c>
      <c r="I101" s="270">
        <f t="shared" si="4"/>
        <v>0</v>
      </c>
    </row>
    <row r="102" spans="2:9" s="245" customFormat="1" ht="10.199999999999999">
      <c r="B102" s="756"/>
      <c r="C102" s="757"/>
      <c r="D102" s="266"/>
      <c r="E102" s="267"/>
      <c r="F102" s="267"/>
      <c r="G102" s="268"/>
      <c r="H102" s="269">
        <f t="shared" si="3"/>
        <v>0</v>
      </c>
      <c r="I102" s="270">
        <f t="shared" si="4"/>
        <v>0</v>
      </c>
    </row>
    <row r="103" spans="2:9" s="245" customFormat="1" ht="10.199999999999999">
      <c r="B103" s="756"/>
      <c r="C103" s="757"/>
      <c r="D103" s="266"/>
      <c r="E103" s="267"/>
      <c r="F103" s="267"/>
      <c r="G103" s="268"/>
      <c r="H103" s="269">
        <f t="shared" si="3"/>
        <v>0</v>
      </c>
      <c r="I103" s="270">
        <f t="shared" si="4"/>
        <v>0</v>
      </c>
    </row>
    <row r="104" spans="2:9" s="245" customFormat="1" ht="10.199999999999999">
      <c r="B104" s="756"/>
      <c r="C104" s="757"/>
      <c r="D104" s="266"/>
      <c r="E104" s="267"/>
      <c r="F104" s="267"/>
      <c r="G104" s="268"/>
      <c r="H104" s="269">
        <f t="shared" si="3"/>
        <v>0</v>
      </c>
      <c r="I104" s="270">
        <f t="shared" si="4"/>
        <v>0</v>
      </c>
    </row>
    <row r="105" spans="2:9" s="245" customFormat="1" ht="10.199999999999999">
      <c r="B105" s="756"/>
      <c r="C105" s="757"/>
      <c r="D105" s="266"/>
      <c r="E105" s="267"/>
      <c r="F105" s="267"/>
      <c r="G105" s="268"/>
      <c r="H105" s="269">
        <f t="shared" si="3"/>
        <v>0</v>
      </c>
      <c r="I105" s="270">
        <f t="shared" si="4"/>
        <v>0</v>
      </c>
    </row>
    <row r="106" spans="2:9" s="245" customFormat="1" ht="10.199999999999999">
      <c r="B106" s="756"/>
      <c r="C106" s="757"/>
      <c r="D106" s="266"/>
      <c r="E106" s="267"/>
      <c r="F106" s="267"/>
      <c r="G106" s="268"/>
      <c r="H106" s="269">
        <f t="shared" si="3"/>
        <v>0</v>
      </c>
      <c r="I106" s="270">
        <f t="shared" si="4"/>
        <v>0</v>
      </c>
    </row>
    <row r="107" spans="2:9" s="245" customFormat="1" ht="10.199999999999999">
      <c r="B107" s="756"/>
      <c r="C107" s="757"/>
      <c r="D107" s="266"/>
      <c r="E107" s="267"/>
      <c r="F107" s="267"/>
      <c r="G107" s="268"/>
      <c r="H107" s="269">
        <f t="shared" si="3"/>
        <v>0</v>
      </c>
      <c r="I107" s="270">
        <f t="shared" si="4"/>
        <v>0</v>
      </c>
    </row>
    <row r="108" spans="2:9" s="245" customFormat="1" ht="10.199999999999999">
      <c r="B108" s="756"/>
      <c r="C108" s="757"/>
      <c r="D108" s="266"/>
      <c r="E108" s="267"/>
      <c r="F108" s="267"/>
      <c r="G108" s="268"/>
      <c r="H108" s="269">
        <f t="shared" si="3"/>
        <v>0</v>
      </c>
      <c r="I108" s="270">
        <f t="shared" si="4"/>
        <v>0</v>
      </c>
    </row>
    <row r="109" spans="2:9" s="245" customFormat="1" ht="10.199999999999999">
      <c r="B109" s="756"/>
      <c r="C109" s="757"/>
      <c r="D109" s="266"/>
      <c r="E109" s="267"/>
      <c r="F109" s="267"/>
      <c r="G109" s="268"/>
      <c r="H109" s="269">
        <f t="shared" si="3"/>
        <v>0</v>
      </c>
      <c r="I109" s="270">
        <f t="shared" si="4"/>
        <v>0</v>
      </c>
    </row>
    <row r="110" spans="2:9" s="245" customFormat="1" ht="10.199999999999999">
      <c r="B110" s="756"/>
      <c r="C110" s="757"/>
      <c r="D110" s="266"/>
      <c r="E110" s="267"/>
      <c r="F110" s="267"/>
      <c r="G110" s="268"/>
      <c r="H110" s="269">
        <f t="shared" si="3"/>
        <v>0</v>
      </c>
      <c r="I110" s="270">
        <f t="shared" si="4"/>
        <v>0</v>
      </c>
    </row>
    <row r="111" spans="2:9" s="245" customFormat="1" ht="10.199999999999999">
      <c r="B111" s="756"/>
      <c r="C111" s="757"/>
      <c r="D111" s="266"/>
      <c r="E111" s="267"/>
      <c r="F111" s="267"/>
      <c r="G111" s="268"/>
      <c r="H111" s="269">
        <f t="shared" si="3"/>
        <v>0</v>
      </c>
      <c r="I111" s="270">
        <f t="shared" si="4"/>
        <v>0</v>
      </c>
    </row>
    <row r="112" spans="2:9" s="245" customFormat="1" ht="10.199999999999999">
      <c r="B112" s="756"/>
      <c r="C112" s="757"/>
      <c r="D112" s="266"/>
      <c r="E112" s="267"/>
      <c r="F112" s="267"/>
      <c r="G112" s="268"/>
      <c r="H112" s="269">
        <f t="shared" si="3"/>
        <v>0</v>
      </c>
      <c r="I112" s="270">
        <f t="shared" si="4"/>
        <v>0</v>
      </c>
    </row>
    <row r="113" spans="2:9" s="245" customFormat="1" ht="10.199999999999999">
      <c r="B113" s="756"/>
      <c r="C113" s="757"/>
      <c r="D113" s="266"/>
      <c r="E113" s="267"/>
      <c r="F113" s="267"/>
      <c r="G113" s="268"/>
      <c r="H113" s="269">
        <f t="shared" si="3"/>
        <v>0</v>
      </c>
      <c r="I113" s="270">
        <f t="shared" si="4"/>
        <v>0</v>
      </c>
    </row>
    <row r="114" spans="2:9" s="245" customFormat="1" ht="10.199999999999999">
      <c r="B114" s="756"/>
      <c r="C114" s="757"/>
      <c r="D114" s="266"/>
      <c r="E114" s="267"/>
      <c r="F114" s="267"/>
      <c r="G114" s="268"/>
      <c r="H114" s="269">
        <f t="shared" si="3"/>
        <v>0</v>
      </c>
      <c r="I114" s="270">
        <f t="shared" si="4"/>
        <v>0</v>
      </c>
    </row>
    <row r="115" spans="2:9" s="245" customFormat="1" ht="10.199999999999999">
      <c r="B115" s="756"/>
      <c r="C115" s="757"/>
      <c r="D115" s="266"/>
      <c r="E115" s="267"/>
      <c r="F115" s="267"/>
      <c r="G115" s="268"/>
      <c r="H115" s="269">
        <f t="shared" si="3"/>
        <v>0</v>
      </c>
      <c r="I115" s="270">
        <f t="shared" si="4"/>
        <v>0</v>
      </c>
    </row>
    <row r="116" spans="2:9" s="245" customFormat="1" ht="10.199999999999999">
      <c r="B116" s="756"/>
      <c r="C116" s="757"/>
      <c r="D116" s="266"/>
      <c r="E116" s="267"/>
      <c r="F116" s="267"/>
      <c r="G116" s="268"/>
      <c r="H116" s="269">
        <f t="shared" si="3"/>
        <v>0</v>
      </c>
      <c r="I116" s="270">
        <f t="shared" si="4"/>
        <v>0</v>
      </c>
    </row>
    <row r="117" spans="2:9" s="245" customFormat="1" ht="10.199999999999999">
      <c r="B117" s="756"/>
      <c r="C117" s="757"/>
      <c r="D117" s="266"/>
      <c r="E117" s="267"/>
      <c r="F117" s="267"/>
      <c r="G117" s="268"/>
      <c r="H117" s="269">
        <f t="shared" si="3"/>
        <v>0</v>
      </c>
      <c r="I117" s="270">
        <f t="shared" si="4"/>
        <v>0</v>
      </c>
    </row>
    <row r="118" spans="2:9" s="245" customFormat="1" ht="10.199999999999999">
      <c r="B118" s="756"/>
      <c r="C118" s="757"/>
      <c r="D118" s="266"/>
      <c r="E118" s="267"/>
      <c r="F118" s="267"/>
      <c r="G118" s="268"/>
      <c r="H118" s="269">
        <f t="shared" si="3"/>
        <v>0</v>
      </c>
      <c r="I118" s="270">
        <f t="shared" si="4"/>
        <v>0</v>
      </c>
    </row>
    <row r="119" spans="2:9" s="245" customFormat="1" ht="10.199999999999999">
      <c r="B119" s="756"/>
      <c r="C119" s="757"/>
      <c r="D119" s="266"/>
      <c r="E119" s="267"/>
      <c r="F119" s="267"/>
      <c r="G119" s="268"/>
      <c r="H119" s="269">
        <f t="shared" si="3"/>
        <v>0</v>
      </c>
      <c r="I119" s="270">
        <f t="shared" si="4"/>
        <v>0</v>
      </c>
    </row>
    <row r="120" spans="2:9" s="245" customFormat="1" ht="10.199999999999999">
      <c r="B120" s="756"/>
      <c r="C120" s="757"/>
      <c r="D120" s="266"/>
      <c r="E120" s="267"/>
      <c r="F120" s="267"/>
      <c r="G120" s="268"/>
      <c r="H120" s="269">
        <f t="shared" si="3"/>
        <v>0</v>
      </c>
      <c r="I120" s="270">
        <f t="shared" si="4"/>
        <v>0</v>
      </c>
    </row>
    <row r="121" spans="2:9" s="245" customFormat="1" ht="10.199999999999999">
      <c r="B121" s="756"/>
      <c r="C121" s="757"/>
      <c r="D121" s="266"/>
      <c r="E121" s="267"/>
      <c r="F121" s="267"/>
      <c r="G121" s="268"/>
      <c r="H121" s="269">
        <f t="shared" si="3"/>
        <v>0</v>
      </c>
      <c r="I121" s="270">
        <f t="shared" si="4"/>
        <v>0</v>
      </c>
    </row>
    <row r="122" spans="2:9" s="245" customFormat="1" ht="10.199999999999999">
      <c r="B122" s="756"/>
      <c r="C122" s="757"/>
      <c r="D122" s="266"/>
      <c r="E122" s="267"/>
      <c r="F122" s="267"/>
      <c r="G122" s="268"/>
      <c r="H122" s="269">
        <f t="shared" si="3"/>
        <v>0</v>
      </c>
      <c r="I122" s="270">
        <f t="shared" si="4"/>
        <v>0</v>
      </c>
    </row>
    <row r="123" spans="2:9" s="245" customFormat="1" ht="10.199999999999999">
      <c r="B123" s="756"/>
      <c r="C123" s="757"/>
      <c r="D123" s="266"/>
      <c r="E123" s="267"/>
      <c r="F123" s="267"/>
      <c r="G123" s="268"/>
      <c r="H123" s="269">
        <f t="shared" si="3"/>
        <v>0</v>
      </c>
      <c r="I123" s="270">
        <f t="shared" si="4"/>
        <v>0</v>
      </c>
    </row>
    <row r="124" spans="2:9" s="245" customFormat="1" ht="10.199999999999999">
      <c r="B124" s="756"/>
      <c r="C124" s="757"/>
      <c r="D124" s="266"/>
      <c r="E124" s="267"/>
      <c r="F124" s="267"/>
      <c r="G124" s="268"/>
      <c r="H124" s="269">
        <f t="shared" si="3"/>
        <v>0</v>
      </c>
      <c r="I124" s="270">
        <f t="shared" si="4"/>
        <v>0</v>
      </c>
    </row>
    <row r="125" spans="2:9" s="245" customFormat="1" ht="10.199999999999999">
      <c r="B125" s="756"/>
      <c r="C125" s="757"/>
      <c r="D125" s="266"/>
      <c r="E125" s="267"/>
      <c r="F125" s="267"/>
      <c r="G125" s="268"/>
      <c r="H125" s="269">
        <f t="shared" si="3"/>
        <v>0</v>
      </c>
      <c r="I125" s="270">
        <f t="shared" si="4"/>
        <v>0</v>
      </c>
    </row>
    <row r="126" spans="2:9" s="245" customFormat="1" ht="10.199999999999999">
      <c r="B126" s="756"/>
      <c r="C126" s="757"/>
      <c r="D126" s="266"/>
      <c r="E126" s="267"/>
      <c r="F126" s="267"/>
      <c r="G126" s="268"/>
      <c r="H126" s="269">
        <f t="shared" si="3"/>
        <v>0</v>
      </c>
      <c r="I126" s="270">
        <f t="shared" si="4"/>
        <v>0</v>
      </c>
    </row>
    <row r="127" spans="2:9" s="245" customFormat="1" ht="10.199999999999999">
      <c r="B127" s="756"/>
      <c r="C127" s="757"/>
      <c r="D127" s="266"/>
      <c r="E127" s="267"/>
      <c r="F127" s="267"/>
      <c r="G127" s="268"/>
      <c r="H127" s="269">
        <f t="shared" si="3"/>
        <v>0</v>
      </c>
      <c r="I127" s="270">
        <f t="shared" si="4"/>
        <v>0</v>
      </c>
    </row>
    <row r="128" spans="2:9" s="245" customFormat="1" ht="10.199999999999999">
      <c r="B128" s="756"/>
      <c r="C128" s="757"/>
      <c r="D128" s="266"/>
      <c r="E128" s="267"/>
      <c r="F128" s="267"/>
      <c r="G128" s="268"/>
      <c r="H128" s="269">
        <f t="shared" si="3"/>
        <v>0</v>
      </c>
      <c r="I128" s="270">
        <f t="shared" si="4"/>
        <v>0</v>
      </c>
    </row>
    <row r="129" spans="2:9" s="245" customFormat="1" ht="10.199999999999999">
      <c r="B129" s="756"/>
      <c r="C129" s="757"/>
      <c r="D129" s="266"/>
      <c r="E129" s="267"/>
      <c r="F129" s="267"/>
      <c r="G129" s="268"/>
      <c r="H129" s="269">
        <f t="shared" si="3"/>
        <v>0</v>
      </c>
      <c r="I129" s="270">
        <f t="shared" si="4"/>
        <v>0</v>
      </c>
    </row>
    <row r="130" spans="2:9" s="245" customFormat="1" ht="10.199999999999999">
      <c r="B130" s="756"/>
      <c r="C130" s="757"/>
      <c r="D130" s="266"/>
      <c r="E130" s="267"/>
      <c r="F130" s="267"/>
      <c r="G130" s="268"/>
      <c r="H130" s="269">
        <f t="shared" si="3"/>
        <v>0</v>
      </c>
      <c r="I130" s="270">
        <f t="shared" si="4"/>
        <v>0</v>
      </c>
    </row>
    <row r="131" spans="2:9" s="245" customFormat="1" ht="10.199999999999999">
      <c r="B131" s="756"/>
      <c r="C131" s="757"/>
      <c r="D131" s="266"/>
      <c r="E131" s="267"/>
      <c r="F131" s="267"/>
      <c r="G131" s="268"/>
      <c r="H131" s="269">
        <f t="shared" si="3"/>
        <v>0</v>
      </c>
      <c r="I131" s="270">
        <f t="shared" si="4"/>
        <v>0</v>
      </c>
    </row>
    <row r="132" spans="2:9" s="245" customFormat="1" ht="10.199999999999999">
      <c r="B132" s="756"/>
      <c r="C132" s="757"/>
      <c r="D132" s="266"/>
      <c r="E132" s="267"/>
      <c r="F132" s="267"/>
      <c r="G132" s="268"/>
      <c r="H132" s="269">
        <f t="shared" si="3"/>
        <v>0</v>
      </c>
      <c r="I132" s="270">
        <f t="shared" si="4"/>
        <v>0</v>
      </c>
    </row>
    <row r="133" spans="2:9" s="245" customFormat="1" ht="10.199999999999999">
      <c r="B133" s="756"/>
      <c r="C133" s="757"/>
      <c r="D133" s="266"/>
      <c r="E133" s="267"/>
      <c r="F133" s="267"/>
      <c r="G133" s="268"/>
      <c r="H133" s="269">
        <f t="shared" si="3"/>
        <v>0</v>
      </c>
      <c r="I133" s="270">
        <f t="shared" si="4"/>
        <v>0</v>
      </c>
    </row>
    <row r="134" spans="2:9" s="245" customFormat="1" ht="10.199999999999999">
      <c r="B134" s="758"/>
      <c r="C134" s="759"/>
      <c r="D134" s="271"/>
      <c r="E134" s="272"/>
      <c r="F134" s="272"/>
      <c r="G134" s="273"/>
      <c r="H134" s="274">
        <f t="shared" si="3"/>
        <v>0</v>
      </c>
      <c r="I134" s="275">
        <f t="shared" si="4"/>
        <v>0</v>
      </c>
    </row>
    <row r="135" spans="2:9" s="244" customFormat="1" ht="12">
      <c r="B135" s="762" t="s">
        <v>233</v>
      </c>
      <c r="C135" s="763"/>
      <c r="D135" s="763"/>
      <c r="E135" s="763"/>
      <c r="F135" s="763"/>
      <c r="G135" s="764"/>
      <c r="H135" s="276">
        <f>ROUND(SUM(H85:H134),3)</f>
        <v>0</v>
      </c>
      <c r="I135" s="277">
        <f>ROUND(SUM(I85:I134),3)</f>
        <v>0</v>
      </c>
    </row>
    <row r="136" spans="2:9" s="244" customFormat="1" ht="12.6" thickBot="1">
      <c r="B136" s="765" t="s">
        <v>234</v>
      </c>
      <c r="C136" s="766"/>
      <c r="D136" s="766"/>
      <c r="E136" s="766"/>
      <c r="F136" s="766"/>
      <c r="G136" s="767"/>
      <c r="H136" s="768">
        <f>ROUND(I135-H135+I84,3)</f>
        <v>0</v>
      </c>
      <c r="I136" s="769"/>
    </row>
    <row r="137" spans="2:9" s="245" customFormat="1" ht="10.8" thickTop="1">
      <c r="B137" s="770" t="s">
        <v>5</v>
      </c>
      <c r="C137" s="771"/>
      <c r="D137" s="774" t="s">
        <v>6</v>
      </c>
      <c r="E137" s="775"/>
      <c r="F137" s="775"/>
      <c r="G137" s="775"/>
      <c r="H137" s="775"/>
      <c r="I137" s="776"/>
    </row>
    <row r="138" spans="2:9" s="245" customFormat="1" ht="10.199999999999999">
      <c r="B138" s="772"/>
      <c r="C138" s="773"/>
      <c r="D138" s="777" t="s">
        <v>235</v>
      </c>
      <c r="E138" s="778"/>
      <c r="F138" s="778"/>
      <c r="G138" s="778"/>
      <c r="H138" s="779" t="s">
        <v>236</v>
      </c>
      <c r="I138" s="780"/>
    </row>
    <row r="139" spans="2:9" s="245" customFormat="1" ht="10.199999999999999">
      <c r="B139" s="798" t="str">
        <f>B67</f>
        <v>YENİ YAPI</v>
      </c>
      <c r="C139" s="799"/>
      <c r="D139" s="802" t="str">
        <f>D67</f>
        <v>Emrah Kulaklı</v>
      </c>
      <c r="E139" s="803"/>
      <c r="F139" s="803"/>
      <c r="G139" s="803"/>
      <c r="H139" s="802" t="str">
        <f>H67</f>
        <v>Emrullah Yavaş</v>
      </c>
      <c r="I139" s="804"/>
    </row>
    <row r="140" spans="2:9" s="245" customFormat="1" ht="10.199999999999999">
      <c r="B140" s="800"/>
      <c r="C140" s="801"/>
      <c r="D140" s="802" t="str">
        <f>D68</f>
        <v>İnşaat Mühendisi</v>
      </c>
      <c r="E140" s="803"/>
      <c r="F140" s="803"/>
      <c r="G140" s="803"/>
      <c r="H140" s="802" t="str">
        <f>H68</f>
        <v>İnşaat Mühendisi</v>
      </c>
      <c r="I140" s="804"/>
    </row>
    <row r="141" spans="2:9" s="245" customFormat="1" ht="10.199999999999999">
      <c r="B141" s="800"/>
      <c r="C141" s="801"/>
      <c r="D141" s="259"/>
      <c r="H141" s="259"/>
      <c r="I141" s="254"/>
    </row>
    <row r="142" spans="2:9" s="245" customFormat="1" ht="10.199999999999999">
      <c r="B142" s="253"/>
      <c r="D142" s="259"/>
      <c r="H142" s="259"/>
      <c r="I142" s="254"/>
    </row>
    <row r="143" spans="2:9" s="245" customFormat="1" ht="10.8" thickBot="1">
      <c r="B143" s="255"/>
      <c r="C143" s="256"/>
      <c r="D143" s="260"/>
      <c r="E143" s="256"/>
      <c r="F143" s="256"/>
      <c r="G143" s="256"/>
      <c r="H143" s="260"/>
      <c r="I143" s="257"/>
    </row>
    <row r="144" spans="2:9" s="245" customFormat="1" ht="6" customHeight="1" thickTop="1"/>
    <row r="145" spans="2:10" ht="3.75" customHeight="1"/>
    <row r="146" spans="2:10" ht="9.75" customHeight="1" thickBot="1">
      <c r="B146" s="246"/>
      <c r="C146" s="246"/>
      <c r="D146" s="245"/>
      <c r="H146" s="247" t="s">
        <v>232</v>
      </c>
      <c r="I146" s="248">
        <f>I74+1</f>
        <v>2</v>
      </c>
    </row>
    <row r="147" spans="2:10" s="244" customFormat="1" ht="12" customHeight="1" thickTop="1">
      <c r="B147" s="278" t="s">
        <v>6</v>
      </c>
      <c r="C147" s="760" t="str">
        <f>C75</f>
        <v>:FARSYAPI</v>
      </c>
      <c r="D147" s="760"/>
      <c r="E147" s="760"/>
      <c r="F147" s="760"/>
      <c r="G147" s="760"/>
      <c r="H147" s="760"/>
      <c r="I147" s="761"/>
    </row>
    <row r="148" spans="2:10" s="244" customFormat="1" ht="12">
      <c r="B148" s="279" t="s">
        <v>5</v>
      </c>
      <c r="C148" s="783" t="str">
        <f t="shared" ref="C148:C151" si="5">C76</f>
        <v>:YENİ YAPI</v>
      </c>
      <c r="D148" s="783"/>
      <c r="E148" s="783"/>
      <c r="F148" s="783"/>
      <c r="G148" s="783"/>
      <c r="H148" s="783"/>
      <c r="I148" s="784"/>
    </row>
    <row r="149" spans="2:10" s="244" customFormat="1" ht="12" customHeight="1">
      <c r="B149" s="279" t="s">
        <v>230</v>
      </c>
      <c r="C149" s="785" t="str">
        <f t="shared" si="5"/>
        <v xml:space="preserve">:PANDROS </v>
      </c>
      <c r="D149" s="785"/>
      <c r="E149" s="785"/>
      <c r="F149" s="785"/>
      <c r="G149" s="785"/>
      <c r="H149" s="785"/>
      <c r="I149" s="786"/>
    </row>
    <row r="150" spans="2:10" s="244" customFormat="1" ht="12" customHeight="1">
      <c r="B150" s="279" t="s">
        <v>231</v>
      </c>
      <c r="C150" s="783" t="str">
        <f t="shared" si="5"/>
        <v>:İNCE İŞLER</v>
      </c>
      <c r="D150" s="783"/>
      <c r="E150" s="783"/>
      <c r="F150" s="783"/>
      <c r="G150" s="783"/>
      <c r="H150" s="783"/>
      <c r="I150" s="784"/>
    </row>
    <row r="151" spans="2:10" s="244" customFormat="1" ht="33" customHeight="1">
      <c r="B151" s="280" t="s">
        <v>228</v>
      </c>
      <c r="C151" s="787" t="str">
        <f t="shared" si="5"/>
        <v>:İş Makinası Kesintisi</v>
      </c>
      <c r="D151" s="787"/>
      <c r="E151" s="787"/>
      <c r="F151" s="787"/>
      <c r="G151" s="787"/>
      <c r="H151" s="787"/>
      <c r="I151" s="788"/>
    </row>
    <row r="152" spans="2:10" s="244" customFormat="1" ht="12.6" thickBot="1">
      <c r="B152" s="281" t="s">
        <v>9</v>
      </c>
      <c r="C152" s="282" t="str">
        <f>C80</f>
        <v>:KES.07</v>
      </c>
      <c r="D152" s="283" t="s">
        <v>1</v>
      </c>
      <c r="E152" s="283" t="str">
        <f>E80</f>
        <v>:pkt</v>
      </c>
      <c r="F152" s="283"/>
      <c r="G152" s="283"/>
      <c r="H152" s="283" t="s">
        <v>198</v>
      </c>
      <c r="I152" s="284" t="str">
        <f>I80</f>
        <v>:1TL</v>
      </c>
    </row>
    <row r="153" spans="2:10" s="249" customFormat="1" ht="24" customHeight="1" thickTop="1" thickBot="1">
      <c r="B153" s="789" t="s">
        <v>229</v>
      </c>
      <c r="C153" s="790"/>
      <c r="D153" s="790"/>
      <c r="E153" s="790"/>
      <c r="F153" s="790"/>
      <c r="G153" s="790"/>
      <c r="H153" s="790"/>
      <c r="I153" s="791"/>
    </row>
    <row r="154" spans="2:10" s="244" customFormat="1" ht="12.6" thickTop="1">
      <c r="B154" s="792" t="s">
        <v>223</v>
      </c>
      <c r="C154" s="793"/>
      <c r="D154" s="793" t="s">
        <v>145</v>
      </c>
      <c r="E154" s="793"/>
      <c r="F154" s="793"/>
      <c r="G154" s="793"/>
      <c r="H154" s="796" t="s">
        <v>3</v>
      </c>
      <c r="I154" s="797"/>
    </row>
    <row r="155" spans="2:10" s="244" customFormat="1" ht="12">
      <c r="B155" s="794"/>
      <c r="C155" s="795"/>
      <c r="D155" s="251" t="s">
        <v>147</v>
      </c>
      <c r="E155" s="251" t="s">
        <v>224</v>
      </c>
      <c r="F155" s="251" t="s">
        <v>225</v>
      </c>
      <c r="G155" s="251" t="s">
        <v>148</v>
      </c>
      <c r="H155" s="258" t="s">
        <v>226</v>
      </c>
      <c r="I155" s="252" t="s">
        <v>227</v>
      </c>
      <c r="J155" s="250"/>
    </row>
    <row r="156" spans="2:10" s="244" customFormat="1" ht="12">
      <c r="B156" s="781" t="s">
        <v>237</v>
      </c>
      <c r="C156" s="782"/>
      <c r="D156" s="261"/>
      <c r="E156" s="262"/>
      <c r="F156" s="262"/>
      <c r="G156" s="263"/>
      <c r="H156" s="264"/>
      <c r="I156" s="265">
        <f>H136</f>
        <v>0</v>
      </c>
      <c r="J156" s="250"/>
    </row>
    <row r="157" spans="2:10" s="245" customFormat="1" ht="10.199999999999999">
      <c r="B157" s="756"/>
      <c r="C157" s="757"/>
      <c r="D157" s="266"/>
      <c r="E157" s="267"/>
      <c r="F157" s="267"/>
      <c r="G157" s="268"/>
      <c r="H157" s="269">
        <f>ROUND(IF(MID(B157,1,5)="MİNHA",PRODUCT(D157:G157),0),3)</f>
        <v>0</v>
      </c>
      <c r="I157" s="270">
        <f>ROUND(IF(MID(B157,1,5)&lt;&gt;"MİNHA",PRODUCT(D157:G157),0),3)</f>
        <v>0</v>
      </c>
    </row>
    <row r="158" spans="2:10" s="245" customFormat="1" ht="10.199999999999999">
      <c r="B158" s="756"/>
      <c r="C158" s="757"/>
      <c r="D158" s="266"/>
      <c r="E158" s="267"/>
      <c r="F158" s="267"/>
      <c r="G158" s="268"/>
      <c r="H158" s="269">
        <f t="shared" ref="H158:H206" si="6">ROUND(IF(MID(B158,1,5)="MİNHA",PRODUCT(D158:G158),0),3)</f>
        <v>0</v>
      </c>
      <c r="I158" s="270">
        <f t="shared" ref="I158:I206" si="7">ROUND(IF(MID(B158,1,5)&lt;&gt;"MİNHA",PRODUCT(D158:G158),0),3)</f>
        <v>0</v>
      </c>
    </row>
    <row r="159" spans="2:10" s="245" customFormat="1" ht="10.199999999999999">
      <c r="B159" s="756"/>
      <c r="C159" s="757"/>
      <c r="D159" s="266"/>
      <c r="E159" s="267"/>
      <c r="F159" s="267"/>
      <c r="G159" s="268"/>
      <c r="H159" s="269">
        <f t="shared" si="6"/>
        <v>0</v>
      </c>
      <c r="I159" s="270">
        <f t="shared" si="7"/>
        <v>0</v>
      </c>
    </row>
    <row r="160" spans="2:10" s="245" customFormat="1" ht="10.199999999999999">
      <c r="B160" s="756"/>
      <c r="C160" s="757"/>
      <c r="D160" s="266"/>
      <c r="E160" s="267"/>
      <c r="F160" s="267"/>
      <c r="G160" s="268"/>
      <c r="H160" s="269">
        <f t="shared" si="6"/>
        <v>0</v>
      </c>
      <c r="I160" s="270">
        <f t="shared" si="7"/>
        <v>0</v>
      </c>
    </row>
    <row r="161" spans="2:9" s="245" customFormat="1" ht="10.199999999999999">
      <c r="B161" s="756"/>
      <c r="C161" s="757"/>
      <c r="D161" s="266"/>
      <c r="E161" s="267"/>
      <c r="F161" s="267"/>
      <c r="G161" s="268"/>
      <c r="H161" s="269">
        <f t="shared" si="6"/>
        <v>0</v>
      </c>
      <c r="I161" s="270">
        <f t="shared" si="7"/>
        <v>0</v>
      </c>
    </row>
    <row r="162" spans="2:9" s="245" customFormat="1" ht="10.199999999999999">
      <c r="B162" s="756"/>
      <c r="C162" s="757"/>
      <c r="D162" s="266"/>
      <c r="E162" s="267"/>
      <c r="F162" s="267"/>
      <c r="G162" s="268"/>
      <c r="H162" s="269">
        <f t="shared" si="6"/>
        <v>0</v>
      </c>
      <c r="I162" s="270">
        <f t="shared" si="7"/>
        <v>0</v>
      </c>
    </row>
    <row r="163" spans="2:9" s="245" customFormat="1" ht="10.199999999999999">
      <c r="B163" s="756"/>
      <c r="C163" s="757"/>
      <c r="D163" s="266"/>
      <c r="E163" s="267"/>
      <c r="F163" s="267"/>
      <c r="G163" s="268"/>
      <c r="H163" s="269">
        <f t="shared" si="6"/>
        <v>0</v>
      </c>
      <c r="I163" s="270">
        <f t="shared" si="7"/>
        <v>0</v>
      </c>
    </row>
    <row r="164" spans="2:9" s="245" customFormat="1" ht="10.199999999999999">
      <c r="B164" s="756"/>
      <c r="C164" s="757"/>
      <c r="D164" s="266"/>
      <c r="E164" s="267"/>
      <c r="F164" s="267"/>
      <c r="G164" s="268"/>
      <c r="H164" s="269">
        <f t="shared" si="6"/>
        <v>0</v>
      </c>
      <c r="I164" s="270">
        <f t="shared" si="7"/>
        <v>0</v>
      </c>
    </row>
    <row r="165" spans="2:9" s="245" customFormat="1" ht="10.199999999999999">
      <c r="B165" s="756"/>
      <c r="C165" s="757"/>
      <c r="D165" s="266"/>
      <c r="E165" s="267"/>
      <c r="F165" s="267"/>
      <c r="G165" s="268"/>
      <c r="H165" s="269">
        <f t="shared" si="6"/>
        <v>0</v>
      </c>
      <c r="I165" s="270">
        <f t="shared" si="7"/>
        <v>0</v>
      </c>
    </row>
    <row r="166" spans="2:9" s="245" customFormat="1" ht="10.199999999999999">
      <c r="B166" s="756"/>
      <c r="C166" s="757"/>
      <c r="D166" s="266"/>
      <c r="E166" s="267"/>
      <c r="F166" s="267"/>
      <c r="G166" s="268"/>
      <c r="H166" s="269">
        <f t="shared" si="6"/>
        <v>0</v>
      </c>
      <c r="I166" s="270">
        <f t="shared" si="7"/>
        <v>0</v>
      </c>
    </row>
    <row r="167" spans="2:9" s="245" customFormat="1" ht="10.199999999999999">
      <c r="B167" s="756"/>
      <c r="C167" s="757"/>
      <c r="D167" s="266"/>
      <c r="E167" s="267"/>
      <c r="F167" s="267"/>
      <c r="G167" s="268"/>
      <c r="H167" s="269">
        <f t="shared" si="6"/>
        <v>0</v>
      </c>
      <c r="I167" s="270">
        <f t="shared" si="7"/>
        <v>0</v>
      </c>
    </row>
    <row r="168" spans="2:9" s="245" customFormat="1" ht="10.199999999999999">
      <c r="B168" s="756"/>
      <c r="C168" s="757"/>
      <c r="D168" s="266"/>
      <c r="E168" s="267"/>
      <c r="F168" s="267"/>
      <c r="G168" s="268"/>
      <c r="H168" s="269">
        <f t="shared" si="6"/>
        <v>0</v>
      </c>
      <c r="I168" s="270">
        <f t="shared" si="7"/>
        <v>0</v>
      </c>
    </row>
    <row r="169" spans="2:9" s="245" customFormat="1" ht="10.199999999999999">
      <c r="B169" s="756"/>
      <c r="C169" s="757"/>
      <c r="D169" s="266"/>
      <c r="E169" s="267"/>
      <c r="F169" s="267"/>
      <c r="G169" s="268"/>
      <c r="H169" s="269">
        <f t="shared" si="6"/>
        <v>0</v>
      </c>
      <c r="I169" s="270">
        <f t="shared" si="7"/>
        <v>0</v>
      </c>
    </row>
    <row r="170" spans="2:9" s="245" customFormat="1" ht="10.199999999999999">
      <c r="B170" s="756"/>
      <c r="C170" s="757"/>
      <c r="D170" s="266"/>
      <c r="E170" s="267"/>
      <c r="F170" s="267"/>
      <c r="G170" s="268"/>
      <c r="H170" s="269">
        <f t="shared" si="6"/>
        <v>0</v>
      </c>
      <c r="I170" s="270">
        <f t="shared" si="7"/>
        <v>0</v>
      </c>
    </row>
    <row r="171" spans="2:9" s="245" customFormat="1" ht="10.199999999999999">
      <c r="B171" s="756"/>
      <c r="C171" s="757"/>
      <c r="D171" s="266"/>
      <c r="E171" s="267"/>
      <c r="F171" s="267"/>
      <c r="G171" s="268"/>
      <c r="H171" s="269">
        <f t="shared" si="6"/>
        <v>0</v>
      </c>
      <c r="I171" s="270">
        <f t="shared" si="7"/>
        <v>0</v>
      </c>
    </row>
    <row r="172" spans="2:9" s="245" customFormat="1" ht="10.199999999999999">
      <c r="B172" s="756"/>
      <c r="C172" s="757"/>
      <c r="D172" s="266"/>
      <c r="E172" s="267"/>
      <c r="F172" s="267"/>
      <c r="G172" s="268"/>
      <c r="H172" s="269">
        <f t="shared" si="6"/>
        <v>0</v>
      </c>
      <c r="I172" s="270">
        <f t="shared" si="7"/>
        <v>0</v>
      </c>
    </row>
    <row r="173" spans="2:9" s="245" customFormat="1" ht="10.199999999999999">
      <c r="B173" s="756"/>
      <c r="C173" s="757"/>
      <c r="D173" s="266"/>
      <c r="E173" s="267"/>
      <c r="F173" s="267"/>
      <c r="G173" s="268"/>
      <c r="H173" s="269">
        <f t="shared" si="6"/>
        <v>0</v>
      </c>
      <c r="I173" s="270">
        <f t="shared" si="7"/>
        <v>0</v>
      </c>
    </row>
    <row r="174" spans="2:9" s="245" customFormat="1" ht="10.199999999999999">
      <c r="B174" s="756"/>
      <c r="C174" s="757"/>
      <c r="D174" s="266"/>
      <c r="E174" s="267"/>
      <c r="F174" s="267"/>
      <c r="G174" s="268"/>
      <c r="H174" s="269">
        <f t="shared" si="6"/>
        <v>0</v>
      </c>
      <c r="I174" s="270">
        <f t="shared" si="7"/>
        <v>0</v>
      </c>
    </row>
    <row r="175" spans="2:9" s="245" customFormat="1" ht="10.199999999999999">
      <c r="B175" s="756"/>
      <c r="C175" s="757"/>
      <c r="D175" s="266"/>
      <c r="E175" s="267"/>
      <c r="F175" s="267"/>
      <c r="G175" s="268"/>
      <c r="H175" s="269">
        <f t="shared" si="6"/>
        <v>0</v>
      </c>
      <c r="I175" s="270">
        <f t="shared" si="7"/>
        <v>0</v>
      </c>
    </row>
    <row r="176" spans="2:9" s="245" customFormat="1" ht="10.199999999999999">
      <c r="B176" s="756"/>
      <c r="C176" s="757"/>
      <c r="D176" s="266"/>
      <c r="E176" s="267"/>
      <c r="F176" s="267"/>
      <c r="G176" s="268"/>
      <c r="H176" s="269">
        <f t="shared" si="6"/>
        <v>0</v>
      </c>
      <c r="I176" s="270">
        <f t="shared" si="7"/>
        <v>0</v>
      </c>
    </row>
    <row r="177" spans="2:9" s="245" customFormat="1" ht="10.199999999999999">
      <c r="B177" s="756"/>
      <c r="C177" s="757"/>
      <c r="D177" s="266"/>
      <c r="E177" s="267"/>
      <c r="F177" s="267"/>
      <c r="G177" s="268"/>
      <c r="H177" s="269">
        <f t="shared" si="6"/>
        <v>0</v>
      </c>
      <c r="I177" s="270">
        <f t="shared" si="7"/>
        <v>0</v>
      </c>
    </row>
    <row r="178" spans="2:9" s="245" customFormat="1" ht="10.199999999999999">
      <c r="B178" s="756"/>
      <c r="C178" s="757"/>
      <c r="D178" s="266"/>
      <c r="E178" s="267"/>
      <c r="F178" s="267"/>
      <c r="G178" s="268"/>
      <c r="H178" s="269">
        <f t="shared" si="6"/>
        <v>0</v>
      </c>
      <c r="I178" s="270">
        <f t="shared" si="7"/>
        <v>0</v>
      </c>
    </row>
    <row r="179" spans="2:9" s="245" customFormat="1" ht="10.199999999999999">
      <c r="B179" s="756"/>
      <c r="C179" s="757"/>
      <c r="D179" s="266"/>
      <c r="E179" s="267"/>
      <c r="F179" s="267"/>
      <c r="G179" s="268"/>
      <c r="H179" s="269">
        <f t="shared" si="6"/>
        <v>0</v>
      </c>
      <c r="I179" s="270">
        <f t="shared" si="7"/>
        <v>0</v>
      </c>
    </row>
    <row r="180" spans="2:9" s="245" customFormat="1" ht="10.199999999999999">
      <c r="B180" s="756"/>
      <c r="C180" s="757"/>
      <c r="D180" s="266"/>
      <c r="E180" s="267"/>
      <c r="F180" s="267"/>
      <c r="G180" s="268"/>
      <c r="H180" s="269">
        <f t="shared" si="6"/>
        <v>0</v>
      </c>
      <c r="I180" s="270">
        <f t="shared" si="7"/>
        <v>0</v>
      </c>
    </row>
    <row r="181" spans="2:9" s="245" customFormat="1" ht="10.199999999999999">
      <c r="B181" s="756"/>
      <c r="C181" s="757"/>
      <c r="D181" s="266"/>
      <c r="E181" s="267"/>
      <c r="F181" s="267"/>
      <c r="G181" s="268"/>
      <c r="H181" s="269">
        <f t="shared" si="6"/>
        <v>0</v>
      </c>
      <c r="I181" s="270">
        <f t="shared" si="7"/>
        <v>0</v>
      </c>
    </row>
    <row r="182" spans="2:9" s="245" customFormat="1" ht="10.199999999999999">
      <c r="B182" s="756"/>
      <c r="C182" s="757"/>
      <c r="D182" s="266"/>
      <c r="E182" s="267"/>
      <c r="F182" s="267"/>
      <c r="G182" s="268"/>
      <c r="H182" s="269">
        <f t="shared" si="6"/>
        <v>0</v>
      </c>
      <c r="I182" s="270">
        <f t="shared" si="7"/>
        <v>0</v>
      </c>
    </row>
    <row r="183" spans="2:9" s="245" customFormat="1" ht="10.199999999999999">
      <c r="B183" s="756"/>
      <c r="C183" s="757"/>
      <c r="D183" s="266"/>
      <c r="E183" s="267"/>
      <c r="F183" s="267"/>
      <c r="G183" s="268"/>
      <c r="H183" s="269">
        <f t="shared" si="6"/>
        <v>0</v>
      </c>
      <c r="I183" s="270">
        <f t="shared" si="7"/>
        <v>0</v>
      </c>
    </row>
    <row r="184" spans="2:9" s="245" customFormat="1" ht="10.199999999999999">
      <c r="B184" s="756"/>
      <c r="C184" s="757"/>
      <c r="D184" s="266"/>
      <c r="E184" s="267"/>
      <c r="F184" s="267"/>
      <c r="G184" s="268"/>
      <c r="H184" s="269">
        <f t="shared" si="6"/>
        <v>0</v>
      </c>
      <c r="I184" s="270">
        <f t="shared" si="7"/>
        <v>0</v>
      </c>
    </row>
    <row r="185" spans="2:9" s="245" customFormat="1" ht="10.199999999999999">
      <c r="B185" s="756"/>
      <c r="C185" s="757"/>
      <c r="D185" s="266"/>
      <c r="E185" s="267"/>
      <c r="F185" s="267"/>
      <c r="G185" s="268"/>
      <c r="H185" s="269">
        <f t="shared" si="6"/>
        <v>0</v>
      </c>
      <c r="I185" s="270">
        <f t="shared" si="7"/>
        <v>0</v>
      </c>
    </row>
    <row r="186" spans="2:9" s="245" customFormat="1" ht="10.199999999999999">
      <c r="B186" s="756"/>
      <c r="C186" s="757"/>
      <c r="D186" s="266"/>
      <c r="E186" s="267"/>
      <c r="F186" s="267"/>
      <c r="G186" s="268"/>
      <c r="H186" s="269">
        <f t="shared" si="6"/>
        <v>0</v>
      </c>
      <c r="I186" s="270">
        <f t="shared" si="7"/>
        <v>0</v>
      </c>
    </row>
    <row r="187" spans="2:9" s="245" customFormat="1" ht="10.199999999999999">
      <c r="B187" s="756"/>
      <c r="C187" s="757"/>
      <c r="D187" s="266"/>
      <c r="E187" s="267"/>
      <c r="F187" s="267"/>
      <c r="G187" s="268"/>
      <c r="H187" s="269">
        <f t="shared" si="6"/>
        <v>0</v>
      </c>
      <c r="I187" s="270">
        <f t="shared" si="7"/>
        <v>0</v>
      </c>
    </row>
    <row r="188" spans="2:9" s="245" customFormat="1" ht="10.199999999999999">
      <c r="B188" s="756"/>
      <c r="C188" s="757"/>
      <c r="D188" s="266"/>
      <c r="E188" s="267"/>
      <c r="F188" s="267"/>
      <c r="G188" s="268"/>
      <c r="H188" s="269">
        <f t="shared" si="6"/>
        <v>0</v>
      </c>
      <c r="I188" s="270">
        <f t="shared" si="7"/>
        <v>0</v>
      </c>
    </row>
    <row r="189" spans="2:9" s="245" customFormat="1" ht="10.199999999999999">
      <c r="B189" s="756"/>
      <c r="C189" s="757"/>
      <c r="D189" s="266"/>
      <c r="E189" s="267"/>
      <c r="F189" s="267"/>
      <c r="G189" s="268"/>
      <c r="H189" s="269">
        <f t="shared" si="6"/>
        <v>0</v>
      </c>
      <c r="I189" s="270">
        <f t="shared" si="7"/>
        <v>0</v>
      </c>
    </row>
    <row r="190" spans="2:9" s="245" customFormat="1" ht="10.199999999999999">
      <c r="B190" s="756"/>
      <c r="C190" s="757"/>
      <c r="D190" s="266"/>
      <c r="E190" s="267"/>
      <c r="F190" s="267"/>
      <c r="G190" s="268"/>
      <c r="H190" s="269">
        <f t="shared" si="6"/>
        <v>0</v>
      </c>
      <c r="I190" s="270">
        <f t="shared" si="7"/>
        <v>0</v>
      </c>
    </row>
    <row r="191" spans="2:9" s="245" customFormat="1" ht="10.199999999999999">
      <c r="B191" s="756"/>
      <c r="C191" s="757"/>
      <c r="D191" s="266"/>
      <c r="E191" s="267"/>
      <c r="F191" s="267"/>
      <c r="G191" s="268"/>
      <c r="H191" s="269">
        <f t="shared" si="6"/>
        <v>0</v>
      </c>
      <c r="I191" s="270">
        <f t="shared" si="7"/>
        <v>0</v>
      </c>
    </row>
    <row r="192" spans="2:9" s="245" customFormat="1" ht="10.199999999999999">
      <c r="B192" s="756"/>
      <c r="C192" s="757"/>
      <c r="D192" s="266"/>
      <c r="E192" s="267"/>
      <c r="F192" s="267"/>
      <c r="G192" s="268"/>
      <c r="H192" s="269">
        <f t="shared" si="6"/>
        <v>0</v>
      </c>
      <c r="I192" s="270">
        <f t="shared" si="7"/>
        <v>0</v>
      </c>
    </row>
    <row r="193" spans="2:9" s="245" customFormat="1" ht="10.199999999999999">
      <c r="B193" s="756"/>
      <c r="C193" s="757"/>
      <c r="D193" s="266"/>
      <c r="E193" s="267"/>
      <c r="F193" s="267"/>
      <c r="G193" s="268"/>
      <c r="H193" s="269">
        <f t="shared" si="6"/>
        <v>0</v>
      </c>
      <c r="I193" s="270">
        <f t="shared" si="7"/>
        <v>0</v>
      </c>
    </row>
    <row r="194" spans="2:9" s="245" customFormat="1" ht="10.199999999999999">
      <c r="B194" s="756"/>
      <c r="C194" s="757"/>
      <c r="D194" s="266"/>
      <c r="E194" s="267"/>
      <c r="F194" s="267"/>
      <c r="G194" s="268"/>
      <c r="H194" s="269">
        <f t="shared" si="6"/>
        <v>0</v>
      </c>
      <c r="I194" s="270">
        <f t="shared" si="7"/>
        <v>0</v>
      </c>
    </row>
    <row r="195" spans="2:9" s="245" customFormat="1" ht="10.199999999999999">
      <c r="B195" s="756"/>
      <c r="C195" s="757"/>
      <c r="D195" s="266"/>
      <c r="E195" s="267"/>
      <c r="F195" s="267"/>
      <c r="G195" s="268"/>
      <c r="H195" s="269">
        <f t="shared" si="6"/>
        <v>0</v>
      </c>
      <c r="I195" s="270">
        <f t="shared" si="7"/>
        <v>0</v>
      </c>
    </row>
    <row r="196" spans="2:9" s="245" customFormat="1" ht="10.199999999999999">
      <c r="B196" s="756"/>
      <c r="C196" s="757"/>
      <c r="D196" s="266"/>
      <c r="E196" s="267"/>
      <c r="F196" s="267"/>
      <c r="G196" s="268"/>
      <c r="H196" s="269">
        <f t="shared" si="6"/>
        <v>0</v>
      </c>
      <c r="I196" s="270">
        <f t="shared" si="7"/>
        <v>0</v>
      </c>
    </row>
    <row r="197" spans="2:9" s="245" customFormat="1" ht="10.199999999999999">
      <c r="B197" s="756"/>
      <c r="C197" s="757"/>
      <c r="D197" s="266"/>
      <c r="E197" s="267"/>
      <c r="F197" s="267"/>
      <c r="G197" s="268"/>
      <c r="H197" s="269">
        <f t="shared" si="6"/>
        <v>0</v>
      </c>
      <c r="I197" s="270">
        <f t="shared" si="7"/>
        <v>0</v>
      </c>
    </row>
    <row r="198" spans="2:9" s="245" customFormat="1" ht="10.199999999999999">
      <c r="B198" s="756"/>
      <c r="C198" s="757"/>
      <c r="D198" s="266"/>
      <c r="E198" s="267"/>
      <c r="F198" s="267"/>
      <c r="G198" s="268"/>
      <c r="H198" s="269">
        <f t="shared" si="6"/>
        <v>0</v>
      </c>
      <c r="I198" s="270">
        <f t="shared" si="7"/>
        <v>0</v>
      </c>
    </row>
    <row r="199" spans="2:9" s="245" customFormat="1" ht="10.199999999999999">
      <c r="B199" s="756"/>
      <c r="C199" s="757"/>
      <c r="D199" s="266"/>
      <c r="E199" s="267"/>
      <c r="F199" s="267"/>
      <c r="G199" s="268"/>
      <c r="H199" s="269">
        <f t="shared" si="6"/>
        <v>0</v>
      </c>
      <c r="I199" s="270">
        <f t="shared" si="7"/>
        <v>0</v>
      </c>
    </row>
    <row r="200" spans="2:9" s="245" customFormat="1" ht="10.199999999999999">
      <c r="B200" s="756"/>
      <c r="C200" s="757"/>
      <c r="D200" s="266"/>
      <c r="E200" s="267"/>
      <c r="F200" s="267"/>
      <c r="G200" s="268"/>
      <c r="H200" s="269">
        <f t="shared" si="6"/>
        <v>0</v>
      </c>
      <c r="I200" s="270">
        <f t="shared" si="7"/>
        <v>0</v>
      </c>
    </row>
    <row r="201" spans="2:9" s="245" customFormat="1" ht="10.199999999999999">
      <c r="B201" s="756"/>
      <c r="C201" s="757"/>
      <c r="D201" s="266"/>
      <c r="E201" s="267"/>
      <c r="F201" s="267"/>
      <c r="G201" s="268"/>
      <c r="H201" s="269">
        <f t="shared" si="6"/>
        <v>0</v>
      </c>
      <c r="I201" s="270">
        <f t="shared" si="7"/>
        <v>0</v>
      </c>
    </row>
    <row r="202" spans="2:9" s="245" customFormat="1" ht="10.199999999999999">
      <c r="B202" s="756"/>
      <c r="C202" s="757"/>
      <c r="D202" s="266"/>
      <c r="E202" s="267"/>
      <c r="F202" s="267"/>
      <c r="G202" s="268"/>
      <c r="H202" s="269">
        <f t="shared" si="6"/>
        <v>0</v>
      </c>
      <c r="I202" s="270">
        <f t="shared" si="7"/>
        <v>0</v>
      </c>
    </row>
    <row r="203" spans="2:9" s="245" customFormat="1" ht="10.199999999999999">
      <c r="B203" s="756"/>
      <c r="C203" s="757"/>
      <c r="D203" s="266"/>
      <c r="E203" s="267"/>
      <c r="F203" s="267"/>
      <c r="G203" s="268"/>
      <c r="H203" s="269">
        <f t="shared" si="6"/>
        <v>0</v>
      </c>
      <c r="I203" s="270">
        <f t="shared" si="7"/>
        <v>0</v>
      </c>
    </row>
    <row r="204" spans="2:9" s="245" customFormat="1" ht="10.199999999999999">
      <c r="B204" s="756"/>
      <c r="C204" s="757"/>
      <c r="D204" s="266"/>
      <c r="E204" s="267"/>
      <c r="F204" s="267"/>
      <c r="G204" s="268"/>
      <c r="H204" s="269">
        <f t="shared" si="6"/>
        <v>0</v>
      </c>
      <c r="I204" s="270">
        <f t="shared" si="7"/>
        <v>0</v>
      </c>
    </row>
    <row r="205" spans="2:9" s="245" customFormat="1" ht="10.199999999999999">
      <c r="B205" s="756"/>
      <c r="C205" s="757"/>
      <c r="D205" s="266"/>
      <c r="E205" s="267"/>
      <c r="F205" s="267"/>
      <c r="G205" s="268"/>
      <c r="H205" s="269">
        <f t="shared" si="6"/>
        <v>0</v>
      </c>
      <c r="I205" s="270">
        <f t="shared" si="7"/>
        <v>0</v>
      </c>
    </row>
    <row r="206" spans="2:9" s="245" customFormat="1" ht="10.199999999999999">
      <c r="B206" s="758"/>
      <c r="C206" s="759"/>
      <c r="D206" s="271"/>
      <c r="E206" s="272"/>
      <c r="F206" s="272"/>
      <c r="G206" s="273"/>
      <c r="H206" s="274">
        <f t="shared" si="6"/>
        <v>0</v>
      </c>
      <c r="I206" s="275">
        <f t="shared" si="7"/>
        <v>0</v>
      </c>
    </row>
    <row r="207" spans="2:9" s="244" customFormat="1" ht="12">
      <c r="B207" s="762" t="s">
        <v>233</v>
      </c>
      <c r="C207" s="763"/>
      <c r="D207" s="763"/>
      <c r="E207" s="763"/>
      <c r="F207" s="763"/>
      <c r="G207" s="764"/>
      <c r="H207" s="276">
        <f>ROUND(SUM(H157:H206),3)</f>
        <v>0</v>
      </c>
      <c r="I207" s="277">
        <f>ROUND(SUM(I157:I206),3)</f>
        <v>0</v>
      </c>
    </row>
    <row r="208" spans="2:9" s="244" customFormat="1" ht="12.6" thickBot="1">
      <c r="B208" s="765" t="s">
        <v>234</v>
      </c>
      <c r="C208" s="766"/>
      <c r="D208" s="766"/>
      <c r="E208" s="766"/>
      <c r="F208" s="766"/>
      <c r="G208" s="767"/>
      <c r="H208" s="768">
        <f>ROUND(I207-H207+I156,3)</f>
        <v>0</v>
      </c>
      <c r="I208" s="769"/>
    </row>
    <row r="209" spans="2:9" s="245" customFormat="1" ht="10.8" thickTop="1">
      <c r="B209" s="770" t="s">
        <v>5</v>
      </c>
      <c r="C209" s="771"/>
      <c r="D209" s="774" t="s">
        <v>6</v>
      </c>
      <c r="E209" s="775"/>
      <c r="F209" s="775"/>
      <c r="G209" s="775"/>
      <c r="H209" s="775"/>
      <c r="I209" s="776"/>
    </row>
    <row r="210" spans="2:9" s="245" customFormat="1" ht="10.199999999999999">
      <c r="B210" s="772"/>
      <c r="C210" s="773"/>
      <c r="D210" s="777" t="s">
        <v>235</v>
      </c>
      <c r="E210" s="778"/>
      <c r="F210" s="778"/>
      <c r="G210" s="778"/>
      <c r="H210" s="779" t="s">
        <v>236</v>
      </c>
      <c r="I210" s="780"/>
    </row>
    <row r="211" spans="2:9" s="245" customFormat="1" ht="10.199999999999999">
      <c r="B211" s="798" t="str">
        <f>B139</f>
        <v>YENİ YAPI</v>
      </c>
      <c r="C211" s="799"/>
      <c r="D211" s="802" t="str">
        <f>D139</f>
        <v>Emrah Kulaklı</v>
      </c>
      <c r="E211" s="803"/>
      <c r="F211" s="803"/>
      <c r="G211" s="803"/>
      <c r="H211" s="802" t="str">
        <f>H139</f>
        <v>Emrullah Yavaş</v>
      </c>
      <c r="I211" s="804"/>
    </row>
    <row r="212" spans="2:9" s="245" customFormat="1" ht="10.199999999999999">
      <c r="B212" s="800"/>
      <c r="C212" s="801"/>
      <c r="D212" s="802" t="str">
        <f>D140</f>
        <v>İnşaat Mühendisi</v>
      </c>
      <c r="E212" s="803"/>
      <c r="F212" s="803"/>
      <c r="G212" s="803"/>
      <c r="H212" s="802" t="str">
        <f>H140</f>
        <v>İnşaat Mühendisi</v>
      </c>
      <c r="I212" s="804"/>
    </row>
    <row r="213" spans="2:9" s="245" customFormat="1" ht="10.199999999999999">
      <c r="B213" s="800"/>
      <c r="C213" s="801"/>
      <c r="D213" s="259"/>
      <c r="H213" s="259"/>
      <c r="I213" s="254"/>
    </row>
    <row r="214" spans="2:9" s="245" customFormat="1" ht="10.199999999999999">
      <c r="B214" s="253"/>
      <c r="D214" s="259"/>
      <c r="H214" s="259"/>
      <c r="I214" s="254"/>
    </row>
    <row r="215" spans="2:9" s="245" customFormat="1" ht="10.8" thickBot="1">
      <c r="B215" s="255"/>
      <c r="C215" s="256"/>
      <c r="D215" s="260"/>
      <c r="E215" s="256"/>
      <c r="F215" s="256"/>
      <c r="G215" s="256"/>
      <c r="H215" s="260"/>
      <c r="I215" s="257"/>
    </row>
    <row r="216" spans="2:9" s="245" customFormat="1" ht="6" customHeight="1" thickTop="1"/>
    <row r="217" spans="2:9" ht="3.75" customHeight="1"/>
    <row r="218" spans="2:9" ht="9.75" customHeight="1" thickBot="1">
      <c r="B218" s="246"/>
      <c r="C218" s="246"/>
      <c r="D218" s="245"/>
      <c r="H218" s="247" t="s">
        <v>232</v>
      </c>
      <c r="I218" s="248">
        <f>I146+1</f>
        <v>3</v>
      </c>
    </row>
    <row r="219" spans="2:9" s="244" customFormat="1" ht="12" customHeight="1" thickTop="1">
      <c r="B219" s="278" t="s">
        <v>6</v>
      </c>
      <c r="C219" s="760" t="str">
        <f>C147</f>
        <v>:FARSYAPI</v>
      </c>
      <c r="D219" s="760"/>
      <c r="E219" s="760"/>
      <c r="F219" s="760"/>
      <c r="G219" s="760"/>
      <c r="H219" s="760"/>
      <c r="I219" s="761"/>
    </row>
    <row r="220" spans="2:9" s="244" customFormat="1" ht="12">
      <c r="B220" s="279" t="s">
        <v>5</v>
      </c>
      <c r="C220" s="783" t="str">
        <f t="shared" ref="C220:C223" si="8">C148</f>
        <v>:YENİ YAPI</v>
      </c>
      <c r="D220" s="783"/>
      <c r="E220" s="783"/>
      <c r="F220" s="783"/>
      <c r="G220" s="783"/>
      <c r="H220" s="783"/>
      <c r="I220" s="784"/>
    </row>
    <row r="221" spans="2:9" s="244" customFormat="1" ht="12" customHeight="1">
      <c r="B221" s="279" t="s">
        <v>230</v>
      </c>
      <c r="C221" s="785" t="str">
        <f t="shared" si="8"/>
        <v xml:space="preserve">:PANDROS </v>
      </c>
      <c r="D221" s="785"/>
      <c r="E221" s="785"/>
      <c r="F221" s="785"/>
      <c r="G221" s="785"/>
      <c r="H221" s="785"/>
      <c r="I221" s="786"/>
    </row>
    <row r="222" spans="2:9" s="244" customFormat="1" ht="12" customHeight="1">
      <c r="B222" s="279" t="s">
        <v>231</v>
      </c>
      <c r="C222" s="783" t="str">
        <f t="shared" si="8"/>
        <v>:İNCE İŞLER</v>
      </c>
      <c r="D222" s="783"/>
      <c r="E222" s="783"/>
      <c r="F222" s="783"/>
      <c r="G222" s="783"/>
      <c r="H222" s="783"/>
      <c r="I222" s="784"/>
    </row>
    <row r="223" spans="2:9" s="244" customFormat="1" ht="33" customHeight="1">
      <c r="B223" s="280" t="s">
        <v>228</v>
      </c>
      <c r="C223" s="787" t="str">
        <f t="shared" si="8"/>
        <v>:İş Makinası Kesintisi</v>
      </c>
      <c r="D223" s="787"/>
      <c r="E223" s="787"/>
      <c r="F223" s="787"/>
      <c r="G223" s="787"/>
      <c r="H223" s="787"/>
      <c r="I223" s="788"/>
    </row>
    <row r="224" spans="2:9" s="244" customFormat="1" ht="12.6" thickBot="1">
      <c r="B224" s="281" t="s">
        <v>9</v>
      </c>
      <c r="C224" s="282" t="str">
        <f>C152</f>
        <v>:KES.07</v>
      </c>
      <c r="D224" s="283" t="s">
        <v>1</v>
      </c>
      <c r="E224" s="283" t="str">
        <f>E152</f>
        <v>:pkt</v>
      </c>
      <c r="F224" s="283"/>
      <c r="G224" s="283"/>
      <c r="H224" s="283" t="s">
        <v>198</v>
      </c>
      <c r="I224" s="284" t="str">
        <f>I152</f>
        <v>:1TL</v>
      </c>
    </row>
    <row r="225" spans="2:10" s="249" customFormat="1" ht="24" customHeight="1" thickTop="1" thickBot="1">
      <c r="B225" s="789" t="s">
        <v>229</v>
      </c>
      <c r="C225" s="790"/>
      <c r="D225" s="790"/>
      <c r="E225" s="790"/>
      <c r="F225" s="790"/>
      <c r="G225" s="790"/>
      <c r="H225" s="790"/>
      <c r="I225" s="791"/>
    </row>
    <row r="226" spans="2:10" s="244" customFormat="1" ht="12.6" thickTop="1">
      <c r="B226" s="792" t="s">
        <v>223</v>
      </c>
      <c r="C226" s="793"/>
      <c r="D226" s="793" t="s">
        <v>145</v>
      </c>
      <c r="E226" s="793"/>
      <c r="F226" s="793"/>
      <c r="G226" s="793"/>
      <c r="H226" s="796" t="s">
        <v>3</v>
      </c>
      <c r="I226" s="797"/>
    </row>
    <row r="227" spans="2:10" s="244" customFormat="1" ht="12">
      <c r="B227" s="794"/>
      <c r="C227" s="795"/>
      <c r="D227" s="251" t="s">
        <v>147</v>
      </c>
      <c r="E227" s="251" t="s">
        <v>224</v>
      </c>
      <c r="F227" s="251" t="s">
        <v>225</v>
      </c>
      <c r="G227" s="251" t="s">
        <v>148</v>
      </c>
      <c r="H227" s="258" t="s">
        <v>226</v>
      </c>
      <c r="I227" s="252" t="s">
        <v>227</v>
      </c>
      <c r="J227" s="250"/>
    </row>
    <row r="228" spans="2:10" s="244" customFormat="1" ht="12">
      <c r="B228" s="781" t="s">
        <v>237</v>
      </c>
      <c r="C228" s="782"/>
      <c r="D228" s="261"/>
      <c r="E228" s="262"/>
      <c r="F228" s="262"/>
      <c r="G228" s="263"/>
      <c r="H228" s="264"/>
      <c r="I228" s="265">
        <f>H208</f>
        <v>0</v>
      </c>
      <c r="J228" s="250"/>
    </row>
    <row r="229" spans="2:10" s="245" customFormat="1" ht="10.199999999999999">
      <c r="B229" s="756"/>
      <c r="C229" s="757"/>
      <c r="D229" s="266"/>
      <c r="E229" s="267"/>
      <c r="F229" s="267"/>
      <c r="G229" s="268"/>
      <c r="H229" s="269">
        <f>ROUND(IF(MID(B229,1,5)="MİNHA",PRODUCT(D229:G229),0),3)</f>
        <v>0</v>
      </c>
      <c r="I229" s="270">
        <f>ROUND(IF(MID(B229,1,5)&lt;&gt;"MİNHA",PRODUCT(D229:G229),0),3)</f>
        <v>0</v>
      </c>
    </row>
    <row r="230" spans="2:10" s="245" customFormat="1" ht="10.199999999999999">
      <c r="B230" s="756"/>
      <c r="C230" s="757"/>
      <c r="D230" s="266"/>
      <c r="E230" s="267"/>
      <c r="F230" s="267"/>
      <c r="G230" s="268"/>
      <c r="H230" s="269">
        <f t="shared" ref="H230:H278" si="9">ROUND(IF(MID(B230,1,5)="MİNHA",PRODUCT(D230:G230),0),3)</f>
        <v>0</v>
      </c>
      <c r="I230" s="270">
        <f t="shared" ref="I230:I278" si="10">ROUND(IF(MID(B230,1,5)&lt;&gt;"MİNHA",PRODUCT(D230:G230),0),3)</f>
        <v>0</v>
      </c>
    </row>
    <row r="231" spans="2:10" s="245" customFormat="1" ht="10.199999999999999">
      <c r="B231" s="756"/>
      <c r="C231" s="757"/>
      <c r="D231" s="266"/>
      <c r="E231" s="267"/>
      <c r="F231" s="267"/>
      <c r="G231" s="268"/>
      <c r="H231" s="269">
        <f t="shared" si="9"/>
        <v>0</v>
      </c>
      <c r="I231" s="270">
        <f t="shared" si="10"/>
        <v>0</v>
      </c>
    </row>
    <row r="232" spans="2:10" s="245" customFormat="1" ht="10.199999999999999">
      <c r="B232" s="756"/>
      <c r="C232" s="757"/>
      <c r="D232" s="266"/>
      <c r="E232" s="267"/>
      <c r="F232" s="267"/>
      <c r="G232" s="268"/>
      <c r="H232" s="269">
        <f t="shared" si="9"/>
        <v>0</v>
      </c>
      <c r="I232" s="270">
        <f t="shared" si="10"/>
        <v>0</v>
      </c>
    </row>
    <row r="233" spans="2:10" s="245" customFormat="1" ht="10.199999999999999">
      <c r="B233" s="756"/>
      <c r="C233" s="757"/>
      <c r="D233" s="266"/>
      <c r="E233" s="267"/>
      <c r="F233" s="267"/>
      <c r="G233" s="268"/>
      <c r="H233" s="269">
        <f t="shared" si="9"/>
        <v>0</v>
      </c>
      <c r="I233" s="270">
        <f t="shared" si="10"/>
        <v>0</v>
      </c>
    </row>
    <row r="234" spans="2:10" s="245" customFormat="1" ht="10.199999999999999">
      <c r="B234" s="756"/>
      <c r="C234" s="757"/>
      <c r="D234" s="266"/>
      <c r="E234" s="267"/>
      <c r="F234" s="267"/>
      <c r="G234" s="268"/>
      <c r="H234" s="269">
        <f t="shared" si="9"/>
        <v>0</v>
      </c>
      <c r="I234" s="270">
        <f t="shared" si="10"/>
        <v>0</v>
      </c>
    </row>
    <row r="235" spans="2:10" s="245" customFormat="1" ht="10.199999999999999">
      <c r="B235" s="756"/>
      <c r="C235" s="757"/>
      <c r="D235" s="266"/>
      <c r="E235" s="267"/>
      <c r="F235" s="267"/>
      <c r="G235" s="268"/>
      <c r="H235" s="269">
        <f t="shared" si="9"/>
        <v>0</v>
      </c>
      <c r="I235" s="270">
        <f t="shared" si="10"/>
        <v>0</v>
      </c>
    </row>
    <row r="236" spans="2:10" s="245" customFormat="1" ht="10.199999999999999">
      <c r="B236" s="756"/>
      <c r="C236" s="757"/>
      <c r="D236" s="266"/>
      <c r="E236" s="267"/>
      <c r="F236" s="267"/>
      <c r="G236" s="268"/>
      <c r="H236" s="269">
        <f t="shared" si="9"/>
        <v>0</v>
      </c>
      <c r="I236" s="270">
        <f t="shared" si="10"/>
        <v>0</v>
      </c>
    </row>
    <row r="237" spans="2:10" s="245" customFormat="1" ht="10.199999999999999">
      <c r="B237" s="756"/>
      <c r="C237" s="757"/>
      <c r="D237" s="266"/>
      <c r="E237" s="267"/>
      <c r="F237" s="267"/>
      <c r="G237" s="268"/>
      <c r="H237" s="269">
        <f t="shared" si="9"/>
        <v>0</v>
      </c>
      <c r="I237" s="270">
        <f t="shared" si="10"/>
        <v>0</v>
      </c>
    </row>
    <row r="238" spans="2:10" s="245" customFormat="1" ht="10.199999999999999">
      <c r="B238" s="756"/>
      <c r="C238" s="757"/>
      <c r="D238" s="266"/>
      <c r="E238" s="267"/>
      <c r="F238" s="267"/>
      <c r="G238" s="268"/>
      <c r="H238" s="269">
        <f t="shared" si="9"/>
        <v>0</v>
      </c>
      <c r="I238" s="270">
        <f t="shared" si="10"/>
        <v>0</v>
      </c>
    </row>
    <row r="239" spans="2:10" s="245" customFormat="1" ht="10.199999999999999">
      <c r="B239" s="756"/>
      <c r="C239" s="757"/>
      <c r="D239" s="266"/>
      <c r="E239" s="267"/>
      <c r="F239" s="267"/>
      <c r="G239" s="268"/>
      <c r="H239" s="269">
        <f t="shared" si="9"/>
        <v>0</v>
      </c>
      <c r="I239" s="270">
        <f t="shared" si="10"/>
        <v>0</v>
      </c>
    </row>
    <row r="240" spans="2:10" s="245" customFormat="1" ht="10.199999999999999">
      <c r="B240" s="756"/>
      <c r="C240" s="757"/>
      <c r="D240" s="266"/>
      <c r="E240" s="267"/>
      <c r="F240" s="267"/>
      <c r="G240" s="268"/>
      <c r="H240" s="269">
        <f t="shared" si="9"/>
        <v>0</v>
      </c>
      <c r="I240" s="270">
        <f t="shared" si="10"/>
        <v>0</v>
      </c>
    </row>
    <row r="241" spans="2:9" s="245" customFormat="1" ht="10.199999999999999">
      <c r="B241" s="756"/>
      <c r="C241" s="757"/>
      <c r="D241" s="266"/>
      <c r="E241" s="267"/>
      <c r="F241" s="267"/>
      <c r="G241" s="268"/>
      <c r="H241" s="269">
        <f t="shared" si="9"/>
        <v>0</v>
      </c>
      <c r="I241" s="270">
        <f t="shared" si="10"/>
        <v>0</v>
      </c>
    </row>
    <row r="242" spans="2:9" s="245" customFormat="1" ht="10.199999999999999">
      <c r="B242" s="756"/>
      <c r="C242" s="757"/>
      <c r="D242" s="266"/>
      <c r="E242" s="267"/>
      <c r="F242" s="267"/>
      <c r="G242" s="268"/>
      <c r="H242" s="269">
        <f t="shared" si="9"/>
        <v>0</v>
      </c>
      <c r="I242" s="270">
        <f t="shared" si="10"/>
        <v>0</v>
      </c>
    </row>
    <row r="243" spans="2:9" s="245" customFormat="1" ht="10.199999999999999">
      <c r="B243" s="756"/>
      <c r="C243" s="757"/>
      <c r="D243" s="266"/>
      <c r="E243" s="267"/>
      <c r="F243" s="267"/>
      <c r="G243" s="268"/>
      <c r="H243" s="269">
        <f t="shared" si="9"/>
        <v>0</v>
      </c>
      <c r="I243" s="270">
        <f t="shared" si="10"/>
        <v>0</v>
      </c>
    </row>
    <row r="244" spans="2:9" s="245" customFormat="1" ht="10.199999999999999">
      <c r="B244" s="756"/>
      <c r="C244" s="757"/>
      <c r="D244" s="266"/>
      <c r="E244" s="267"/>
      <c r="F244" s="267"/>
      <c r="G244" s="268"/>
      <c r="H244" s="269">
        <f t="shared" si="9"/>
        <v>0</v>
      </c>
      <c r="I244" s="270">
        <f t="shared" si="10"/>
        <v>0</v>
      </c>
    </row>
    <row r="245" spans="2:9" s="245" customFormat="1" ht="10.199999999999999">
      <c r="B245" s="756"/>
      <c r="C245" s="757"/>
      <c r="D245" s="266"/>
      <c r="E245" s="267"/>
      <c r="F245" s="267"/>
      <c r="G245" s="268"/>
      <c r="H245" s="269">
        <f t="shared" si="9"/>
        <v>0</v>
      </c>
      <c r="I245" s="270">
        <f t="shared" si="10"/>
        <v>0</v>
      </c>
    </row>
    <row r="246" spans="2:9" s="245" customFormat="1" ht="10.199999999999999">
      <c r="B246" s="756"/>
      <c r="C246" s="757"/>
      <c r="D246" s="266"/>
      <c r="E246" s="267"/>
      <c r="F246" s="267"/>
      <c r="G246" s="268"/>
      <c r="H246" s="269">
        <f t="shared" si="9"/>
        <v>0</v>
      </c>
      <c r="I246" s="270">
        <f t="shared" si="10"/>
        <v>0</v>
      </c>
    </row>
    <row r="247" spans="2:9" s="245" customFormat="1" ht="10.199999999999999">
      <c r="B247" s="756"/>
      <c r="C247" s="757"/>
      <c r="D247" s="266"/>
      <c r="E247" s="267"/>
      <c r="F247" s="267"/>
      <c r="G247" s="268"/>
      <c r="H247" s="269">
        <f t="shared" si="9"/>
        <v>0</v>
      </c>
      <c r="I247" s="270">
        <f t="shared" si="10"/>
        <v>0</v>
      </c>
    </row>
    <row r="248" spans="2:9" s="245" customFormat="1" ht="10.199999999999999">
      <c r="B248" s="756"/>
      <c r="C248" s="757"/>
      <c r="D248" s="266"/>
      <c r="E248" s="267"/>
      <c r="F248" s="267"/>
      <c r="G248" s="268"/>
      <c r="H248" s="269">
        <f t="shared" si="9"/>
        <v>0</v>
      </c>
      <c r="I248" s="270">
        <f t="shared" si="10"/>
        <v>0</v>
      </c>
    </row>
    <row r="249" spans="2:9" s="245" customFormat="1" ht="10.199999999999999">
      <c r="B249" s="756"/>
      <c r="C249" s="757"/>
      <c r="D249" s="266"/>
      <c r="E249" s="267"/>
      <c r="F249" s="267"/>
      <c r="G249" s="268"/>
      <c r="H249" s="269">
        <f t="shared" si="9"/>
        <v>0</v>
      </c>
      <c r="I249" s="270">
        <f t="shared" si="10"/>
        <v>0</v>
      </c>
    </row>
    <row r="250" spans="2:9" s="245" customFormat="1" ht="10.199999999999999">
      <c r="B250" s="756"/>
      <c r="C250" s="757"/>
      <c r="D250" s="266"/>
      <c r="E250" s="267"/>
      <c r="F250" s="267"/>
      <c r="G250" s="268"/>
      <c r="H250" s="269">
        <f t="shared" si="9"/>
        <v>0</v>
      </c>
      <c r="I250" s="270">
        <f t="shared" si="10"/>
        <v>0</v>
      </c>
    </row>
    <row r="251" spans="2:9" s="245" customFormat="1" ht="10.199999999999999">
      <c r="B251" s="756"/>
      <c r="C251" s="757"/>
      <c r="D251" s="266"/>
      <c r="E251" s="267"/>
      <c r="F251" s="267"/>
      <c r="G251" s="268"/>
      <c r="H251" s="269">
        <f t="shared" si="9"/>
        <v>0</v>
      </c>
      <c r="I251" s="270">
        <f t="shared" si="10"/>
        <v>0</v>
      </c>
    </row>
    <row r="252" spans="2:9" s="245" customFormat="1" ht="10.199999999999999">
      <c r="B252" s="756"/>
      <c r="C252" s="757"/>
      <c r="D252" s="266"/>
      <c r="E252" s="267"/>
      <c r="F252" s="267"/>
      <c r="G252" s="268"/>
      <c r="H252" s="269">
        <f t="shared" si="9"/>
        <v>0</v>
      </c>
      <c r="I252" s="270">
        <f t="shared" si="10"/>
        <v>0</v>
      </c>
    </row>
    <row r="253" spans="2:9" s="245" customFormat="1" ht="10.199999999999999">
      <c r="B253" s="756"/>
      <c r="C253" s="757"/>
      <c r="D253" s="266"/>
      <c r="E253" s="267"/>
      <c r="F253" s="267"/>
      <c r="G253" s="268"/>
      <c r="H253" s="269">
        <f t="shared" si="9"/>
        <v>0</v>
      </c>
      <c r="I253" s="270">
        <f t="shared" si="10"/>
        <v>0</v>
      </c>
    </row>
    <row r="254" spans="2:9" s="245" customFormat="1" ht="10.199999999999999">
      <c r="B254" s="756"/>
      <c r="C254" s="757"/>
      <c r="D254" s="266"/>
      <c r="E254" s="267"/>
      <c r="F254" s="267"/>
      <c r="G254" s="268"/>
      <c r="H254" s="269">
        <f t="shared" si="9"/>
        <v>0</v>
      </c>
      <c r="I254" s="270">
        <f t="shared" si="10"/>
        <v>0</v>
      </c>
    </row>
    <row r="255" spans="2:9" s="245" customFormat="1" ht="10.199999999999999">
      <c r="B255" s="756"/>
      <c r="C255" s="757"/>
      <c r="D255" s="266"/>
      <c r="E255" s="267"/>
      <c r="F255" s="267"/>
      <c r="G255" s="268"/>
      <c r="H255" s="269">
        <f t="shared" si="9"/>
        <v>0</v>
      </c>
      <c r="I255" s="270">
        <f t="shared" si="10"/>
        <v>0</v>
      </c>
    </row>
    <row r="256" spans="2:9" s="245" customFormat="1" ht="10.199999999999999">
      <c r="B256" s="756"/>
      <c r="C256" s="757"/>
      <c r="D256" s="266"/>
      <c r="E256" s="267"/>
      <c r="F256" s="267"/>
      <c r="G256" s="268"/>
      <c r="H256" s="269">
        <f t="shared" si="9"/>
        <v>0</v>
      </c>
      <c r="I256" s="270">
        <f t="shared" si="10"/>
        <v>0</v>
      </c>
    </row>
    <row r="257" spans="2:9" s="245" customFormat="1" ht="10.199999999999999">
      <c r="B257" s="756"/>
      <c r="C257" s="757"/>
      <c r="D257" s="266"/>
      <c r="E257" s="267"/>
      <c r="F257" s="267"/>
      <c r="G257" s="268"/>
      <c r="H257" s="269">
        <f t="shared" si="9"/>
        <v>0</v>
      </c>
      <c r="I257" s="270">
        <f t="shared" si="10"/>
        <v>0</v>
      </c>
    </row>
    <row r="258" spans="2:9" s="245" customFormat="1" ht="10.199999999999999">
      <c r="B258" s="756"/>
      <c r="C258" s="757"/>
      <c r="D258" s="266"/>
      <c r="E258" s="267"/>
      <c r="F258" s="267"/>
      <c r="G258" s="268"/>
      <c r="H258" s="269">
        <f t="shared" si="9"/>
        <v>0</v>
      </c>
      <c r="I258" s="270">
        <f t="shared" si="10"/>
        <v>0</v>
      </c>
    </row>
    <row r="259" spans="2:9" s="245" customFormat="1" ht="10.199999999999999">
      <c r="B259" s="756"/>
      <c r="C259" s="757"/>
      <c r="D259" s="266"/>
      <c r="E259" s="267"/>
      <c r="F259" s="267"/>
      <c r="G259" s="268"/>
      <c r="H259" s="269">
        <f t="shared" si="9"/>
        <v>0</v>
      </c>
      <c r="I259" s="270">
        <f t="shared" si="10"/>
        <v>0</v>
      </c>
    </row>
    <row r="260" spans="2:9" s="245" customFormat="1" ht="10.199999999999999">
      <c r="B260" s="756"/>
      <c r="C260" s="757"/>
      <c r="D260" s="266"/>
      <c r="E260" s="267"/>
      <c r="F260" s="267"/>
      <c r="G260" s="268"/>
      <c r="H260" s="269">
        <f t="shared" si="9"/>
        <v>0</v>
      </c>
      <c r="I260" s="270">
        <f t="shared" si="10"/>
        <v>0</v>
      </c>
    </row>
    <row r="261" spans="2:9" s="245" customFormat="1" ht="10.199999999999999">
      <c r="B261" s="756"/>
      <c r="C261" s="757"/>
      <c r="D261" s="266"/>
      <c r="E261" s="267"/>
      <c r="F261" s="267"/>
      <c r="G261" s="268"/>
      <c r="H261" s="269">
        <f t="shared" si="9"/>
        <v>0</v>
      </c>
      <c r="I261" s="270">
        <f t="shared" si="10"/>
        <v>0</v>
      </c>
    </row>
    <row r="262" spans="2:9" s="245" customFormat="1" ht="10.199999999999999">
      <c r="B262" s="756"/>
      <c r="C262" s="757"/>
      <c r="D262" s="266"/>
      <c r="E262" s="267"/>
      <c r="F262" s="267"/>
      <c r="G262" s="268"/>
      <c r="H262" s="269">
        <f t="shared" si="9"/>
        <v>0</v>
      </c>
      <c r="I262" s="270">
        <f t="shared" si="10"/>
        <v>0</v>
      </c>
    </row>
    <row r="263" spans="2:9" s="245" customFormat="1" ht="10.199999999999999">
      <c r="B263" s="756"/>
      <c r="C263" s="757"/>
      <c r="D263" s="266"/>
      <c r="E263" s="267"/>
      <c r="F263" s="267"/>
      <c r="G263" s="268"/>
      <c r="H263" s="269">
        <f t="shared" si="9"/>
        <v>0</v>
      </c>
      <c r="I263" s="270">
        <f t="shared" si="10"/>
        <v>0</v>
      </c>
    </row>
    <row r="264" spans="2:9" s="245" customFormat="1" ht="10.199999999999999">
      <c r="B264" s="756"/>
      <c r="C264" s="757"/>
      <c r="D264" s="266"/>
      <c r="E264" s="267"/>
      <c r="F264" s="267"/>
      <c r="G264" s="268"/>
      <c r="H264" s="269">
        <f t="shared" si="9"/>
        <v>0</v>
      </c>
      <c r="I264" s="270">
        <f t="shared" si="10"/>
        <v>0</v>
      </c>
    </row>
    <row r="265" spans="2:9" s="245" customFormat="1" ht="10.199999999999999">
      <c r="B265" s="756"/>
      <c r="C265" s="757"/>
      <c r="D265" s="266"/>
      <c r="E265" s="267"/>
      <c r="F265" s="267"/>
      <c r="G265" s="268"/>
      <c r="H265" s="269">
        <f t="shared" si="9"/>
        <v>0</v>
      </c>
      <c r="I265" s="270">
        <f t="shared" si="10"/>
        <v>0</v>
      </c>
    </row>
    <row r="266" spans="2:9" s="245" customFormat="1" ht="10.199999999999999">
      <c r="B266" s="756"/>
      <c r="C266" s="757"/>
      <c r="D266" s="266"/>
      <c r="E266" s="267"/>
      <c r="F266" s="267"/>
      <c r="G266" s="268"/>
      <c r="H266" s="269">
        <f t="shared" si="9"/>
        <v>0</v>
      </c>
      <c r="I266" s="270">
        <f t="shared" si="10"/>
        <v>0</v>
      </c>
    </row>
    <row r="267" spans="2:9" s="245" customFormat="1" ht="10.199999999999999">
      <c r="B267" s="756"/>
      <c r="C267" s="757"/>
      <c r="D267" s="266"/>
      <c r="E267" s="267"/>
      <c r="F267" s="267"/>
      <c r="G267" s="268"/>
      <c r="H267" s="269">
        <f t="shared" si="9"/>
        <v>0</v>
      </c>
      <c r="I267" s="270">
        <f t="shared" si="10"/>
        <v>0</v>
      </c>
    </row>
    <row r="268" spans="2:9" s="245" customFormat="1" ht="10.199999999999999">
      <c r="B268" s="756"/>
      <c r="C268" s="757"/>
      <c r="D268" s="266"/>
      <c r="E268" s="267"/>
      <c r="F268" s="267"/>
      <c r="G268" s="268"/>
      <c r="H268" s="269">
        <f t="shared" si="9"/>
        <v>0</v>
      </c>
      <c r="I268" s="270">
        <f t="shared" si="10"/>
        <v>0</v>
      </c>
    </row>
    <row r="269" spans="2:9" s="245" customFormat="1" ht="10.199999999999999">
      <c r="B269" s="756"/>
      <c r="C269" s="757"/>
      <c r="D269" s="266"/>
      <c r="E269" s="267"/>
      <c r="F269" s="267"/>
      <c r="G269" s="268"/>
      <c r="H269" s="269">
        <f t="shared" si="9"/>
        <v>0</v>
      </c>
      <c r="I269" s="270">
        <f t="shared" si="10"/>
        <v>0</v>
      </c>
    </row>
    <row r="270" spans="2:9" s="245" customFormat="1" ht="10.199999999999999">
      <c r="B270" s="756"/>
      <c r="C270" s="757"/>
      <c r="D270" s="266"/>
      <c r="E270" s="267"/>
      <c r="F270" s="267"/>
      <c r="G270" s="268"/>
      <c r="H270" s="269">
        <f t="shared" si="9"/>
        <v>0</v>
      </c>
      <c r="I270" s="270">
        <f t="shared" si="10"/>
        <v>0</v>
      </c>
    </row>
    <row r="271" spans="2:9" s="245" customFormat="1" ht="10.199999999999999">
      <c r="B271" s="756"/>
      <c r="C271" s="757"/>
      <c r="D271" s="266"/>
      <c r="E271" s="267"/>
      <c r="F271" s="267"/>
      <c r="G271" s="268"/>
      <c r="H271" s="269">
        <f t="shared" si="9"/>
        <v>0</v>
      </c>
      <c r="I271" s="270">
        <f t="shared" si="10"/>
        <v>0</v>
      </c>
    </row>
    <row r="272" spans="2:9" s="245" customFormat="1" ht="10.199999999999999">
      <c r="B272" s="756"/>
      <c r="C272" s="757"/>
      <c r="D272" s="266"/>
      <c r="E272" s="267"/>
      <c r="F272" s="267"/>
      <c r="G272" s="268"/>
      <c r="H272" s="269">
        <f t="shared" si="9"/>
        <v>0</v>
      </c>
      <c r="I272" s="270">
        <f t="shared" si="10"/>
        <v>0</v>
      </c>
    </row>
    <row r="273" spans="2:9" s="245" customFormat="1" ht="10.199999999999999">
      <c r="B273" s="756"/>
      <c r="C273" s="757"/>
      <c r="D273" s="266"/>
      <c r="E273" s="267"/>
      <c r="F273" s="267"/>
      <c r="G273" s="268"/>
      <c r="H273" s="269">
        <f t="shared" si="9"/>
        <v>0</v>
      </c>
      <c r="I273" s="270">
        <f t="shared" si="10"/>
        <v>0</v>
      </c>
    </row>
    <row r="274" spans="2:9" s="245" customFormat="1" ht="10.199999999999999">
      <c r="B274" s="756"/>
      <c r="C274" s="757"/>
      <c r="D274" s="266"/>
      <c r="E274" s="267"/>
      <c r="F274" s="267"/>
      <c r="G274" s="268"/>
      <c r="H274" s="269">
        <f t="shared" si="9"/>
        <v>0</v>
      </c>
      <c r="I274" s="270">
        <f t="shared" si="10"/>
        <v>0</v>
      </c>
    </row>
    <row r="275" spans="2:9" s="245" customFormat="1" ht="10.199999999999999">
      <c r="B275" s="756"/>
      <c r="C275" s="757"/>
      <c r="D275" s="266"/>
      <c r="E275" s="267"/>
      <c r="F275" s="267"/>
      <c r="G275" s="268"/>
      <c r="H275" s="269">
        <f t="shared" si="9"/>
        <v>0</v>
      </c>
      <c r="I275" s="270">
        <f t="shared" si="10"/>
        <v>0</v>
      </c>
    </row>
    <row r="276" spans="2:9" s="245" customFormat="1" ht="10.199999999999999">
      <c r="B276" s="756"/>
      <c r="C276" s="757"/>
      <c r="D276" s="266"/>
      <c r="E276" s="267"/>
      <c r="F276" s="267"/>
      <c r="G276" s="268"/>
      <c r="H276" s="269">
        <f t="shared" si="9"/>
        <v>0</v>
      </c>
      <c r="I276" s="270">
        <f t="shared" si="10"/>
        <v>0</v>
      </c>
    </row>
    <row r="277" spans="2:9" s="245" customFormat="1" ht="10.199999999999999">
      <c r="B277" s="756"/>
      <c r="C277" s="757"/>
      <c r="D277" s="266"/>
      <c r="E277" s="267"/>
      <c r="F277" s="267"/>
      <c r="G277" s="268"/>
      <c r="H277" s="269">
        <f t="shared" si="9"/>
        <v>0</v>
      </c>
      <c r="I277" s="270">
        <f t="shared" si="10"/>
        <v>0</v>
      </c>
    </row>
    <row r="278" spans="2:9" s="245" customFormat="1" ht="10.199999999999999">
      <c r="B278" s="758"/>
      <c r="C278" s="759"/>
      <c r="D278" s="271"/>
      <c r="E278" s="272"/>
      <c r="F278" s="272"/>
      <c r="G278" s="273"/>
      <c r="H278" s="274">
        <f t="shared" si="9"/>
        <v>0</v>
      </c>
      <c r="I278" s="275">
        <f t="shared" si="10"/>
        <v>0</v>
      </c>
    </row>
    <row r="279" spans="2:9" s="244" customFormat="1" ht="12">
      <c r="B279" s="762" t="s">
        <v>233</v>
      </c>
      <c r="C279" s="763"/>
      <c r="D279" s="763"/>
      <c r="E279" s="763"/>
      <c r="F279" s="763"/>
      <c r="G279" s="764"/>
      <c r="H279" s="276">
        <f>ROUND(SUM(H229:H278),3)</f>
        <v>0</v>
      </c>
      <c r="I279" s="277">
        <f>ROUND(SUM(I229:I278),3)</f>
        <v>0</v>
      </c>
    </row>
    <row r="280" spans="2:9" s="244" customFormat="1" ht="12.6" thickBot="1">
      <c r="B280" s="765" t="s">
        <v>234</v>
      </c>
      <c r="C280" s="766"/>
      <c r="D280" s="766"/>
      <c r="E280" s="766"/>
      <c r="F280" s="766"/>
      <c r="G280" s="767"/>
      <c r="H280" s="768">
        <f>ROUND(I279-H279+I228,3)</f>
        <v>0</v>
      </c>
      <c r="I280" s="769"/>
    </row>
    <row r="281" spans="2:9" s="245" customFormat="1" ht="10.8" thickTop="1">
      <c r="B281" s="770" t="s">
        <v>5</v>
      </c>
      <c r="C281" s="771"/>
      <c r="D281" s="774" t="s">
        <v>6</v>
      </c>
      <c r="E281" s="775"/>
      <c r="F281" s="775"/>
      <c r="G281" s="775"/>
      <c r="H281" s="775"/>
      <c r="I281" s="776"/>
    </row>
    <row r="282" spans="2:9" s="245" customFormat="1" ht="10.199999999999999">
      <c r="B282" s="772"/>
      <c r="C282" s="773"/>
      <c r="D282" s="777" t="s">
        <v>235</v>
      </c>
      <c r="E282" s="778"/>
      <c r="F282" s="778"/>
      <c r="G282" s="778"/>
      <c r="H282" s="779" t="s">
        <v>236</v>
      </c>
      <c r="I282" s="780"/>
    </row>
    <row r="283" spans="2:9" s="245" customFormat="1" ht="10.199999999999999">
      <c r="B283" s="798" t="str">
        <f>B211</f>
        <v>YENİ YAPI</v>
      </c>
      <c r="C283" s="799"/>
      <c r="D283" s="802" t="str">
        <f>D211</f>
        <v>Emrah Kulaklı</v>
      </c>
      <c r="E283" s="803"/>
      <c r="F283" s="803"/>
      <c r="G283" s="803"/>
      <c r="H283" s="802" t="str">
        <f>H211</f>
        <v>Emrullah Yavaş</v>
      </c>
      <c r="I283" s="804"/>
    </row>
    <row r="284" spans="2:9" s="245" customFormat="1" ht="10.199999999999999">
      <c r="B284" s="800"/>
      <c r="C284" s="801"/>
      <c r="D284" s="802" t="str">
        <f>D212</f>
        <v>İnşaat Mühendisi</v>
      </c>
      <c r="E284" s="803"/>
      <c r="F284" s="803"/>
      <c r="G284" s="803"/>
      <c r="H284" s="802" t="str">
        <f>H212</f>
        <v>İnşaat Mühendisi</v>
      </c>
      <c r="I284" s="804"/>
    </row>
    <row r="285" spans="2:9" s="245" customFormat="1" ht="10.199999999999999">
      <c r="B285" s="800"/>
      <c r="C285" s="801"/>
      <c r="D285" s="259"/>
      <c r="H285" s="259"/>
      <c r="I285" s="254"/>
    </row>
    <row r="286" spans="2:9" s="245" customFormat="1" ht="10.199999999999999">
      <c r="B286" s="253"/>
      <c r="D286" s="259"/>
      <c r="H286" s="259"/>
      <c r="I286" s="254"/>
    </row>
    <row r="287" spans="2:9" s="245" customFormat="1" ht="10.8" thickBot="1">
      <c r="B287" s="255"/>
      <c r="C287" s="256"/>
      <c r="D287" s="260"/>
      <c r="E287" s="256"/>
      <c r="F287" s="256"/>
      <c r="G287" s="256"/>
      <c r="H287" s="260"/>
      <c r="I287" s="257"/>
    </row>
    <row r="288" spans="2:9" s="245" customFormat="1" ht="6" customHeight="1" thickTop="1"/>
    <row r="289" spans="2:10" ht="3.75" customHeight="1"/>
    <row r="290" spans="2:10" ht="9.75" customHeight="1" thickBot="1">
      <c r="B290" s="246"/>
      <c r="C290" s="246"/>
      <c r="D290" s="245"/>
      <c r="H290" s="247" t="s">
        <v>232</v>
      </c>
      <c r="I290" s="248">
        <f>I218+1</f>
        <v>4</v>
      </c>
    </row>
    <row r="291" spans="2:10" s="244" customFormat="1" ht="12" customHeight="1" thickTop="1">
      <c r="B291" s="278" t="s">
        <v>6</v>
      </c>
      <c r="C291" s="760" t="str">
        <f>C219</f>
        <v>:FARSYAPI</v>
      </c>
      <c r="D291" s="760"/>
      <c r="E291" s="760"/>
      <c r="F291" s="760"/>
      <c r="G291" s="760"/>
      <c r="H291" s="760"/>
      <c r="I291" s="761"/>
    </row>
    <row r="292" spans="2:10" s="244" customFormat="1" ht="12">
      <c r="B292" s="279" t="s">
        <v>5</v>
      </c>
      <c r="C292" s="783" t="str">
        <f t="shared" ref="C292:C295" si="11">C220</f>
        <v>:YENİ YAPI</v>
      </c>
      <c r="D292" s="783"/>
      <c r="E292" s="783"/>
      <c r="F292" s="783"/>
      <c r="G292" s="783"/>
      <c r="H292" s="783"/>
      <c r="I292" s="784"/>
    </row>
    <row r="293" spans="2:10" s="244" customFormat="1" ht="12" customHeight="1">
      <c r="B293" s="279" t="s">
        <v>230</v>
      </c>
      <c r="C293" s="785" t="str">
        <f t="shared" si="11"/>
        <v xml:space="preserve">:PANDROS </v>
      </c>
      <c r="D293" s="785"/>
      <c r="E293" s="785"/>
      <c r="F293" s="785"/>
      <c r="G293" s="785"/>
      <c r="H293" s="785"/>
      <c r="I293" s="786"/>
    </row>
    <row r="294" spans="2:10" s="244" customFormat="1" ht="12" customHeight="1">
      <c r="B294" s="279" t="s">
        <v>231</v>
      </c>
      <c r="C294" s="783" t="str">
        <f t="shared" si="11"/>
        <v>:İNCE İŞLER</v>
      </c>
      <c r="D294" s="783"/>
      <c r="E294" s="783"/>
      <c r="F294" s="783"/>
      <c r="G294" s="783"/>
      <c r="H294" s="783"/>
      <c r="I294" s="784"/>
    </row>
    <row r="295" spans="2:10" s="244" customFormat="1" ht="33" customHeight="1">
      <c r="B295" s="280" t="s">
        <v>228</v>
      </c>
      <c r="C295" s="787" t="str">
        <f t="shared" si="11"/>
        <v>:İş Makinası Kesintisi</v>
      </c>
      <c r="D295" s="787"/>
      <c r="E295" s="787"/>
      <c r="F295" s="787"/>
      <c r="G295" s="787"/>
      <c r="H295" s="787"/>
      <c r="I295" s="788"/>
    </row>
    <row r="296" spans="2:10" s="244" customFormat="1" ht="12.6" thickBot="1">
      <c r="B296" s="281" t="s">
        <v>9</v>
      </c>
      <c r="C296" s="282" t="str">
        <f>C224</f>
        <v>:KES.07</v>
      </c>
      <c r="D296" s="283" t="s">
        <v>1</v>
      </c>
      <c r="E296" s="283" t="str">
        <f>E224</f>
        <v>:pkt</v>
      </c>
      <c r="F296" s="283"/>
      <c r="G296" s="283"/>
      <c r="H296" s="283" t="s">
        <v>198</v>
      </c>
      <c r="I296" s="284" t="str">
        <f>I224</f>
        <v>:1TL</v>
      </c>
    </row>
    <row r="297" spans="2:10" s="249" customFormat="1" ht="24" customHeight="1" thickTop="1" thickBot="1">
      <c r="B297" s="789" t="s">
        <v>229</v>
      </c>
      <c r="C297" s="790"/>
      <c r="D297" s="790"/>
      <c r="E297" s="790"/>
      <c r="F297" s="790"/>
      <c r="G297" s="790"/>
      <c r="H297" s="790"/>
      <c r="I297" s="791"/>
    </row>
    <row r="298" spans="2:10" s="244" customFormat="1" ht="12.6" thickTop="1">
      <c r="B298" s="792" t="s">
        <v>223</v>
      </c>
      <c r="C298" s="793"/>
      <c r="D298" s="793" t="s">
        <v>145</v>
      </c>
      <c r="E298" s="793"/>
      <c r="F298" s="793"/>
      <c r="G298" s="793"/>
      <c r="H298" s="796" t="s">
        <v>3</v>
      </c>
      <c r="I298" s="797"/>
    </row>
    <row r="299" spans="2:10" s="244" customFormat="1" ht="12">
      <c r="B299" s="794"/>
      <c r="C299" s="795"/>
      <c r="D299" s="251" t="s">
        <v>147</v>
      </c>
      <c r="E299" s="251" t="s">
        <v>224</v>
      </c>
      <c r="F299" s="251" t="s">
        <v>225</v>
      </c>
      <c r="G299" s="251" t="s">
        <v>148</v>
      </c>
      <c r="H299" s="258" t="s">
        <v>226</v>
      </c>
      <c r="I299" s="252" t="s">
        <v>227</v>
      </c>
      <c r="J299" s="250"/>
    </row>
    <row r="300" spans="2:10" s="244" customFormat="1" ht="12">
      <c r="B300" s="781" t="s">
        <v>237</v>
      </c>
      <c r="C300" s="782"/>
      <c r="D300" s="261"/>
      <c r="E300" s="262"/>
      <c r="F300" s="262"/>
      <c r="G300" s="263"/>
      <c r="H300" s="264"/>
      <c r="I300" s="265">
        <f>H280</f>
        <v>0</v>
      </c>
      <c r="J300" s="250"/>
    </row>
    <row r="301" spans="2:10" s="245" customFormat="1" ht="10.199999999999999">
      <c r="B301" s="756"/>
      <c r="C301" s="757"/>
      <c r="D301" s="266"/>
      <c r="E301" s="267"/>
      <c r="F301" s="267"/>
      <c r="G301" s="268"/>
      <c r="H301" s="269">
        <f>ROUND(IF(MID(B301,1,5)="MİNHA",PRODUCT(D301:G301),0),3)</f>
        <v>0</v>
      </c>
      <c r="I301" s="270">
        <f>ROUND(IF(MID(B301,1,5)&lt;&gt;"MİNHA",PRODUCT(D301:G301),0),3)</f>
        <v>0</v>
      </c>
    </row>
    <row r="302" spans="2:10" s="245" customFormat="1" ht="10.199999999999999">
      <c r="B302" s="756"/>
      <c r="C302" s="757"/>
      <c r="D302" s="266"/>
      <c r="E302" s="267"/>
      <c r="F302" s="267"/>
      <c r="G302" s="268"/>
      <c r="H302" s="269">
        <f t="shared" ref="H302:H350" si="12">ROUND(IF(MID(B302,1,5)="MİNHA",PRODUCT(D302:G302),0),3)</f>
        <v>0</v>
      </c>
      <c r="I302" s="270">
        <f t="shared" ref="I302:I350" si="13">ROUND(IF(MID(B302,1,5)&lt;&gt;"MİNHA",PRODUCT(D302:G302),0),3)</f>
        <v>0</v>
      </c>
    </row>
    <row r="303" spans="2:10" s="245" customFormat="1" ht="10.199999999999999">
      <c r="B303" s="756"/>
      <c r="C303" s="757"/>
      <c r="D303" s="266"/>
      <c r="E303" s="267"/>
      <c r="F303" s="267"/>
      <c r="G303" s="268"/>
      <c r="H303" s="269">
        <f t="shared" si="12"/>
        <v>0</v>
      </c>
      <c r="I303" s="270">
        <f t="shared" si="13"/>
        <v>0</v>
      </c>
    </row>
    <row r="304" spans="2:10" s="245" customFormat="1" ht="10.199999999999999">
      <c r="B304" s="756"/>
      <c r="C304" s="757"/>
      <c r="D304" s="266"/>
      <c r="E304" s="267"/>
      <c r="F304" s="267"/>
      <c r="G304" s="268"/>
      <c r="H304" s="269">
        <f t="shared" si="12"/>
        <v>0</v>
      </c>
      <c r="I304" s="270">
        <f t="shared" si="13"/>
        <v>0</v>
      </c>
    </row>
    <row r="305" spans="2:9" s="245" customFormat="1" ht="10.199999999999999">
      <c r="B305" s="756"/>
      <c r="C305" s="757"/>
      <c r="D305" s="266"/>
      <c r="E305" s="267"/>
      <c r="F305" s="267"/>
      <c r="G305" s="268"/>
      <c r="H305" s="269">
        <f t="shared" si="12"/>
        <v>0</v>
      </c>
      <c r="I305" s="270">
        <f t="shared" si="13"/>
        <v>0</v>
      </c>
    </row>
    <row r="306" spans="2:9" s="245" customFormat="1" ht="10.199999999999999">
      <c r="B306" s="756"/>
      <c r="C306" s="757"/>
      <c r="D306" s="266"/>
      <c r="E306" s="267"/>
      <c r="F306" s="267"/>
      <c r="G306" s="268"/>
      <c r="H306" s="269">
        <f t="shared" si="12"/>
        <v>0</v>
      </c>
      <c r="I306" s="270">
        <f t="shared" si="13"/>
        <v>0</v>
      </c>
    </row>
    <row r="307" spans="2:9" s="245" customFormat="1" ht="10.199999999999999">
      <c r="B307" s="756"/>
      <c r="C307" s="757"/>
      <c r="D307" s="266"/>
      <c r="E307" s="267"/>
      <c r="F307" s="267"/>
      <c r="G307" s="268"/>
      <c r="H307" s="269">
        <f t="shared" si="12"/>
        <v>0</v>
      </c>
      <c r="I307" s="270">
        <f t="shared" si="13"/>
        <v>0</v>
      </c>
    </row>
    <row r="308" spans="2:9" s="245" customFormat="1" ht="10.199999999999999">
      <c r="B308" s="756"/>
      <c r="C308" s="757"/>
      <c r="D308" s="266"/>
      <c r="E308" s="267"/>
      <c r="F308" s="267"/>
      <c r="G308" s="268"/>
      <c r="H308" s="269">
        <f t="shared" si="12"/>
        <v>0</v>
      </c>
      <c r="I308" s="270">
        <f t="shared" si="13"/>
        <v>0</v>
      </c>
    </row>
    <row r="309" spans="2:9" s="245" customFormat="1" ht="10.199999999999999">
      <c r="B309" s="756"/>
      <c r="C309" s="757"/>
      <c r="D309" s="266"/>
      <c r="E309" s="267"/>
      <c r="F309" s="267"/>
      <c r="G309" s="268"/>
      <c r="H309" s="269">
        <f t="shared" si="12"/>
        <v>0</v>
      </c>
      <c r="I309" s="270">
        <f t="shared" si="13"/>
        <v>0</v>
      </c>
    </row>
    <row r="310" spans="2:9" s="245" customFormat="1" ht="10.199999999999999">
      <c r="B310" s="756"/>
      <c r="C310" s="757"/>
      <c r="D310" s="266"/>
      <c r="E310" s="267"/>
      <c r="F310" s="267"/>
      <c r="G310" s="268"/>
      <c r="H310" s="269">
        <f t="shared" si="12"/>
        <v>0</v>
      </c>
      <c r="I310" s="270">
        <f t="shared" si="13"/>
        <v>0</v>
      </c>
    </row>
    <row r="311" spans="2:9" s="245" customFormat="1" ht="10.199999999999999">
      <c r="B311" s="756"/>
      <c r="C311" s="757"/>
      <c r="D311" s="266"/>
      <c r="E311" s="267"/>
      <c r="F311" s="267"/>
      <c r="G311" s="268"/>
      <c r="H311" s="269">
        <f t="shared" si="12"/>
        <v>0</v>
      </c>
      <c r="I311" s="270">
        <f t="shared" si="13"/>
        <v>0</v>
      </c>
    </row>
    <row r="312" spans="2:9" s="245" customFormat="1" ht="10.199999999999999">
      <c r="B312" s="756"/>
      <c r="C312" s="757"/>
      <c r="D312" s="266"/>
      <c r="E312" s="267"/>
      <c r="F312" s="267"/>
      <c r="G312" s="268"/>
      <c r="H312" s="269">
        <f t="shared" si="12"/>
        <v>0</v>
      </c>
      <c r="I312" s="270">
        <f t="shared" si="13"/>
        <v>0</v>
      </c>
    </row>
    <row r="313" spans="2:9" s="245" customFormat="1" ht="10.199999999999999">
      <c r="B313" s="756"/>
      <c r="C313" s="757"/>
      <c r="D313" s="266"/>
      <c r="E313" s="267"/>
      <c r="F313" s="267"/>
      <c r="G313" s="268"/>
      <c r="H313" s="269">
        <f t="shared" si="12"/>
        <v>0</v>
      </c>
      <c r="I313" s="270">
        <f t="shared" si="13"/>
        <v>0</v>
      </c>
    </row>
    <row r="314" spans="2:9" s="245" customFormat="1" ht="10.199999999999999">
      <c r="B314" s="756"/>
      <c r="C314" s="757"/>
      <c r="D314" s="266"/>
      <c r="E314" s="267"/>
      <c r="F314" s="267"/>
      <c r="G314" s="268"/>
      <c r="H314" s="269">
        <f t="shared" si="12"/>
        <v>0</v>
      </c>
      <c r="I314" s="270">
        <f t="shared" si="13"/>
        <v>0</v>
      </c>
    </row>
    <row r="315" spans="2:9" s="245" customFormat="1" ht="10.199999999999999">
      <c r="B315" s="756"/>
      <c r="C315" s="757"/>
      <c r="D315" s="266"/>
      <c r="E315" s="267"/>
      <c r="F315" s="267"/>
      <c r="G315" s="268"/>
      <c r="H315" s="269">
        <f t="shared" si="12"/>
        <v>0</v>
      </c>
      <c r="I315" s="270">
        <f t="shared" si="13"/>
        <v>0</v>
      </c>
    </row>
    <row r="316" spans="2:9" s="245" customFormat="1" ht="10.199999999999999">
      <c r="B316" s="756"/>
      <c r="C316" s="757"/>
      <c r="D316" s="266"/>
      <c r="E316" s="267"/>
      <c r="F316" s="267"/>
      <c r="G316" s="268"/>
      <c r="H316" s="269">
        <f t="shared" si="12"/>
        <v>0</v>
      </c>
      <c r="I316" s="270">
        <f t="shared" si="13"/>
        <v>0</v>
      </c>
    </row>
    <row r="317" spans="2:9" s="245" customFormat="1" ht="10.199999999999999">
      <c r="B317" s="756"/>
      <c r="C317" s="757"/>
      <c r="D317" s="266"/>
      <c r="E317" s="267"/>
      <c r="F317" s="267"/>
      <c r="G317" s="268"/>
      <c r="H317" s="269">
        <f t="shared" si="12"/>
        <v>0</v>
      </c>
      <c r="I317" s="270">
        <f t="shared" si="13"/>
        <v>0</v>
      </c>
    </row>
    <row r="318" spans="2:9" s="245" customFormat="1" ht="10.199999999999999">
      <c r="B318" s="756"/>
      <c r="C318" s="757"/>
      <c r="D318" s="266"/>
      <c r="E318" s="267"/>
      <c r="F318" s="267"/>
      <c r="G318" s="268"/>
      <c r="H318" s="269">
        <f t="shared" si="12"/>
        <v>0</v>
      </c>
      <c r="I318" s="270">
        <f t="shared" si="13"/>
        <v>0</v>
      </c>
    </row>
    <row r="319" spans="2:9" s="245" customFormat="1" ht="10.199999999999999">
      <c r="B319" s="756"/>
      <c r="C319" s="757"/>
      <c r="D319" s="266"/>
      <c r="E319" s="267"/>
      <c r="F319" s="267"/>
      <c r="G319" s="268"/>
      <c r="H319" s="269">
        <f t="shared" si="12"/>
        <v>0</v>
      </c>
      <c r="I319" s="270">
        <f t="shared" si="13"/>
        <v>0</v>
      </c>
    </row>
    <row r="320" spans="2:9" s="245" customFormat="1" ht="10.199999999999999">
      <c r="B320" s="756"/>
      <c r="C320" s="757"/>
      <c r="D320" s="266"/>
      <c r="E320" s="267"/>
      <c r="F320" s="267"/>
      <c r="G320" s="268"/>
      <c r="H320" s="269">
        <f t="shared" si="12"/>
        <v>0</v>
      </c>
      <c r="I320" s="270">
        <f t="shared" si="13"/>
        <v>0</v>
      </c>
    </row>
    <row r="321" spans="2:9" s="245" customFormat="1" ht="10.199999999999999">
      <c r="B321" s="756"/>
      <c r="C321" s="757"/>
      <c r="D321" s="266"/>
      <c r="E321" s="267"/>
      <c r="F321" s="267"/>
      <c r="G321" s="268"/>
      <c r="H321" s="269">
        <f t="shared" si="12"/>
        <v>0</v>
      </c>
      <c r="I321" s="270">
        <f t="shared" si="13"/>
        <v>0</v>
      </c>
    </row>
    <row r="322" spans="2:9" s="245" customFormat="1" ht="10.199999999999999">
      <c r="B322" s="756"/>
      <c r="C322" s="757"/>
      <c r="D322" s="266"/>
      <c r="E322" s="267"/>
      <c r="F322" s="267"/>
      <c r="G322" s="268"/>
      <c r="H322" s="269">
        <f t="shared" si="12"/>
        <v>0</v>
      </c>
      <c r="I322" s="270">
        <f t="shared" si="13"/>
        <v>0</v>
      </c>
    </row>
    <row r="323" spans="2:9" s="245" customFormat="1" ht="10.199999999999999">
      <c r="B323" s="756"/>
      <c r="C323" s="757"/>
      <c r="D323" s="266"/>
      <c r="E323" s="267"/>
      <c r="F323" s="267"/>
      <c r="G323" s="268"/>
      <c r="H323" s="269">
        <f t="shared" si="12"/>
        <v>0</v>
      </c>
      <c r="I323" s="270">
        <f t="shared" si="13"/>
        <v>0</v>
      </c>
    </row>
    <row r="324" spans="2:9" s="245" customFormat="1" ht="10.199999999999999">
      <c r="B324" s="756"/>
      <c r="C324" s="757"/>
      <c r="D324" s="266"/>
      <c r="E324" s="267"/>
      <c r="F324" s="267"/>
      <c r="G324" s="268"/>
      <c r="H324" s="269">
        <f t="shared" si="12"/>
        <v>0</v>
      </c>
      <c r="I324" s="270">
        <f t="shared" si="13"/>
        <v>0</v>
      </c>
    </row>
    <row r="325" spans="2:9" s="245" customFormat="1" ht="10.199999999999999">
      <c r="B325" s="756"/>
      <c r="C325" s="757"/>
      <c r="D325" s="266"/>
      <c r="E325" s="267"/>
      <c r="F325" s="267"/>
      <c r="G325" s="268"/>
      <c r="H325" s="269">
        <f t="shared" si="12"/>
        <v>0</v>
      </c>
      <c r="I325" s="270">
        <f t="shared" si="13"/>
        <v>0</v>
      </c>
    </row>
    <row r="326" spans="2:9" s="245" customFormat="1" ht="10.199999999999999">
      <c r="B326" s="756"/>
      <c r="C326" s="757"/>
      <c r="D326" s="266"/>
      <c r="E326" s="267"/>
      <c r="F326" s="267"/>
      <c r="G326" s="268"/>
      <c r="H326" s="269">
        <f t="shared" si="12"/>
        <v>0</v>
      </c>
      <c r="I326" s="270">
        <f t="shared" si="13"/>
        <v>0</v>
      </c>
    </row>
    <row r="327" spans="2:9" s="245" customFormat="1" ht="10.199999999999999">
      <c r="B327" s="756"/>
      <c r="C327" s="757"/>
      <c r="D327" s="266"/>
      <c r="E327" s="267"/>
      <c r="F327" s="267"/>
      <c r="G327" s="268"/>
      <c r="H327" s="269">
        <f t="shared" si="12"/>
        <v>0</v>
      </c>
      <c r="I327" s="270">
        <f t="shared" si="13"/>
        <v>0</v>
      </c>
    </row>
    <row r="328" spans="2:9" s="245" customFormat="1" ht="10.199999999999999">
      <c r="B328" s="756"/>
      <c r="C328" s="757"/>
      <c r="D328" s="266"/>
      <c r="E328" s="267"/>
      <c r="F328" s="267"/>
      <c r="G328" s="268"/>
      <c r="H328" s="269">
        <f t="shared" si="12"/>
        <v>0</v>
      </c>
      <c r="I328" s="270">
        <f t="shared" si="13"/>
        <v>0</v>
      </c>
    </row>
    <row r="329" spans="2:9" s="245" customFormat="1" ht="10.199999999999999">
      <c r="B329" s="756"/>
      <c r="C329" s="757"/>
      <c r="D329" s="266"/>
      <c r="E329" s="267"/>
      <c r="F329" s="267"/>
      <c r="G329" s="268"/>
      <c r="H329" s="269">
        <f t="shared" si="12"/>
        <v>0</v>
      </c>
      <c r="I329" s="270">
        <f t="shared" si="13"/>
        <v>0</v>
      </c>
    </row>
    <row r="330" spans="2:9" s="245" customFormat="1" ht="10.199999999999999">
      <c r="B330" s="756"/>
      <c r="C330" s="757"/>
      <c r="D330" s="266"/>
      <c r="E330" s="267"/>
      <c r="F330" s="267"/>
      <c r="G330" s="268"/>
      <c r="H330" s="269">
        <f t="shared" si="12"/>
        <v>0</v>
      </c>
      <c r="I330" s="270">
        <f t="shared" si="13"/>
        <v>0</v>
      </c>
    </row>
    <row r="331" spans="2:9" s="245" customFormat="1" ht="10.199999999999999">
      <c r="B331" s="756"/>
      <c r="C331" s="757"/>
      <c r="D331" s="266"/>
      <c r="E331" s="267"/>
      <c r="F331" s="267"/>
      <c r="G331" s="268"/>
      <c r="H331" s="269">
        <f t="shared" si="12"/>
        <v>0</v>
      </c>
      <c r="I331" s="270">
        <f t="shared" si="13"/>
        <v>0</v>
      </c>
    </row>
    <row r="332" spans="2:9" s="245" customFormat="1" ht="10.199999999999999">
      <c r="B332" s="756"/>
      <c r="C332" s="757"/>
      <c r="D332" s="266"/>
      <c r="E332" s="267"/>
      <c r="F332" s="267"/>
      <c r="G332" s="268"/>
      <c r="H332" s="269">
        <f t="shared" si="12"/>
        <v>0</v>
      </c>
      <c r="I332" s="270">
        <f t="shared" si="13"/>
        <v>0</v>
      </c>
    </row>
    <row r="333" spans="2:9" s="245" customFormat="1" ht="10.199999999999999">
      <c r="B333" s="756"/>
      <c r="C333" s="757"/>
      <c r="D333" s="266"/>
      <c r="E333" s="267"/>
      <c r="F333" s="267"/>
      <c r="G333" s="268"/>
      <c r="H333" s="269">
        <f t="shared" si="12"/>
        <v>0</v>
      </c>
      <c r="I333" s="270">
        <f t="shared" si="13"/>
        <v>0</v>
      </c>
    </row>
    <row r="334" spans="2:9" s="245" customFormat="1" ht="10.199999999999999">
      <c r="B334" s="756"/>
      <c r="C334" s="757"/>
      <c r="D334" s="266"/>
      <c r="E334" s="267"/>
      <c r="F334" s="267"/>
      <c r="G334" s="268"/>
      <c r="H334" s="269">
        <f t="shared" si="12"/>
        <v>0</v>
      </c>
      <c r="I334" s="270">
        <f t="shared" si="13"/>
        <v>0</v>
      </c>
    </row>
    <row r="335" spans="2:9" s="245" customFormat="1" ht="10.199999999999999">
      <c r="B335" s="756"/>
      <c r="C335" s="757"/>
      <c r="D335" s="266"/>
      <c r="E335" s="267"/>
      <c r="F335" s="267"/>
      <c r="G335" s="268"/>
      <c r="H335" s="269">
        <f t="shared" si="12"/>
        <v>0</v>
      </c>
      <c r="I335" s="270">
        <f t="shared" si="13"/>
        <v>0</v>
      </c>
    </row>
    <row r="336" spans="2:9" s="245" customFormat="1" ht="10.199999999999999">
      <c r="B336" s="756"/>
      <c r="C336" s="757"/>
      <c r="D336" s="266"/>
      <c r="E336" s="267"/>
      <c r="F336" s="267"/>
      <c r="G336" s="268"/>
      <c r="H336" s="269">
        <f t="shared" si="12"/>
        <v>0</v>
      </c>
      <c r="I336" s="270">
        <f t="shared" si="13"/>
        <v>0</v>
      </c>
    </row>
    <row r="337" spans="2:9" s="245" customFormat="1" ht="10.199999999999999">
      <c r="B337" s="756"/>
      <c r="C337" s="757"/>
      <c r="D337" s="266"/>
      <c r="E337" s="267"/>
      <c r="F337" s="267"/>
      <c r="G337" s="268"/>
      <c r="H337" s="269">
        <f t="shared" si="12"/>
        <v>0</v>
      </c>
      <c r="I337" s="270">
        <f t="shared" si="13"/>
        <v>0</v>
      </c>
    </row>
    <row r="338" spans="2:9" s="245" customFormat="1" ht="10.199999999999999">
      <c r="B338" s="756"/>
      <c r="C338" s="757"/>
      <c r="D338" s="266"/>
      <c r="E338" s="267"/>
      <c r="F338" s="267"/>
      <c r="G338" s="268"/>
      <c r="H338" s="269">
        <f t="shared" si="12"/>
        <v>0</v>
      </c>
      <c r="I338" s="270">
        <f t="shared" si="13"/>
        <v>0</v>
      </c>
    </row>
    <row r="339" spans="2:9" s="245" customFormat="1" ht="10.199999999999999">
      <c r="B339" s="756"/>
      <c r="C339" s="757"/>
      <c r="D339" s="266"/>
      <c r="E339" s="267"/>
      <c r="F339" s="267"/>
      <c r="G339" s="268"/>
      <c r="H339" s="269">
        <f t="shared" si="12"/>
        <v>0</v>
      </c>
      <c r="I339" s="270">
        <f t="shared" si="13"/>
        <v>0</v>
      </c>
    </row>
    <row r="340" spans="2:9" s="245" customFormat="1" ht="10.199999999999999">
      <c r="B340" s="756"/>
      <c r="C340" s="757"/>
      <c r="D340" s="266"/>
      <c r="E340" s="267"/>
      <c r="F340" s="267"/>
      <c r="G340" s="268"/>
      <c r="H340" s="269">
        <f t="shared" si="12"/>
        <v>0</v>
      </c>
      <c r="I340" s="270">
        <f t="shared" si="13"/>
        <v>0</v>
      </c>
    </row>
    <row r="341" spans="2:9" s="245" customFormat="1" ht="10.199999999999999">
      <c r="B341" s="756"/>
      <c r="C341" s="757"/>
      <c r="D341" s="266"/>
      <c r="E341" s="267"/>
      <c r="F341" s="267"/>
      <c r="G341" s="268"/>
      <c r="H341" s="269">
        <f t="shared" si="12"/>
        <v>0</v>
      </c>
      <c r="I341" s="270">
        <f t="shared" si="13"/>
        <v>0</v>
      </c>
    </row>
    <row r="342" spans="2:9" s="245" customFormat="1" ht="10.199999999999999">
      <c r="B342" s="756"/>
      <c r="C342" s="757"/>
      <c r="D342" s="266"/>
      <c r="E342" s="267"/>
      <c r="F342" s="267"/>
      <c r="G342" s="268"/>
      <c r="H342" s="269">
        <f t="shared" si="12"/>
        <v>0</v>
      </c>
      <c r="I342" s="270">
        <f t="shared" si="13"/>
        <v>0</v>
      </c>
    </row>
    <row r="343" spans="2:9" s="245" customFormat="1" ht="10.199999999999999">
      <c r="B343" s="756"/>
      <c r="C343" s="757"/>
      <c r="D343" s="266"/>
      <c r="E343" s="267"/>
      <c r="F343" s="267"/>
      <c r="G343" s="268"/>
      <c r="H343" s="269">
        <f t="shared" si="12"/>
        <v>0</v>
      </c>
      <c r="I343" s="270">
        <f t="shared" si="13"/>
        <v>0</v>
      </c>
    </row>
    <row r="344" spans="2:9" s="245" customFormat="1" ht="10.199999999999999">
      <c r="B344" s="756"/>
      <c r="C344" s="757"/>
      <c r="D344" s="266"/>
      <c r="E344" s="267"/>
      <c r="F344" s="267"/>
      <c r="G344" s="268"/>
      <c r="H344" s="269">
        <f t="shared" si="12"/>
        <v>0</v>
      </c>
      <c r="I344" s="270">
        <f t="shared" si="13"/>
        <v>0</v>
      </c>
    </row>
    <row r="345" spans="2:9" s="245" customFormat="1" ht="10.199999999999999">
      <c r="B345" s="756"/>
      <c r="C345" s="757"/>
      <c r="D345" s="266"/>
      <c r="E345" s="267"/>
      <c r="F345" s="267"/>
      <c r="G345" s="268"/>
      <c r="H345" s="269">
        <f t="shared" si="12"/>
        <v>0</v>
      </c>
      <c r="I345" s="270">
        <f t="shared" si="13"/>
        <v>0</v>
      </c>
    </row>
    <row r="346" spans="2:9" s="245" customFormat="1" ht="10.199999999999999">
      <c r="B346" s="756"/>
      <c r="C346" s="757"/>
      <c r="D346" s="266"/>
      <c r="E346" s="267"/>
      <c r="F346" s="267"/>
      <c r="G346" s="268"/>
      <c r="H346" s="269">
        <f t="shared" si="12"/>
        <v>0</v>
      </c>
      <c r="I346" s="270">
        <f t="shared" si="13"/>
        <v>0</v>
      </c>
    </row>
    <row r="347" spans="2:9" s="245" customFormat="1" ht="10.199999999999999">
      <c r="B347" s="756"/>
      <c r="C347" s="757"/>
      <c r="D347" s="266"/>
      <c r="E347" s="267"/>
      <c r="F347" s="267"/>
      <c r="G347" s="268"/>
      <c r="H347" s="269">
        <f t="shared" si="12"/>
        <v>0</v>
      </c>
      <c r="I347" s="270">
        <f t="shared" si="13"/>
        <v>0</v>
      </c>
    </row>
    <row r="348" spans="2:9" s="245" customFormat="1" ht="10.199999999999999">
      <c r="B348" s="756"/>
      <c r="C348" s="757"/>
      <c r="D348" s="266"/>
      <c r="E348" s="267"/>
      <c r="F348" s="267"/>
      <c r="G348" s="268"/>
      <c r="H348" s="269">
        <f t="shared" si="12"/>
        <v>0</v>
      </c>
      <c r="I348" s="270">
        <f t="shared" si="13"/>
        <v>0</v>
      </c>
    </row>
    <row r="349" spans="2:9" s="245" customFormat="1" ht="10.199999999999999">
      <c r="B349" s="756"/>
      <c r="C349" s="757"/>
      <c r="D349" s="266"/>
      <c r="E349" s="267"/>
      <c r="F349" s="267"/>
      <c r="G349" s="268"/>
      <c r="H349" s="269">
        <f t="shared" si="12"/>
        <v>0</v>
      </c>
      <c r="I349" s="270">
        <f t="shared" si="13"/>
        <v>0</v>
      </c>
    </row>
    <row r="350" spans="2:9" s="245" customFormat="1" ht="10.199999999999999">
      <c r="B350" s="758"/>
      <c r="C350" s="759"/>
      <c r="D350" s="271"/>
      <c r="E350" s="272"/>
      <c r="F350" s="272"/>
      <c r="G350" s="273"/>
      <c r="H350" s="274">
        <f t="shared" si="12"/>
        <v>0</v>
      </c>
      <c r="I350" s="275">
        <f t="shared" si="13"/>
        <v>0</v>
      </c>
    </row>
    <row r="351" spans="2:9" s="244" customFormat="1" ht="12">
      <c r="B351" s="762" t="s">
        <v>233</v>
      </c>
      <c r="C351" s="763"/>
      <c r="D351" s="763"/>
      <c r="E351" s="763"/>
      <c r="F351" s="763"/>
      <c r="G351" s="764"/>
      <c r="H351" s="276">
        <f>ROUND(SUM(H301:H350),3)</f>
        <v>0</v>
      </c>
      <c r="I351" s="277">
        <f>ROUND(SUM(I301:I350),3)</f>
        <v>0</v>
      </c>
    </row>
    <row r="352" spans="2:9" s="244" customFormat="1" ht="12.6" thickBot="1">
      <c r="B352" s="765" t="s">
        <v>234</v>
      </c>
      <c r="C352" s="766"/>
      <c r="D352" s="766"/>
      <c r="E352" s="766"/>
      <c r="F352" s="766"/>
      <c r="G352" s="767"/>
      <c r="H352" s="768">
        <f>ROUND(I351-H351+I300,3)</f>
        <v>0</v>
      </c>
      <c r="I352" s="769"/>
    </row>
    <row r="353" spans="2:9" s="245" customFormat="1" ht="10.8" thickTop="1">
      <c r="B353" s="770" t="s">
        <v>5</v>
      </c>
      <c r="C353" s="771"/>
      <c r="D353" s="774" t="s">
        <v>6</v>
      </c>
      <c r="E353" s="775"/>
      <c r="F353" s="775"/>
      <c r="G353" s="775"/>
      <c r="H353" s="775"/>
      <c r="I353" s="776"/>
    </row>
    <row r="354" spans="2:9" s="245" customFormat="1" ht="10.199999999999999">
      <c r="B354" s="772"/>
      <c r="C354" s="773"/>
      <c r="D354" s="777" t="s">
        <v>235</v>
      </c>
      <c r="E354" s="778"/>
      <c r="F354" s="778"/>
      <c r="G354" s="778"/>
      <c r="H354" s="779" t="s">
        <v>236</v>
      </c>
      <c r="I354" s="780"/>
    </row>
    <row r="355" spans="2:9" s="245" customFormat="1" ht="10.199999999999999">
      <c r="B355" s="798" t="str">
        <f>B283</f>
        <v>YENİ YAPI</v>
      </c>
      <c r="C355" s="799"/>
      <c r="D355" s="802" t="str">
        <f>D283</f>
        <v>Emrah Kulaklı</v>
      </c>
      <c r="E355" s="803"/>
      <c r="F355" s="803"/>
      <c r="G355" s="803"/>
      <c r="H355" s="802" t="str">
        <f>H283</f>
        <v>Emrullah Yavaş</v>
      </c>
      <c r="I355" s="804"/>
    </row>
    <row r="356" spans="2:9" s="245" customFormat="1" ht="10.199999999999999">
      <c r="B356" s="800"/>
      <c r="C356" s="801"/>
      <c r="D356" s="802" t="str">
        <f>D284</f>
        <v>İnşaat Mühendisi</v>
      </c>
      <c r="E356" s="803"/>
      <c r="F356" s="803"/>
      <c r="G356" s="803"/>
      <c r="H356" s="802" t="str">
        <f>H284</f>
        <v>İnşaat Mühendisi</v>
      </c>
      <c r="I356" s="804"/>
    </row>
    <row r="357" spans="2:9" s="245" customFormat="1" ht="10.199999999999999">
      <c r="B357" s="800"/>
      <c r="C357" s="801"/>
      <c r="D357" s="259"/>
      <c r="H357" s="259"/>
      <c r="I357" s="254"/>
    </row>
    <row r="358" spans="2:9" s="245" customFormat="1" ht="10.199999999999999">
      <c r="B358" s="253"/>
      <c r="D358" s="259"/>
      <c r="H358" s="259"/>
      <c r="I358" s="254"/>
    </row>
    <row r="359" spans="2:9" s="245" customFormat="1" ht="10.8" thickBot="1">
      <c r="B359" s="255"/>
      <c r="C359" s="256"/>
      <c r="D359" s="260"/>
      <c r="E359" s="256"/>
      <c r="F359" s="256"/>
      <c r="G359" s="256"/>
      <c r="H359" s="260"/>
      <c r="I359" s="257"/>
    </row>
    <row r="360" spans="2:9" s="245" customFormat="1" ht="6" customHeight="1" thickTop="1"/>
    <row r="361" spans="2:9" ht="3.75" customHeight="1"/>
    <row r="362" spans="2:9" ht="9.75" customHeight="1" thickBot="1">
      <c r="B362" s="246"/>
      <c r="C362" s="246"/>
      <c r="D362" s="245"/>
      <c r="H362" s="247" t="s">
        <v>232</v>
      </c>
      <c r="I362" s="248">
        <f>I290+1</f>
        <v>5</v>
      </c>
    </row>
    <row r="363" spans="2:9" s="244" customFormat="1" ht="12" customHeight="1" thickTop="1">
      <c r="B363" s="278" t="s">
        <v>6</v>
      </c>
      <c r="C363" s="760" t="str">
        <f>C291</f>
        <v>:FARSYAPI</v>
      </c>
      <c r="D363" s="760"/>
      <c r="E363" s="760"/>
      <c r="F363" s="760"/>
      <c r="G363" s="760"/>
      <c r="H363" s="760"/>
      <c r="I363" s="761"/>
    </row>
    <row r="364" spans="2:9" s="244" customFormat="1" ht="12">
      <c r="B364" s="279" t="s">
        <v>5</v>
      </c>
      <c r="C364" s="783" t="str">
        <f t="shared" ref="C364:C367" si="14">C292</f>
        <v>:YENİ YAPI</v>
      </c>
      <c r="D364" s="783"/>
      <c r="E364" s="783"/>
      <c r="F364" s="783"/>
      <c r="G364" s="783"/>
      <c r="H364" s="783"/>
      <c r="I364" s="784"/>
    </row>
    <row r="365" spans="2:9" s="244" customFormat="1" ht="12" customHeight="1">
      <c r="B365" s="279" t="s">
        <v>230</v>
      </c>
      <c r="C365" s="785" t="str">
        <f t="shared" si="14"/>
        <v xml:space="preserve">:PANDROS </v>
      </c>
      <c r="D365" s="785"/>
      <c r="E365" s="785"/>
      <c r="F365" s="785"/>
      <c r="G365" s="785"/>
      <c r="H365" s="785"/>
      <c r="I365" s="786"/>
    </row>
    <row r="366" spans="2:9" s="244" customFormat="1" ht="12" customHeight="1">
      <c r="B366" s="279" t="s">
        <v>231</v>
      </c>
      <c r="C366" s="783" t="str">
        <f t="shared" si="14"/>
        <v>:İNCE İŞLER</v>
      </c>
      <c r="D366" s="783"/>
      <c r="E366" s="783"/>
      <c r="F366" s="783"/>
      <c r="G366" s="783"/>
      <c r="H366" s="783"/>
      <c r="I366" s="784"/>
    </row>
    <row r="367" spans="2:9" s="244" customFormat="1" ht="33" customHeight="1">
      <c r="B367" s="280" t="s">
        <v>228</v>
      </c>
      <c r="C367" s="787" t="str">
        <f t="shared" si="14"/>
        <v>:İş Makinası Kesintisi</v>
      </c>
      <c r="D367" s="787"/>
      <c r="E367" s="787"/>
      <c r="F367" s="787"/>
      <c r="G367" s="787"/>
      <c r="H367" s="787"/>
      <c r="I367" s="788"/>
    </row>
    <row r="368" spans="2:9" s="244" customFormat="1" ht="12.6" thickBot="1">
      <c r="B368" s="281" t="s">
        <v>9</v>
      </c>
      <c r="C368" s="282" t="str">
        <f>C296</f>
        <v>:KES.07</v>
      </c>
      <c r="D368" s="283" t="s">
        <v>1</v>
      </c>
      <c r="E368" s="283" t="str">
        <f>E296</f>
        <v>:pkt</v>
      </c>
      <c r="F368" s="283"/>
      <c r="G368" s="283"/>
      <c r="H368" s="283" t="s">
        <v>198</v>
      </c>
      <c r="I368" s="284" t="str">
        <f>I296</f>
        <v>:1TL</v>
      </c>
    </row>
    <row r="369" spans="2:10" s="249" customFormat="1" ht="24" customHeight="1" thickTop="1" thickBot="1">
      <c r="B369" s="789" t="s">
        <v>229</v>
      </c>
      <c r="C369" s="790"/>
      <c r="D369" s="790"/>
      <c r="E369" s="790"/>
      <c r="F369" s="790"/>
      <c r="G369" s="790"/>
      <c r="H369" s="790"/>
      <c r="I369" s="791"/>
    </row>
    <row r="370" spans="2:10" s="244" customFormat="1" ht="12.6" thickTop="1">
      <c r="B370" s="792" t="s">
        <v>223</v>
      </c>
      <c r="C370" s="793"/>
      <c r="D370" s="793" t="s">
        <v>145</v>
      </c>
      <c r="E370" s="793"/>
      <c r="F370" s="793"/>
      <c r="G370" s="793"/>
      <c r="H370" s="796" t="s">
        <v>3</v>
      </c>
      <c r="I370" s="797"/>
    </row>
    <row r="371" spans="2:10" s="244" customFormat="1" ht="12">
      <c r="B371" s="794"/>
      <c r="C371" s="795"/>
      <c r="D371" s="251" t="s">
        <v>147</v>
      </c>
      <c r="E371" s="251" t="s">
        <v>224</v>
      </c>
      <c r="F371" s="251" t="s">
        <v>225</v>
      </c>
      <c r="G371" s="251" t="s">
        <v>148</v>
      </c>
      <c r="H371" s="258" t="s">
        <v>226</v>
      </c>
      <c r="I371" s="252" t="s">
        <v>227</v>
      </c>
      <c r="J371" s="250"/>
    </row>
    <row r="372" spans="2:10" s="244" customFormat="1" ht="12">
      <c r="B372" s="781" t="s">
        <v>237</v>
      </c>
      <c r="C372" s="782"/>
      <c r="D372" s="261"/>
      <c r="E372" s="262"/>
      <c r="F372" s="262"/>
      <c r="G372" s="263"/>
      <c r="H372" s="264"/>
      <c r="I372" s="265">
        <f>H352</f>
        <v>0</v>
      </c>
      <c r="J372" s="250"/>
    </row>
    <row r="373" spans="2:10" s="245" customFormat="1" ht="10.199999999999999">
      <c r="B373" s="756"/>
      <c r="C373" s="757"/>
      <c r="D373" s="266"/>
      <c r="E373" s="267"/>
      <c r="F373" s="267"/>
      <c r="G373" s="268"/>
      <c r="H373" s="269">
        <f>ROUND(IF(MID(B373,1,5)="MİNHA",PRODUCT(D373:G373),0),3)</f>
        <v>0</v>
      </c>
      <c r="I373" s="270">
        <f>ROUND(IF(MID(B373,1,5)&lt;&gt;"MİNHA",PRODUCT(D373:G373),0),3)</f>
        <v>0</v>
      </c>
    </row>
    <row r="374" spans="2:10" s="245" customFormat="1" ht="10.199999999999999">
      <c r="B374" s="756"/>
      <c r="C374" s="757"/>
      <c r="D374" s="266"/>
      <c r="E374" s="267"/>
      <c r="F374" s="267"/>
      <c r="G374" s="268"/>
      <c r="H374" s="269">
        <f t="shared" ref="H374:H422" si="15">ROUND(IF(MID(B374,1,5)="MİNHA",PRODUCT(D374:G374),0),3)</f>
        <v>0</v>
      </c>
      <c r="I374" s="270">
        <f t="shared" ref="I374:I422" si="16">ROUND(IF(MID(B374,1,5)&lt;&gt;"MİNHA",PRODUCT(D374:G374),0),3)</f>
        <v>0</v>
      </c>
    </row>
    <row r="375" spans="2:10" s="245" customFormat="1" ht="10.199999999999999">
      <c r="B375" s="756"/>
      <c r="C375" s="757"/>
      <c r="D375" s="266"/>
      <c r="E375" s="267"/>
      <c r="F375" s="267"/>
      <c r="G375" s="268"/>
      <c r="H375" s="269">
        <f t="shared" si="15"/>
        <v>0</v>
      </c>
      <c r="I375" s="270">
        <f t="shared" si="16"/>
        <v>0</v>
      </c>
    </row>
    <row r="376" spans="2:10" s="245" customFormat="1" ht="10.199999999999999">
      <c r="B376" s="756"/>
      <c r="C376" s="757"/>
      <c r="D376" s="266"/>
      <c r="E376" s="267"/>
      <c r="F376" s="267"/>
      <c r="G376" s="268"/>
      <c r="H376" s="269">
        <f t="shared" si="15"/>
        <v>0</v>
      </c>
      <c r="I376" s="270">
        <f t="shared" si="16"/>
        <v>0</v>
      </c>
    </row>
    <row r="377" spans="2:10" s="245" customFormat="1" ht="10.199999999999999">
      <c r="B377" s="756"/>
      <c r="C377" s="757"/>
      <c r="D377" s="266"/>
      <c r="E377" s="267"/>
      <c r="F377" s="267"/>
      <c r="G377" s="268"/>
      <c r="H377" s="269">
        <f t="shared" si="15"/>
        <v>0</v>
      </c>
      <c r="I377" s="270">
        <f t="shared" si="16"/>
        <v>0</v>
      </c>
    </row>
    <row r="378" spans="2:10" s="245" customFormat="1" ht="10.199999999999999">
      <c r="B378" s="756"/>
      <c r="C378" s="757"/>
      <c r="D378" s="266"/>
      <c r="E378" s="267"/>
      <c r="F378" s="267"/>
      <c r="G378" s="268"/>
      <c r="H378" s="269">
        <f t="shared" si="15"/>
        <v>0</v>
      </c>
      <c r="I378" s="270">
        <f t="shared" si="16"/>
        <v>0</v>
      </c>
    </row>
    <row r="379" spans="2:10" s="245" customFormat="1" ht="10.199999999999999">
      <c r="B379" s="756"/>
      <c r="C379" s="757"/>
      <c r="D379" s="266"/>
      <c r="E379" s="267"/>
      <c r="F379" s="267"/>
      <c r="G379" s="268"/>
      <c r="H379" s="269">
        <f t="shared" si="15"/>
        <v>0</v>
      </c>
      <c r="I379" s="270">
        <f t="shared" si="16"/>
        <v>0</v>
      </c>
    </row>
    <row r="380" spans="2:10" s="245" customFormat="1" ht="10.199999999999999">
      <c r="B380" s="756"/>
      <c r="C380" s="757"/>
      <c r="D380" s="266"/>
      <c r="E380" s="267"/>
      <c r="F380" s="267"/>
      <c r="G380" s="268"/>
      <c r="H380" s="269">
        <f t="shared" si="15"/>
        <v>0</v>
      </c>
      <c r="I380" s="270">
        <f t="shared" si="16"/>
        <v>0</v>
      </c>
    </row>
    <row r="381" spans="2:10" s="245" customFormat="1" ht="10.199999999999999">
      <c r="B381" s="756"/>
      <c r="C381" s="757"/>
      <c r="D381" s="266"/>
      <c r="E381" s="267"/>
      <c r="F381" s="267"/>
      <c r="G381" s="268"/>
      <c r="H381" s="269">
        <f t="shared" si="15"/>
        <v>0</v>
      </c>
      <c r="I381" s="270">
        <f t="shared" si="16"/>
        <v>0</v>
      </c>
    </row>
    <row r="382" spans="2:10" s="245" customFormat="1" ht="10.199999999999999">
      <c r="B382" s="756"/>
      <c r="C382" s="757"/>
      <c r="D382" s="266"/>
      <c r="E382" s="267"/>
      <c r="F382" s="267"/>
      <c r="G382" s="268"/>
      <c r="H382" s="269">
        <f t="shared" si="15"/>
        <v>0</v>
      </c>
      <c r="I382" s="270">
        <f t="shared" si="16"/>
        <v>0</v>
      </c>
    </row>
    <row r="383" spans="2:10" s="245" customFormat="1" ht="10.199999999999999">
      <c r="B383" s="756"/>
      <c r="C383" s="757"/>
      <c r="D383" s="266"/>
      <c r="E383" s="267"/>
      <c r="F383" s="267"/>
      <c r="G383" s="268"/>
      <c r="H383" s="269">
        <f t="shared" si="15"/>
        <v>0</v>
      </c>
      <c r="I383" s="270">
        <f t="shared" si="16"/>
        <v>0</v>
      </c>
    </row>
    <row r="384" spans="2:10" s="245" customFormat="1" ht="10.199999999999999">
      <c r="B384" s="756"/>
      <c r="C384" s="757"/>
      <c r="D384" s="266"/>
      <c r="E384" s="267"/>
      <c r="F384" s="267"/>
      <c r="G384" s="268"/>
      <c r="H384" s="269">
        <f t="shared" si="15"/>
        <v>0</v>
      </c>
      <c r="I384" s="270">
        <f t="shared" si="16"/>
        <v>0</v>
      </c>
    </row>
    <row r="385" spans="2:9" s="245" customFormat="1" ht="10.199999999999999">
      <c r="B385" s="756"/>
      <c r="C385" s="757"/>
      <c r="D385" s="266"/>
      <c r="E385" s="267"/>
      <c r="F385" s="267"/>
      <c r="G385" s="268"/>
      <c r="H385" s="269">
        <f t="shared" si="15"/>
        <v>0</v>
      </c>
      <c r="I385" s="270">
        <f t="shared" si="16"/>
        <v>0</v>
      </c>
    </row>
    <row r="386" spans="2:9" s="245" customFormat="1" ht="10.199999999999999">
      <c r="B386" s="756"/>
      <c r="C386" s="757"/>
      <c r="D386" s="266"/>
      <c r="E386" s="267"/>
      <c r="F386" s="267"/>
      <c r="G386" s="268"/>
      <c r="H386" s="269">
        <f t="shared" si="15"/>
        <v>0</v>
      </c>
      <c r="I386" s="270">
        <f t="shared" si="16"/>
        <v>0</v>
      </c>
    </row>
    <row r="387" spans="2:9" s="245" customFormat="1" ht="10.199999999999999">
      <c r="B387" s="756"/>
      <c r="C387" s="757"/>
      <c r="D387" s="266"/>
      <c r="E387" s="267"/>
      <c r="F387" s="267"/>
      <c r="G387" s="268"/>
      <c r="H387" s="269">
        <f t="shared" si="15"/>
        <v>0</v>
      </c>
      <c r="I387" s="270">
        <f t="shared" si="16"/>
        <v>0</v>
      </c>
    </row>
    <row r="388" spans="2:9" s="245" customFormat="1" ht="10.199999999999999">
      <c r="B388" s="756"/>
      <c r="C388" s="757"/>
      <c r="D388" s="266"/>
      <c r="E388" s="267"/>
      <c r="F388" s="267"/>
      <c r="G388" s="268"/>
      <c r="H388" s="269">
        <f t="shared" si="15"/>
        <v>0</v>
      </c>
      <c r="I388" s="270">
        <f t="shared" si="16"/>
        <v>0</v>
      </c>
    </row>
    <row r="389" spans="2:9" s="245" customFormat="1" ht="10.199999999999999">
      <c r="B389" s="756"/>
      <c r="C389" s="757"/>
      <c r="D389" s="266"/>
      <c r="E389" s="267"/>
      <c r="F389" s="267"/>
      <c r="G389" s="268"/>
      <c r="H389" s="269">
        <f t="shared" si="15"/>
        <v>0</v>
      </c>
      <c r="I389" s="270">
        <f t="shared" si="16"/>
        <v>0</v>
      </c>
    </row>
    <row r="390" spans="2:9" s="245" customFormat="1" ht="10.199999999999999">
      <c r="B390" s="756"/>
      <c r="C390" s="757"/>
      <c r="D390" s="266"/>
      <c r="E390" s="267"/>
      <c r="F390" s="267"/>
      <c r="G390" s="268"/>
      <c r="H390" s="269">
        <f t="shared" si="15"/>
        <v>0</v>
      </c>
      <c r="I390" s="270">
        <f t="shared" si="16"/>
        <v>0</v>
      </c>
    </row>
    <row r="391" spans="2:9" s="245" customFormat="1" ht="10.199999999999999">
      <c r="B391" s="756"/>
      <c r="C391" s="757"/>
      <c r="D391" s="266"/>
      <c r="E391" s="267"/>
      <c r="F391" s="267"/>
      <c r="G391" s="268"/>
      <c r="H391" s="269">
        <f t="shared" si="15"/>
        <v>0</v>
      </c>
      <c r="I391" s="270">
        <f t="shared" si="16"/>
        <v>0</v>
      </c>
    </row>
    <row r="392" spans="2:9" s="245" customFormat="1" ht="10.199999999999999">
      <c r="B392" s="756"/>
      <c r="C392" s="757"/>
      <c r="D392" s="266"/>
      <c r="E392" s="267"/>
      <c r="F392" s="267"/>
      <c r="G392" s="268"/>
      <c r="H392" s="269">
        <f t="shared" si="15"/>
        <v>0</v>
      </c>
      <c r="I392" s="270">
        <f t="shared" si="16"/>
        <v>0</v>
      </c>
    </row>
    <row r="393" spans="2:9" s="245" customFormat="1" ht="10.199999999999999">
      <c r="B393" s="756"/>
      <c r="C393" s="757"/>
      <c r="D393" s="266"/>
      <c r="E393" s="267"/>
      <c r="F393" s="267"/>
      <c r="G393" s="268"/>
      <c r="H393" s="269">
        <f t="shared" si="15"/>
        <v>0</v>
      </c>
      <c r="I393" s="270">
        <f t="shared" si="16"/>
        <v>0</v>
      </c>
    </row>
    <row r="394" spans="2:9" s="245" customFormat="1" ht="10.199999999999999">
      <c r="B394" s="756"/>
      <c r="C394" s="757"/>
      <c r="D394" s="266"/>
      <c r="E394" s="267"/>
      <c r="F394" s="267"/>
      <c r="G394" s="268"/>
      <c r="H394" s="269">
        <f t="shared" si="15"/>
        <v>0</v>
      </c>
      <c r="I394" s="270">
        <f t="shared" si="16"/>
        <v>0</v>
      </c>
    </row>
    <row r="395" spans="2:9" s="245" customFormat="1" ht="10.199999999999999">
      <c r="B395" s="756"/>
      <c r="C395" s="757"/>
      <c r="D395" s="266"/>
      <c r="E395" s="267"/>
      <c r="F395" s="267"/>
      <c r="G395" s="268"/>
      <c r="H395" s="269">
        <f t="shared" si="15"/>
        <v>0</v>
      </c>
      <c r="I395" s="270">
        <f t="shared" si="16"/>
        <v>0</v>
      </c>
    </row>
    <row r="396" spans="2:9" s="245" customFormat="1" ht="10.199999999999999">
      <c r="B396" s="756"/>
      <c r="C396" s="757"/>
      <c r="D396" s="266"/>
      <c r="E396" s="267"/>
      <c r="F396" s="267"/>
      <c r="G396" s="268"/>
      <c r="H396" s="269">
        <f t="shared" si="15"/>
        <v>0</v>
      </c>
      <c r="I396" s="270">
        <f t="shared" si="16"/>
        <v>0</v>
      </c>
    </row>
    <row r="397" spans="2:9" s="245" customFormat="1" ht="10.199999999999999">
      <c r="B397" s="756"/>
      <c r="C397" s="757"/>
      <c r="D397" s="266"/>
      <c r="E397" s="267"/>
      <c r="F397" s="267"/>
      <c r="G397" s="268"/>
      <c r="H397" s="269">
        <f t="shared" si="15"/>
        <v>0</v>
      </c>
      <c r="I397" s="270">
        <f t="shared" si="16"/>
        <v>0</v>
      </c>
    </row>
    <row r="398" spans="2:9" s="245" customFormat="1" ht="10.199999999999999">
      <c r="B398" s="756"/>
      <c r="C398" s="757"/>
      <c r="D398" s="266"/>
      <c r="E398" s="267"/>
      <c r="F398" s="267"/>
      <c r="G398" s="268"/>
      <c r="H398" s="269">
        <f t="shared" si="15"/>
        <v>0</v>
      </c>
      <c r="I398" s="270">
        <f t="shared" si="16"/>
        <v>0</v>
      </c>
    </row>
    <row r="399" spans="2:9" s="245" customFormat="1" ht="10.199999999999999">
      <c r="B399" s="756"/>
      <c r="C399" s="757"/>
      <c r="D399" s="266"/>
      <c r="E399" s="267"/>
      <c r="F399" s="267"/>
      <c r="G399" s="268"/>
      <c r="H399" s="269">
        <f t="shared" si="15"/>
        <v>0</v>
      </c>
      <c r="I399" s="270">
        <f t="shared" si="16"/>
        <v>0</v>
      </c>
    </row>
    <row r="400" spans="2:9" s="245" customFormat="1" ht="10.199999999999999">
      <c r="B400" s="756"/>
      <c r="C400" s="757"/>
      <c r="D400" s="266"/>
      <c r="E400" s="267"/>
      <c r="F400" s="267"/>
      <c r="G400" s="268"/>
      <c r="H400" s="269">
        <f t="shared" si="15"/>
        <v>0</v>
      </c>
      <c r="I400" s="270">
        <f t="shared" si="16"/>
        <v>0</v>
      </c>
    </row>
    <row r="401" spans="2:9" s="245" customFormat="1" ht="10.199999999999999">
      <c r="B401" s="756"/>
      <c r="C401" s="757"/>
      <c r="D401" s="266"/>
      <c r="E401" s="267"/>
      <c r="F401" s="267"/>
      <c r="G401" s="268"/>
      <c r="H401" s="269">
        <f t="shared" si="15"/>
        <v>0</v>
      </c>
      <c r="I401" s="270">
        <f t="shared" si="16"/>
        <v>0</v>
      </c>
    </row>
    <row r="402" spans="2:9" s="245" customFormat="1" ht="10.199999999999999">
      <c r="B402" s="756"/>
      <c r="C402" s="757"/>
      <c r="D402" s="266"/>
      <c r="E402" s="267"/>
      <c r="F402" s="267"/>
      <c r="G402" s="268"/>
      <c r="H402" s="269">
        <f t="shared" si="15"/>
        <v>0</v>
      </c>
      <c r="I402" s="270">
        <f t="shared" si="16"/>
        <v>0</v>
      </c>
    </row>
    <row r="403" spans="2:9" s="245" customFormat="1" ht="10.199999999999999">
      <c r="B403" s="756"/>
      <c r="C403" s="757"/>
      <c r="D403" s="266"/>
      <c r="E403" s="267"/>
      <c r="F403" s="267"/>
      <c r="G403" s="268"/>
      <c r="H403" s="269">
        <f t="shared" si="15"/>
        <v>0</v>
      </c>
      <c r="I403" s="270">
        <f t="shared" si="16"/>
        <v>0</v>
      </c>
    </row>
    <row r="404" spans="2:9" s="245" customFormat="1" ht="10.199999999999999">
      <c r="B404" s="756"/>
      <c r="C404" s="757"/>
      <c r="D404" s="266"/>
      <c r="E404" s="267"/>
      <c r="F404" s="267"/>
      <c r="G404" s="268"/>
      <c r="H404" s="269">
        <f t="shared" si="15"/>
        <v>0</v>
      </c>
      <c r="I404" s="270">
        <f t="shared" si="16"/>
        <v>0</v>
      </c>
    </row>
    <row r="405" spans="2:9" s="245" customFormat="1" ht="10.199999999999999">
      <c r="B405" s="756"/>
      <c r="C405" s="757"/>
      <c r="D405" s="266"/>
      <c r="E405" s="267"/>
      <c r="F405" s="267"/>
      <c r="G405" s="268"/>
      <c r="H405" s="269">
        <f t="shared" si="15"/>
        <v>0</v>
      </c>
      <c r="I405" s="270">
        <f t="shared" si="16"/>
        <v>0</v>
      </c>
    </row>
    <row r="406" spans="2:9" s="245" customFormat="1" ht="10.199999999999999">
      <c r="B406" s="756"/>
      <c r="C406" s="757"/>
      <c r="D406" s="266"/>
      <c r="E406" s="267"/>
      <c r="F406" s="267"/>
      <c r="G406" s="268"/>
      <c r="H406" s="269">
        <f t="shared" si="15"/>
        <v>0</v>
      </c>
      <c r="I406" s="270">
        <f t="shared" si="16"/>
        <v>0</v>
      </c>
    </row>
    <row r="407" spans="2:9" s="245" customFormat="1" ht="10.199999999999999">
      <c r="B407" s="756"/>
      <c r="C407" s="757"/>
      <c r="D407" s="266"/>
      <c r="E407" s="267"/>
      <c r="F407" s="267"/>
      <c r="G407" s="268"/>
      <c r="H407" s="269">
        <f t="shared" si="15"/>
        <v>0</v>
      </c>
      <c r="I407" s="270">
        <f t="shared" si="16"/>
        <v>0</v>
      </c>
    </row>
    <row r="408" spans="2:9" s="245" customFormat="1" ht="10.199999999999999">
      <c r="B408" s="756"/>
      <c r="C408" s="757"/>
      <c r="D408" s="266"/>
      <c r="E408" s="267"/>
      <c r="F408" s="267"/>
      <c r="G408" s="268"/>
      <c r="H408" s="269">
        <f t="shared" si="15"/>
        <v>0</v>
      </c>
      <c r="I408" s="270">
        <f t="shared" si="16"/>
        <v>0</v>
      </c>
    </row>
    <row r="409" spans="2:9" s="245" customFormat="1" ht="10.199999999999999">
      <c r="B409" s="756"/>
      <c r="C409" s="757"/>
      <c r="D409" s="266"/>
      <c r="E409" s="267"/>
      <c r="F409" s="267"/>
      <c r="G409" s="268"/>
      <c r="H409" s="269">
        <f t="shared" si="15"/>
        <v>0</v>
      </c>
      <c r="I409" s="270">
        <f t="shared" si="16"/>
        <v>0</v>
      </c>
    </row>
    <row r="410" spans="2:9" s="245" customFormat="1" ht="10.199999999999999">
      <c r="B410" s="756"/>
      <c r="C410" s="757"/>
      <c r="D410" s="266"/>
      <c r="E410" s="267"/>
      <c r="F410" s="267"/>
      <c r="G410" s="268"/>
      <c r="H410" s="269">
        <f t="shared" si="15"/>
        <v>0</v>
      </c>
      <c r="I410" s="270">
        <f t="shared" si="16"/>
        <v>0</v>
      </c>
    </row>
    <row r="411" spans="2:9" s="245" customFormat="1" ht="10.199999999999999">
      <c r="B411" s="756"/>
      <c r="C411" s="757"/>
      <c r="D411" s="266"/>
      <c r="E411" s="267"/>
      <c r="F411" s="267"/>
      <c r="G411" s="268"/>
      <c r="H411" s="269">
        <f t="shared" si="15"/>
        <v>0</v>
      </c>
      <c r="I411" s="270">
        <f t="shared" si="16"/>
        <v>0</v>
      </c>
    </row>
    <row r="412" spans="2:9" s="245" customFormat="1" ht="10.199999999999999">
      <c r="B412" s="756"/>
      <c r="C412" s="757"/>
      <c r="D412" s="266"/>
      <c r="E412" s="267"/>
      <c r="F412" s="267"/>
      <c r="G412" s="268"/>
      <c r="H412" s="269">
        <f t="shared" si="15"/>
        <v>0</v>
      </c>
      <c r="I412" s="270">
        <f t="shared" si="16"/>
        <v>0</v>
      </c>
    </row>
    <row r="413" spans="2:9" s="245" customFormat="1" ht="10.199999999999999">
      <c r="B413" s="756"/>
      <c r="C413" s="757"/>
      <c r="D413" s="266"/>
      <c r="E413" s="267"/>
      <c r="F413" s="267"/>
      <c r="G413" s="268"/>
      <c r="H413" s="269">
        <f t="shared" si="15"/>
        <v>0</v>
      </c>
      <c r="I413" s="270">
        <f t="shared" si="16"/>
        <v>0</v>
      </c>
    </row>
    <row r="414" spans="2:9" s="245" customFormat="1" ht="10.199999999999999">
      <c r="B414" s="756"/>
      <c r="C414" s="757"/>
      <c r="D414" s="266"/>
      <c r="E414" s="267"/>
      <c r="F414" s="267"/>
      <c r="G414" s="268"/>
      <c r="H414" s="269">
        <f t="shared" si="15"/>
        <v>0</v>
      </c>
      <c r="I414" s="270">
        <f t="shared" si="16"/>
        <v>0</v>
      </c>
    </row>
    <row r="415" spans="2:9" s="245" customFormat="1" ht="10.199999999999999">
      <c r="B415" s="756"/>
      <c r="C415" s="757"/>
      <c r="D415" s="266"/>
      <c r="E415" s="267"/>
      <c r="F415" s="267"/>
      <c r="G415" s="268"/>
      <c r="H415" s="269">
        <f t="shared" si="15"/>
        <v>0</v>
      </c>
      <c r="I415" s="270">
        <f t="shared" si="16"/>
        <v>0</v>
      </c>
    </row>
    <row r="416" spans="2:9" s="245" customFormat="1" ht="10.199999999999999">
      <c r="B416" s="756"/>
      <c r="C416" s="757"/>
      <c r="D416" s="266"/>
      <c r="E416" s="267"/>
      <c r="F416" s="267"/>
      <c r="G416" s="268"/>
      <c r="H416" s="269">
        <f t="shared" si="15"/>
        <v>0</v>
      </c>
      <c r="I416" s="270">
        <f t="shared" si="16"/>
        <v>0</v>
      </c>
    </row>
    <row r="417" spans="2:9" s="245" customFormat="1" ht="10.199999999999999">
      <c r="B417" s="756"/>
      <c r="C417" s="757"/>
      <c r="D417" s="266"/>
      <c r="E417" s="267"/>
      <c r="F417" s="267"/>
      <c r="G417" s="268"/>
      <c r="H417" s="269">
        <f t="shared" si="15"/>
        <v>0</v>
      </c>
      <c r="I417" s="270">
        <f t="shared" si="16"/>
        <v>0</v>
      </c>
    </row>
    <row r="418" spans="2:9" s="245" customFormat="1" ht="10.199999999999999">
      <c r="B418" s="756"/>
      <c r="C418" s="757"/>
      <c r="D418" s="266"/>
      <c r="E418" s="267"/>
      <c r="F418" s="267"/>
      <c r="G418" s="268"/>
      <c r="H418" s="269">
        <f t="shared" si="15"/>
        <v>0</v>
      </c>
      <c r="I418" s="270">
        <f t="shared" si="16"/>
        <v>0</v>
      </c>
    </row>
    <row r="419" spans="2:9" s="245" customFormat="1" ht="10.199999999999999">
      <c r="B419" s="756"/>
      <c r="C419" s="757"/>
      <c r="D419" s="266"/>
      <c r="E419" s="267"/>
      <c r="F419" s="267"/>
      <c r="G419" s="268"/>
      <c r="H419" s="269">
        <f t="shared" si="15"/>
        <v>0</v>
      </c>
      <c r="I419" s="270">
        <f t="shared" si="16"/>
        <v>0</v>
      </c>
    </row>
    <row r="420" spans="2:9" s="245" customFormat="1" ht="10.199999999999999">
      <c r="B420" s="756"/>
      <c r="C420" s="757"/>
      <c r="D420" s="266"/>
      <c r="E420" s="267"/>
      <c r="F420" s="267"/>
      <c r="G420" s="268"/>
      <c r="H420" s="269">
        <f t="shared" si="15"/>
        <v>0</v>
      </c>
      <c r="I420" s="270">
        <f t="shared" si="16"/>
        <v>0</v>
      </c>
    </row>
    <row r="421" spans="2:9" s="245" customFormat="1" ht="10.199999999999999">
      <c r="B421" s="756"/>
      <c r="C421" s="757"/>
      <c r="D421" s="266"/>
      <c r="E421" s="267"/>
      <c r="F421" s="267"/>
      <c r="G421" s="268"/>
      <c r="H421" s="269">
        <f t="shared" si="15"/>
        <v>0</v>
      </c>
      <c r="I421" s="270">
        <f t="shared" si="16"/>
        <v>0</v>
      </c>
    </row>
    <row r="422" spans="2:9" s="245" customFormat="1" ht="10.199999999999999">
      <c r="B422" s="758"/>
      <c r="C422" s="759"/>
      <c r="D422" s="271"/>
      <c r="E422" s="272"/>
      <c r="F422" s="272"/>
      <c r="G422" s="273"/>
      <c r="H422" s="274">
        <f t="shared" si="15"/>
        <v>0</v>
      </c>
      <c r="I422" s="275">
        <f t="shared" si="16"/>
        <v>0</v>
      </c>
    </row>
    <row r="423" spans="2:9" s="244" customFormat="1" ht="12">
      <c r="B423" s="762" t="s">
        <v>233</v>
      </c>
      <c r="C423" s="763"/>
      <c r="D423" s="763"/>
      <c r="E423" s="763"/>
      <c r="F423" s="763"/>
      <c r="G423" s="764"/>
      <c r="H423" s="276">
        <f>ROUND(SUM(H373:H422),3)</f>
        <v>0</v>
      </c>
      <c r="I423" s="277">
        <f>ROUND(SUM(I373:I422),3)</f>
        <v>0</v>
      </c>
    </row>
    <row r="424" spans="2:9" s="244" customFormat="1" ht="12.6" thickBot="1">
      <c r="B424" s="765" t="s">
        <v>234</v>
      </c>
      <c r="C424" s="766"/>
      <c r="D424" s="766"/>
      <c r="E424" s="766"/>
      <c r="F424" s="766"/>
      <c r="G424" s="767"/>
      <c r="H424" s="768">
        <f>ROUND(I423-H423+I372,3)</f>
        <v>0</v>
      </c>
      <c r="I424" s="769"/>
    </row>
    <row r="425" spans="2:9" s="245" customFormat="1" ht="10.8" thickTop="1">
      <c r="B425" s="770" t="s">
        <v>5</v>
      </c>
      <c r="C425" s="771"/>
      <c r="D425" s="774" t="s">
        <v>6</v>
      </c>
      <c r="E425" s="775"/>
      <c r="F425" s="775"/>
      <c r="G425" s="775"/>
      <c r="H425" s="775"/>
      <c r="I425" s="776"/>
    </row>
    <row r="426" spans="2:9" s="245" customFormat="1" ht="10.199999999999999">
      <c r="B426" s="772"/>
      <c r="C426" s="773"/>
      <c r="D426" s="777" t="s">
        <v>235</v>
      </c>
      <c r="E426" s="778"/>
      <c r="F426" s="778"/>
      <c r="G426" s="778"/>
      <c r="H426" s="779" t="s">
        <v>236</v>
      </c>
      <c r="I426" s="780"/>
    </row>
    <row r="427" spans="2:9" s="245" customFormat="1" ht="10.199999999999999">
      <c r="B427" s="798" t="str">
        <f>B355</f>
        <v>YENİ YAPI</v>
      </c>
      <c r="C427" s="799"/>
      <c r="D427" s="802" t="str">
        <f>D355</f>
        <v>Emrah Kulaklı</v>
      </c>
      <c r="E427" s="803"/>
      <c r="F427" s="803"/>
      <c r="G427" s="803"/>
      <c r="H427" s="802" t="str">
        <f>H355</f>
        <v>Emrullah Yavaş</v>
      </c>
      <c r="I427" s="804"/>
    </row>
    <row r="428" spans="2:9" s="245" customFormat="1" ht="10.199999999999999">
      <c r="B428" s="800"/>
      <c r="C428" s="801"/>
      <c r="D428" s="802" t="str">
        <f>D356</f>
        <v>İnşaat Mühendisi</v>
      </c>
      <c r="E428" s="803"/>
      <c r="F428" s="803"/>
      <c r="G428" s="803"/>
      <c r="H428" s="802" t="str">
        <f>H356</f>
        <v>İnşaat Mühendisi</v>
      </c>
      <c r="I428" s="804"/>
    </row>
    <row r="429" spans="2:9" s="245" customFormat="1" ht="10.199999999999999">
      <c r="B429" s="800"/>
      <c r="C429" s="801"/>
      <c r="D429" s="259"/>
      <c r="H429" s="259"/>
      <c r="I429" s="254"/>
    </row>
    <row r="430" spans="2:9" s="245" customFormat="1" ht="10.199999999999999">
      <c r="B430" s="253"/>
      <c r="D430" s="259"/>
      <c r="H430" s="259"/>
      <c r="I430" s="254"/>
    </row>
    <row r="431" spans="2:9" s="245" customFormat="1" ht="10.8" thickBot="1">
      <c r="B431" s="255"/>
      <c r="C431" s="256"/>
      <c r="D431" s="260"/>
      <c r="E431" s="256"/>
      <c r="F431" s="256"/>
      <c r="G431" s="256"/>
      <c r="H431" s="260"/>
      <c r="I431" s="257"/>
    </row>
    <row r="432" spans="2:9" s="245" customFormat="1" ht="6" customHeight="1" thickTop="1"/>
    <row r="433" spans="2:10" ht="3.75" customHeight="1"/>
    <row r="434" spans="2:10" ht="9.75" customHeight="1" thickBot="1">
      <c r="B434" s="246"/>
      <c r="C434" s="246"/>
      <c r="D434" s="245"/>
      <c r="H434" s="247" t="s">
        <v>232</v>
      </c>
      <c r="I434" s="248">
        <f>I362+1</f>
        <v>6</v>
      </c>
    </row>
    <row r="435" spans="2:10" s="244" customFormat="1" ht="12" customHeight="1" thickTop="1">
      <c r="B435" s="278" t="s">
        <v>6</v>
      </c>
      <c r="C435" s="760" t="str">
        <f>C363</f>
        <v>:FARSYAPI</v>
      </c>
      <c r="D435" s="760"/>
      <c r="E435" s="760"/>
      <c r="F435" s="760"/>
      <c r="G435" s="760"/>
      <c r="H435" s="760"/>
      <c r="I435" s="761"/>
    </row>
    <row r="436" spans="2:10" s="244" customFormat="1" ht="12">
      <c r="B436" s="279" t="s">
        <v>5</v>
      </c>
      <c r="C436" s="783" t="str">
        <f t="shared" ref="C436:C439" si="17">C364</f>
        <v>:YENİ YAPI</v>
      </c>
      <c r="D436" s="783"/>
      <c r="E436" s="783"/>
      <c r="F436" s="783"/>
      <c r="G436" s="783"/>
      <c r="H436" s="783"/>
      <c r="I436" s="784"/>
    </row>
    <row r="437" spans="2:10" s="244" customFormat="1" ht="12" customHeight="1">
      <c r="B437" s="279" t="s">
        <v>230</v>
      </c>
      <c r="C437" s="785" t="str">
        <f t="shared" si="17"/>
        <v xml:space="preserve">:PANDROS </v>
      </c>
      <c r="D437" s="785"/>
      <c r="E437" s="785"/>
      <c r="F437" s="785"/>
      <c r="G437" s="785"/>
      <c r="H437" s="785"/>
      <c r="I437" s="786"/>
    </row>
    <row r="438" spans="2:10" s="244" customFormat="1" ht="12" customHeight="1">
      <c r="B438" s="279" t="s">
        <v>231</v>
      </c>
      <c r="C438" s="783" t="str">
        <f t="shared" si="17"/>
        <v>:İNCE İŞLER</v>
      </c>
      <c r="D438" s="783"/>
      <c r="E438" s="783"/>
      <c r="F438" s="783"/>
      <c r="G438" s="783"/>
      <c r="H438" s="783"/>
      <c r="I438" s="784"/>
    </row>
    <row r="439" spans="2:10" s="244" customFormat="1" ht="33" customHeight="1">
      <c r="B439" s="280" t="s">
        <v>228</v>
      </c>
      <c r="C439" s="787" t="str">
        <f t="shared" si="17"/>
        <v>:İş Makinası Kesintisi</v>
      </c>
      <c r="D439" s="787"/>
      <c r="E439" s="787"/>
      <c r="F439" s="787"/>
      <c r="G439" s="787"/>
      <c r="H439" s="787"/>
      <c r="I439" s="788"/>
    </row>
    <row r="440" spans="2:10" s="244" customFormat="1" ht="12.6" thickBot="1">
      <c r="B440" s="281" t="s">
        <v>9</v>
      </c>
      <c r="C440" s="282" t="str">
        <f>C368</f>
        <v>:KES.07</v>
      </c>
      <c r="D440" s="283" t="s">
        <v>1</v>
      </c>
      <c r="E440" s="283" t="str">
        <f>E368</f>
        <v>:pkt</v>
      </c>
      <c r="F440" s="283"/>
      <c r="G440" s="283"/>
      <c r="H440" s="283" t="s">
        <v>198</v>
      </c>
      <c r="I440" s="284" t="str">
        <f>I368</f>
        <v>:1TL</v>
      </c>
    </row>
    <row r="441" spans="2:10" s="249" customFormat="1" ht="24" customHeight="1" thickTop="1" thickBot="1">
      <c r="B441" s="789" t="s">
        <v>229</v>
      </c>
      <c r="C441" s="790"/>
      <c r="D441" s="790"/>
      <c r="E441" s="790"/>
      <c r="F441" s="790"/>
      <c r="G441" s="790"/>
      <c r="H441" s="790"/>
      <c r="I441" s="791"/>
    </row>
    <row r="442" spans="2:10" s="244" customFormat="1" ht="12.6" thickTop="1">
      <c r="B442" s="792" t="s">
        <v>223</v>
      </c>
      <c r="C442" s="793"/>
      <c r="D442" s="793" t="s">
        <v>145</v>
      </c>
      <c r="E442" s="793"/>
      <c r="F442" s="793"/>
      <c r="G442" s="793"/>
      <c r="H442" s="796" t="s">
        <v>3</v>
      </c>
      <c r="I442" s="797"/>
    </row>
    <row r="443" spans="2:10" s="244" customFormat="1" ht="12">
      <c r="B443" s="794"/>
      <c r="C443" s="795"/>
      <c r="D443" s="251" t="s">
        <v>147</v>
      </c>
      <c r="E443" s="251" t="s">
        <v>224</v>
      </c>
      <c r="F443" s="251" t="s">
        <v>225</v>
      </c>
      <c r="G443" s="251" t="s">
        <v>148</v>
      </c>
      <c r="H443" s="258" t="s">
        <v>226</v>
      </c>
      <c r="I443" s="252" t="s">
        <v>227</v>
      </c>
      <c r="J443" s="250"/>
    </row>
    <row r="444" spans="2:10" s="244" customFormat="1" ht="12">
      <c r="B444" s="781" t="s">
        <v>237</v>
      </c>
      <c r="C444" s="782"/>
      <c r="D444" s="261"/>
      <c r="E444" s="262"/>
      <c r="F444" s="262"/>
      <c r="G444" s="263"/>
      <c r="H444" s="264"/>
      <c r="I444" s="265">
        <f>H424</f>
        <v>0</v>
      </c>
      <c r="J444" s="250"/>
    </row>
    <row r="445" spans="2:10" s="245" customFormat="1" ht="10.199999999999999">
      <c r="B445" s="756"/>
      <c r="C445" s="757"/>
      <c r="D445" s="266"/>
      <c r="E445" s="267"/>
      <c r="F445" s="267"/>
      <c r="G445" s="268"/>
      <c r="H445" s="269">
        <f>ROUND(IF(MID(B445,1,5)="MİNHA",PRODUCT(D445:G445),0),3)</f>
        <v>0</v>
      </c>
      <c r="I445" s="270">
        <f>ROUND(IF(MID(B445,1,5)&lt;&gt;"MİNHA",PRODUCT(D445:G445),0),3)</f>
        <v>0</v>
      </c>
    </row>
    <row r="446" spans="2:10" s="245" customFormat="1" ht="10.199999999999999">
      <c r="B446" s="756"/>
      <c r="C446" s="757"/>
      <c r="D446" s="266"/>
      <c r="E446" s="267"/>
      <c r="F446" s="267"/>
      <c r="G446" s="268"/>
      <c r="H446" s="269">
        <f t="shared" ref="H446:H494" si="18">ROUND(IF(MID(B446,1,5)="MİNHA",PRODUCT(D446:G446),0),3)</f>
        <v>0</v>
      </c>
      <c r="I446" s="270">
        <f t="shared" ref="I446:I494" si="19">ROUND(IF(MID(B446,1,5)&lt;&gt;"MİNHA",PRODUCT(D446:G446),0),3)</f>
        <v>0</v>
      </c>
    </row>
    <row r="447" spans="2:10" s="245" customFormat="1" ht="10.199999999999999">
      <c r="B447" s="756"/>
      <c r="C447" s="757"/>
      <c r="D447" s="266"/>
      <c r="E447" s="267"/>
      <c r="F447" s="267"/>
      <c r="G447" s="268"/>
      <c r="H447" s="269">
        <f t="shared" si="18"/>
        <v>0</v>
      </c>
      <c r="I447" s="270">
        <f t="shared" si="19"/>
        <v>0</v>
      </c>
    </row>
    <row r="448" spans="2:10" s="245" customFormat="1" ht="10.199999999999999">
      <c r="B448" s="756"/>
      <c r="C448" s="757"/>
      <c r="D448" s="266"/>
      <c r="E448" s="267"/>
      <c r="F448" s="267"/>
      <c r="G448" s="268"/>
      <c r="H448" s="269">
        <f t="shared" si="18"/>
        <v>0</v>
      </c>
      <c r="I448" s="270">
        <f t="shared" si="19"/>
        <v>0</v>
      </c>
    </row>
    <row r="449" spans="2:9" s="245" customFormat="1" ht="10.199999999999999">
      <c r="B449" s="756"/>
      <c r="C449" s="757"/>
      <c r="D449" s="266"/>
      <c r="E449" s="267"/>
      <c r="F449" s="267"/>
      <c r="G449" s="268"/>
      <c r="H449" s="269">
        <f t="shared" si="18"/>
        <v>0</v>
      </c>
      <c r="I449" s="270">
        <f t="shared" si="19"/>
        <v>0</v>
      </c>
    </row>
    <row r="450" spans="2:9" s="245" customFormat="1" ht="10.199999999999999">
      <c r="B450" s="756"/>
      <c r="C450" s="757"/>
      <c r="D450" s="266"/>
      <c r="E450" s="267"/>
      <c r="F450" s="267"/>
      <c r="G450" s="268"/>
      <c r="H450" s="269">
        <f t="shared" si="18"/>
        <v>0</v>
      </c>
      <c r="I450" s="270">
        <f t="shared" si="19"/>
        <v>0</v>
      </c>
    </row>
    <row r="451" spans="2:9" s="245" customFormat="1" ht="10.199999999999999">
      <c r="B451" s="756"/>
      <c r="C451" s="757"/>
      <c r="D451" s="266"/>
      <c r="E451" s="267"/>
      <c r="F451" s="267"/>
      <c r="G451" s="268"/>
      <c r="H451" s="269">
        <f t="shared" si="18"/>
        <v>0</v>
      </c>
      <c r="I451" s="270">
        <f t="shared" si="19"/>
        <v>0</v>
      </c>
    </row>
    <row r="452" spans="2:9" s="245" customFormat="1" ht="10.199999999999999">
      <c r="B452" s="756"/>
      <c r="C452" s="757"/>
      <c r="D452" s="266"/>
      <c r="E452" s="267"/>
      <c r="F452" s="267"/>
      <c r="G452" s="268"/>
      <c r="H452" s="269">
        <f t="shared" si="18"/>
        <v>0</v>
      </c>
      <c r="I452" s="270">
        <f t="shared" si="19"/>
        <v>0</v>
      </c>
    </row>
    <row r="453" spans="2:9" s="245" customFormat="1" ht="10.199999999999999">
      <c r="B453" s="756"/>
      <c r="C453" s="757"/>
      <c r="D453" s="266"/>
      <c r="E453" s="267"/>
      <c r="F453" s="267"/>
      <c r="G453" s="268"/>
      <c r="H453" s="269">
        <f t="shared" si="18"/>
        <v>0</v>
      </c>
      <c r="I453" s="270">
        <f t="shared" si="19"/>
        <v>0</v>
      </c>
    </row>
    <row r="454" spans="2:9" s="245" customFormat="1" ht="10.199999999999999">
      <c r="B454" s="756"/>
      <c r="C454" s="757"/>
      <c r="D454" s="266"/>
      <c r="E454" s="267"/>
      <c r="F454" s="267"/>
      <c r="G454" s="268"/>
      <c r="H454" s="269">
        <f t="shared" si="18"/>
        <v>0</v>
      </c>
      <c r="I454" s="270">
        <f t="shared" si="19"/>
        <v>0</v>
      </c>
    </row>
    <row r="455" spans="2:9" s="245" customFormat="1" ht="10.199999999999999">
      <c r="B455" s="756"/>
      <c r="C455" s="757"/>
      <c r="D455" s="266"/>
      <c r="E455" s="267"/>
      <c r="F455" s="267"/>
      <c r="G455" s="268"/>
      <c r="H455" s="269">
        <f t="shared" si="18"/>
        <v>0</v>
      </c>
      <c r="I455" s="270">
        <f t="shared" si="19"/>
        <v>0</v>
      </c>
    </row>
    <row r="456" spans="2:9" s="245" customFormat="1" ht="10.199999999999999">
      <c r="B456" s="756"/>
      <c r="C456" s="757"/>
      <c r="D456" s="266"/>
      <c r="E456" s="267"/>
      <c r="F456" s="267"/>
      <c r="G456" s="268"/>
      <c r="H456" s="269">
        <f t="shared" si="18"/>
        <v>0</v>
      </c>
      <c r="I456" s="270">
        <f t="shared" si="19"/>
        <v>0</v>
      </c>
    </row>
    <row r="457" spans="2:9" s="245" customFormat="1" ht="10.199999999999999">
      <c r="B457" s="756"/>
      <c r="C457" s="757"/>
      <c r="D457" s="266"/>
      <c r="E457" s="267"/>
      <c r="F457" s="267"/>
      <c r="G457" s="268"/>
      <c r="H457" s="269">
        <f t="shared" si="18"/>
        <v>0</v>
      </c>
      <c r="I457" s="270">
        <f t="shared" si="19"/>
        <v>0</v>
      </c>
    </row>
    <row r="458" spans="2:9" s="245" customFormat="1" ht="10.199999999999999">
      <c r="B458" s="756"/>
      <c r="C458" s="757"/>
      <c r="D458" s="266"/>
      <c r="E458" s="267"/>
      <c r="F458" s="267"/>
      <c r="G458" s="268"/>
      <c r="H458" s="269">
        <f t="shared" si="18"/>
        <v>0</v>
      </c>
      <c r="I458" s="270">
        <f t="shared" si="19"/>
        <v>0</v>
      </c>
    </row>
    <row r="459" spans="2:9" s="245" customFormat="1" ht="10.199999999999999">
      <c r="B459" s="756"/>
      <c r="C459" s="757"/>
      <c r="D459" s="266"/>
      <c r="E459" s="267"/>
      <c r="F459" s="267"/>
      <c r="G459" s="268"/>
      <c r="H459" s="269">
        <f t="shared" si="18"/>
        <v>0</v>
      </c>
      <c r="I459" s="270">
        <f t="shared" si="19"/>
        <v>0</v>
      </c>
    </row>
    <row r="460" spans="2:9" s="245" customFormat="1" ht="10.199999999999999">
      <c r="B460" s="756"/>
      <c r="C460" s="757"/>
      <c r="D460" s="266"/>
      <c r="E460" s="267"/>
      <c r="F460" s="267"/>
      <c r="G460" s="268"/>
      <c r="H460" s="269">
        <f t="shared" si="18"/>
        <v>0</v>
      </c>
      <c r="I460" s="270">
        <f t="shared" si="19"/>
        <v>0</v>
      </c>
    </row>
    <row r="461" spans="2:9" s="245" customFormat="1" ht="10.199999999999999">
      <c r="B461" s="756"/>
      <c r="C461" s="757"/>
      <c r="D461" s="266"/>
      <c r="E461" s="267"/>
      <c r="F461" s="267"/>
      <c r="G461" s="268"/>
      <c r="H461" s="269">
        <f t="shared" si="18"/>
        <v>0</v>
      </c>
      <c r="I461" s="270">
        <f t="shared" si="19"/>
        <v>0</v>
      </c>
    </row>
    <row r="462" spans="2:9" s="245" customFormat="1" ht="10.199999999999999">
      <c r="B462" s="756"/>
      <c r="C462" s="757"/>
      <c r="D462" s="266"/>
      <c r="E462" s="267"/>
      <c r="F462" s="267"/>
      <c r="G462" s="268"/>
      <c r="H462" s="269">
        <f t="shared" si="18"/>
        <v>0</v>
      </c>
      <c r="I462" s="270">
        <f t="shared" si="19"/>
        <v>0</v>
      </c>
    </row>
    <row r="463" spans="2:9" s="245" customFormat="1" ht="10.199999999999999">
      <c r="B463" s="756"/>
      <c r="C463" s="757"/>
      <c r="D463" s="266"/>
      <c r="E463" s="267"/>
      <c r="F463" s="267"/>
      <c r="G463" s="268"/>
      <c r="H463" s="269">
        <f t="shared" si="18"/>
        <v>0</v>
      </c>
      <c r="I463" s="270">
        <f t="shared" si="19"/>
        <v>0</v>
      </c>
    </row>
    <row r="464" spans="2:9" s="245" customFormat="1" ht="10.199999999999999">
      <c r="B464" s="756"/>
      <c r="C464" s="757"/>
      <c r="D464" s="266"/>
      <c r="E464" s="267"/>
      <c r="F464" s="267"/>
      <c r="G464" s="268"/>
      <c r="H464" s="269">
        <f t="shared" si="18"/>
        <v>0</v>
      </c>
      <c r="I464" s="270">
        <f t="shared" si="19"/>
        <v>0</v>
      </c>
    </row>
    <row r="465" spans="2:9" s="245" customFormat="1" ht="10.199999999999999">
      <c r="B465" s="756"/>
      <c r="C465" s="757"/>
      <c r="D465" s="266"/>
      <c r="E465" s="267"/>
      <c r="F465" s="267"/>
      <c r="G465" s="268"/>
      <c r="H465" s="269">
        <f t="shared" si="18"/>
        <v>0</v>
      </c>
      <c r="I465" s="270">
        <f t="shared" si="19"/>
        <v>0</v>
      </c>
    </row>
    <row r="466" spans="2:9" s="245" customFormat="1" ht="10.199999999999999">
      <c r="B466" s="756"/>
      <c r="C466" s="757"/>
      <c r="D466" s="266"/>
      <c r="E466" s="267"/>
      <c r="F466" s="267"/>
      <c r="G466" s="268"/>
      <c r="H466" s="269">
        <f t="shared" si="18"/>
        <v>0</v>
      </c>
      <c r="I466" s="270">
        <f t="shared" si="19"/>
        <v>0</v>
      </c>
    </row>
    <row r="467" spans="2:9" s="245" customFormat="1" ht="10.199999999999999">
      <c r="B467" s="756"/>
      <c r="C467" s="757"/>
      <c r="D467" s="266"/>
      <c r="E467" s="267"/>
      <c r="F467" s="267"/>
      <c r="G467" s="268"/>
      <c r="H467" s="269">
        <f t="shared" si="18"/>
        <v>0</v>
      </c>
      <c r="I467" s="270">
        <f t="shared" si="19"/>
        <v>0</v>
      </c>
    </row>
    <row r="468" spans="2:9" s="245" customFormat="1" ht="10.199999999999999">
      <c r="B468" s="756"/>
      <c r="C468" s="757"/>
      <c r="D468" s="266"/>
      <c r="E468" s="267"/>
      <c r="F468" s="267"/>
      <c r="G468" s="268"/>
      <c r="H468" s="269">
        <f t="shared" si="18"/>
        <v>0</v>
      </c>
      <c r="I468" s="270">
        <f t="shared" si="19"/>
        <v>0</v>
      </c>
    </row>
    <row r="469" spans="2:9" s="245" customFormat="1" ht="10.199999999999999">
      <c r="B469" s="756"/>
      <c r="C469" s="757"/>
      <c r="D469" s="266"/>
      <c r="E469" s="267"/>
      <c r="F469" s="267"/>
      <c r="G469" s="268"/>
      <c r="H469" s="269">
        <f t="shared" si="18"/>
        <v>0</v>
      </c>
      <c r="I469" s="270">
        <f t="shared" si="19"/>
        <v>0</v>
      </c>
    </row>
    <row r="470" spans="2:9" s="245" customFormat="1" ht="10.199999999999999">
      <c r="B470" s="756"/>
      <c r="C470" s="757"/>
      <c r="D470" s="266"/>
      <c r="E470" s="267"/>
      <c r="F470" s="267"/>
      <c r="G470" s="268"/>
      <c r="H470" s="269">
        <f t="shared" si="18"/>
        <v>0</v>
      </c>
      <c r="I470" s="270">
        <f t="shared" si="19"/>
        <v>0</v>
      </c>
    </row>
    <row r="471" spans="2:9" s="245" customFormat="1" ht="10.199999999999999">
      <c r="B471" s="756"/>
      <c r="C471" s="757"/>
      <c r="D471" s="266"/>
      <c r="E471" s="267"/>
      <c r="F471" s="267"/>
      <c r="G471" s="268"/>
      <c r="H471" s="269">
        <f t="shared" si="18"/>
        <v>0</v>
      </c>
      <c r="I471" s="270">
        <f t="shared" si="19"/>
        <v>0</v>
      </c>
    </row>
    <row r="472" spans="2:9" s="245" customFormat="1" ht="10.199999999999999">
      <c r="B472" s="756"/>
      <c r="C472" s="757"/>
      <c r="D472" s="266"/>
      <c r="E472" s="267"/>
      <c r="F472" s="267"/>
      <c r="G472" s="268"/>
      <c r="H472" s="269">
        <f t="shared" si="18"/>
        <v>0</v>
      </c>
      <c r="I472" s="270">
        <f t="shared" si="19"/>
        <v>0</v>
      </c>
    </row>
    <row r="473" spans="2:9" s="245" customFormat="1" ht="10.199999999999999">
      <c r="B473" s="756"/>
      <c r="C473" s="757"/>
      <c r="D473" s="266"/>
      <c r="E473" s="267"/>
      <c r="F473" s="267"/>
      <c r="G473" s="268"/>
      <c r="H473" s="269">
        <f t="shared" si="18"/>
        <v>0</v>
      </c>
      <c r="I473" s="270">
        <f t="shared" si="19"/>
        <v>0</v>
      </c>
    </row>
    <row r="474" spans="2:9" s="245" customFormat="1" ht="10.199999999999999">
      <c r="B474" s="756"/>
      <c r="C474" s="757"/>
      <c r="D474" s="266"/>
      <c r="E474" s="267"/>
      <c r="F474" s="267"/>
      <c r="G474" s="268"/>
      <c r="H474" s="269">
        <f t="shared" si="18"/>
        <v>0</v>
      </c>
      <c r="I474" s="270">
        <f t="shared" si="19"/>
        <v>0</v>
      </c>
    </row>
    <row r="475" spans="2:9" s="245" customFormat="1" ht="10.199999999999999">
      <c r="B475" s="756"/>
      <c r="C475" s="757"/>
      <c r="D475" s="266"/>
      <c r="E475" s="267"/>
      <c r="F475" s="267"/>
      <c r="G475" s="268"/>
      <c r="H475" s="269">
        <f t="shared" si="18"/>
        <v>0</v>
      </c>
      <c r="I475" s="270">
        <f t="shared" si="19"/>
        <v>0</v>
      </c>
    </row>
    <row r="476" spans="2:9" s="245" customFormat="1" ht="10.199999999999999">
      <c r="B476" s="756"/>
      <c r="C476" s="757"/>
      <c r="D476" s="266"/>
      <c r="E476" s="267"/>
      <c r="F476" s="267"/>
      <c r="G476" s="268"/>
      <c r="H476" s="269">
        <f t="shared" si="18"/>
        <v>0</v>
      </c>
      <c r="I476" s="270">
        <f t="shared" si="19"/>
        <v>0</v>
      </c>
    </row>
    <row r="477" spans="2:9" s="245" customFormat="1" ht="10.199999999999999">
      <c r="B477" s="756"/>
      <c r="C477" s="757"/>
      <c r="D477" s="266"/>
      <c r="E477" s="267"/>
      <c r="F477" s="267"/>
      <c r="G477" s="268"/>
      <c r="H477" s="269">
        <f t="shared" si="18"/>
        <v>0</v>
      </c>
      <c r="I477" s="270">
        <f t="shared" si="19"/>
        <v>0</v>
      </c>
    </row>
    <row r="478" spans="2:9" s="245" customFormat="1" ht="10.199999999999999">
      <c r="B478" s="756"/>
      <c r="C478" s="757"/>
      <c r="D478" s="266"/>
      <c r="E478" s="267"/>
      <c r="F478" s="267"/>
      <c r="G478" s="268"/>
      <c r="H478" s="269">
        <f t="shared" si="18"/>
        <v>0</v>
      </c>
      <c r="I478" s="270">
        <f t="shared" si="19"/>
        <v>0</v>
      </c>
    </row>
    <row r="479" spans="2:9" s="245" customFormat="1" ht="10.199999999999999">
      <c r="B479" s="756"/>
      <c r="C479" s="757"/>
      <c r="D479" s="266"/>
      <c r="E479" s="267"/>
      <c r="F479" s="267"/>
      <c r="G479" s="268"/>
      <c r="H479" s="269">
        <f t="shared" si="18"/>
        <v>0</v>
      </c>
      <c r="I479" s="270">
        <f t="shared" si="19"/>
        <v>0</v>
      </c>
    </row>
    <row r="480" spans="2:9" s="245" customFormat="1" ht="10.199999999999999">
      <c r="B480" s="756"/>
      <c r="C480" s="757"/>
      <c r="D480" s="266"/>
      <c r="E480" s="267"/>
      <c r="F480" s="267"/>
      <c r="G480" s="268"/>
      <c r="H480" s="269">
        <f t="shared" si="18"/>
        <v>0</v>
      </c>
      <c r="I480" s="270">
        <f t="shared" si="19"/>
        <v>0</v>
      </c>
    </row>
    <row r="481" spans="2:9" s="245" customFormat="1" ht="10.199999999999999">
      <c r="B481" s="756"/>
      <c r="C481" s="757"/>
      <c r="D481" s="266"/>
      <c r="E481" s="267"/>
      <c r="F481" s="267"/>
      <c r="G481" s="268"/>
      <c r="H481" s="269">
        <f t="shared" si="18"/>
        <v>0</v>
      </c>
      <c r="I481" s="270">
        <f t="shared" si="19"/>
        <v>0</v>
      </c>
    </row>
    <row r="482" spans="2:9" s="245" customFormat="1" ht="10.199999999999999">
      <c r="B482" s="756"/>
      <c r="C482" s="757"/>
      <c r="D482" s="266"/>
      <c r="E482" s="267"/>
      <c r="F482" s="267"/>
      <c r="G482" s="268"/>
      <c r="H482" s="269">
        <f t="shared" si="18"/>
        <v>0</v>
      </c>
      <c r="I482" s="270">
        <f t="shared" si="19"/>
        <v>0</v>
      </c>
    </row>
    <row r="483" spans="2:9" s="245" customFormat="1" ht="10.199999999999999">
      <c r="B483" s="756"/>
      <c r="C483" s="757"/>
      <c r="D483" s="266"/>
      <c r="E483" s="267"/>
      <c r="F483" s="267"/>
      <c r="G483" s="268"/>
      <c r="H483" s="269">
        <f t="shared" si="18"/>
        <v>0</v>
      </c>
      <c r="I483" s="270">
        <f t="shared" si="19"/>
        <v>0</v>
      </c>
    </row>
    <row r="484" spans="2:9" s="245" customFormat="1" ht="10.199999999999999">
      <c r="B484" s="756"/>
      <c r="C484" s="757"/>
      <c r="D484" s="266"/>
      <c r="E484" s="267"/>
      <c r="F484" s="267"/>
      <c r="G484" s="268"/>
      <c r="H484" s="269">
        <f t="shared" si="18"/>
        <v>0</v>
      </c>
      <c r="I484" s="270">
        <f t="shared" si="19"/>
        <v>0</v>
      </c>
    </row>
    <row r="485" spans="2:9" s="245" customFormat="1" ht="10.199999999999999">
      <c r="B485" s="756"/>
      <c r="C485" s="757"/>
      <c r="D485" s="266"/>
      <c r="E485" s="267"/>
      <c r="F485" s="267"/>
      <c r="G485" s="268"/>
      <c r="H485" s="269">
        <f t="shared" si="18"/>
        <v>0</v>
      </c>
      <c r="I485" s="270">
        <f t="shared" si="19"/>
        <v>0</v>
      </c>
    </row>
    <row r="486" spans="2:9" s="245" customFormat="1" ht="10.199999999999999">
      <c r="B486" s="756"/>
      <c r="C486" s="757"/>
      <c r="D486" s="266"/>
      <c r="E486" s="267"/>
      <c r="F486" s="267"/>
      <c r="G486" s="268"/>
      <c r="H486" s="269">
        <f t="shared" si="18"/>
        <v>0</v>
      </c>
      <c r="I486" s="270">
        <f t="shared" si="19"/>
        <v>0</v>
      </c>
    </row>
    <row r="487" spans="2:9" s="245" customFormat="1" ht="10.199999999999999">
      <c r="B487" s="756"/>
      <c r="C487" s="757"/>
      <c r="D487" s="266"/>
      <c r="E487" s="267"/>
      <c r="F487" s="267"/>
      <c r="G487" s="268"/>
      <c r="H487" s="269">
        <f t="shared" si="18"/>
        <v>0</v>
      </c>
      <c r="I487" s="270">
        <f t="shared" si="19"/>
        <v>0</v>
      </c>
    </row>
    <row r="488" spans="2:9" s="245" customFormat="1" ht="10.199999999999999">
      <c r="B488" s="756"/>
      <c r="C488" s="757"/>
      <c r="D488" s="266"/>
      <c r="E488" s="267"/>
      <c r="F488" s="267"/>
      <c r="G488" s="268"/>
      <c r="H488" s="269">
        <f t="shared" si="18"/>
        <v>0</v>
      </c>
      <c r="I488" s="270">
        <f t="shared" si="19"/>
        <v>0</v>
      </c>
    </row>
    <row r="489" spans="2:9" s="245" customFormat="1" ht="10.199999999999999">
      <c r="B489" s="756"/>
      <c r="C489" s="757"/>
      <c r="D489" s="266"/>
      <c r="E489" s="267"/>
      <c r="F489" s="267"/>
      <c r="G489" s="268"/>
      <c r="H489" s="269">
        <f t="shared" si="18"/>
        <v>0</v>
      </c>
      <c r="I489" s="270">
        <f t="shared" si="19"/>
        <v>0</v>
      </c>
    </row>
    <row r="490" spans="2:9" s="245" customFormat="1" ht="10.199999999999999">
      <c r="B490" s="756"/>
      <c r="C490" s="757"/>
      <c r="D490" s="266"/>
      <c r="E490" s="267"/>
      <c r="F490" s="267"/>
      <c r="G490" s="268"/>
      <c r="H490" s="269">
        <f t="shared" si="18"/>
        <v>0</v>
      </c>
      <c r="I490" s="270">
        <f t="shared" si="19"/>
        <v>0</v>
      </c>
    </row>
    <row r="491" spans="2:9" s="245" customFormat="1" ht="10.199999999999999">
      <c r="B491" s="756"/>
      <c r="C491" s="757"/>
      <c r="D491" s="266"/>
      <c r="E491" s="267"/>
      <c r="F491" s="267"/>
      <c r="G491" s="268"/>
      <c r="H491" s="269">
        <f t="shared" si="18"/>
        <v>0</v>
      </c>
      <c r="I491" s="270">
        <f t="shared" si="19"/>
        <v>0</v>
      </c>
    </row>
    <row r="492" spans="2:9" s="245" customFormat="1" ht="10.199999999999999">
      <c r="B492" s="756"/>
      <c r="C492" s="757"/>
      <c r="D492" s="266"/>
      <c r="E492" s="267"/>
      <c r="F492" s="267"/>
      <c r="G492" s="268"/>
      <c r="H492" s="269">
        <f t="shared" si="18"/>
        <v>0</v>
      </c>
      <c r="I492" s="270">
        <f t="shared" si="19"/>
        <v>0</v>
      </c>
    </row>
    <row r="493" spans="2:9" s="245" customFormat="1" ht="10.199999999999999">
      <c r="B493" s="756"/>
      <c r="C493" s="757"/>
      <c r="D493" s="266"/>
      <c r="E493" s="267"/>
      <c r="F493" s="267"/>
      <c r="G493" s="268"/>
      <c r="H493" s="269">
        <f t="shared" si="18"/>
        <v>0</v>
      </c>
      <c r="I493" s="270">
        <f t="shared" si="19"/>
        <v>0</v>
      </c>
    </row>
    <row r="494" spans="2:9" s="245" customFormat="1" ht="10.199999999999999">
      <c r="B494" s="758"/>
      <c r="C494" s="759"/>
      <c r="D494" s="271"/>
      <c r="E494" s="272"/>
      <c r="F494" s="272"/>
      <c r="G494" s="273"/>
      <c r="H494" s="274">
        <f t="shared" si="18"/>
        <v>0</v>
      </c>
      <c r="I494" s="275">
        <f t="shared" si="19"/>
        <v>0</v>
      </c>
    </row>
    <row r="495" spans="2:9" s="244" customFormat="1" ht="12">
      <c r="B495" s="762" t="s">
        <v>233</v>
      </c>
      <c r="C495" s="763"/>
      <c r="D495" s="763"/>
      <c r="E495" s="763"/>
      <c r="F495" s="763"/>
      <c r="G495" s="764"/>
      <c r="H495" s="276">
        <f>ROUND(SUM(H445:H494),3)</f>
        <v>0</v>
      </c>
      <c r="I495" s="277">
        <f>ROUND(SUM(I445:I494),3)</f>
        <v>0</v>
      </c>
    </row>
    <row r="496" spans="2:9" s="244" customFormat="1" ht="12.6" thickBot="1">
      <c r="B496" s="765" t="s">
        <v>234</v>
      </c>
      <c r="C496" s="766"/>
      <c r="D496" s="766"/>
      <c r="E496" s="766"/>
      <c r="F496" s="766"/>
      <c r="G496" s="767"/>
      <c r="H496" s="768">
        <f>ROUND(I495-H495+I444,3)</f>
        <v>0</v>
      </c>
      <c r="I496" s="769"/>
    </row>
    <row r="497" spans="2:9" s="245" customFormat="1" ht="10.8" thickTop="1">
      <c r="B497" s="770" t="s">
        <v>5</v>
      </c>
      <c r="C497" s="771"/>
      <c r="D497" s="774" t="s">
        <v>6</v>
      </c>
      <c r="E497" s="775"/>
      <c r="F497" s="775"/>
      <c r="G497" s="775"/>
      <c r="H497" s="775"/>
      <c r="I497" s="776"/>
    </row>
    <row r="498" spans="2:9" s="245" customFormat="1" ht="10.199999999999999">
      <c r="B498" s="772"/>
      <c r="C498" s="773"/>
      <c r="D498" s="777" t="s">
        <v>235</v>
      </c>
      <c r="E498" s="778"/>
      <c r="F498" s="778"/>
      <c r="G498" s="778"/>
      <c r="H498" s="779" t="s">
        <v>236</v>
      </c>
      <c r="I498" s="780"/>
    </row>
    <row r="499" spans="2:9" s="245" customFormat="1" ht="10.199999999999999">
      <c r="B499" s="798" t="str">
        <f>B427</f>
        <v>YENİ YAPI</v>
      </c>
      <c r="C499" s="799"/>
      <c r="D499" s="802" t="str">
        <f>D427</f>
        <v>Emrah Kulaklı</v>
      </c>
      <c r="E499" s="803"/>
      <c r="F499" s="803"/>
      <c r="G499" s="803"/>
      <c r="H499" s="802" t="str">
        <f>H427</f>
        <v>Emrullah Yavaş</v>
      </c>
      <c r="I499" s="804"/>
    </row>
    <row r="500" spans="2:9" s="245" customFormat="1" ht="10.199999999999999">
      <c r="B500" s="800"/>
      <c r="C500" s="801"/>
      <c r="D500" s="802" t="str">
        <f>D428</f>
        <v>İnşaat Mühendisi</v>
      </c>
      <c r="E500" s="803"/>
      <c r="F500" s="803"/>
      <c r="G500" s="803"/>
      <c r="H500" s="802" t="str">
        <f>H428</f>
        <v>İnşaat Mühendisi</v>
      </c>
      <c r="I500" s="804"/>
    </row>
    <row r="501" spans="2:9" s="245" customFormat="1" ht="10.199999999999999">
      <c r="B501" s="800"/>
      <c r="C501" s="801"/>
      <c r="D501" s="259"/>
      <c r="H501" s="259"/>
      <c r="I501" s="254"/>
    </row>
    <row r="502" spans="2:9" s="245" customFormat="1" ht="10.199999999999999">
      <c r="B502" s="253"/>
      <c r="D502" s="259"/>
      <c r="H502" s="259"/>
      <c r="I502" s="254"/>
    </row>
    <row r="503" spans="2:9" s="245" customFormat="1" ht="10.8" thickBot="1">
      <c r="B503" s="255"/>
      <c r="C503" s="256"/>
      <c r="D503" s="260"/>
      <c r="E503" s="256"/>
      <c r="F503" s="256"/>
      <c r="G503" s="256"/>
      <c r="H503" s="260"/>
      <c r="I503" s="257"/>
    </row>
    <row r="504" spans="2:9" s="245" customFormat="1" ht="6" customHeight="1" thickTop="1"/>
    <row r="505" spans="2:9" ht="3.75" customHeight="1"/>
    <row r="506" spans="2:9" ht="9.75" customHeight="1" thickBot="1">
      <c r="B506" s="246"/>
      <c r="C506" s="246"/>
      <c r="D506" s="245"/>
      <c r="H506" s="247" t="s">
        <v>232</v>
      </c>
      <c r="I506" s="248">
        <f>I434+1</f>
        <v>7</v>
      </c>
    </row>
    <row r="507" spans="2:9" s="244" customFormat="1" ht="12" customHeight="1" thickTop="1">
      <c r="B507" s="278" t="s">
        <v>6</v>
      </c>
      <c r="C507" s="760" t="str">
        <f>C435</f>
        <v>:FARSYAPI</v>
      </c>
      <c r="D507" s="760"/>
      <c r="E507" s="760"/>
      <c r="F507" s="760"/>
      <c r="G507" s="760"/>
      <c r="H507" s="760"/>
      <c r="I507" s="761"/>
    </row>
    <row r="508" spans="2:9" s="244" customFormat="1" ht="12">
      <c r="B508" s="279" t="s">
        <v>5</v>
      </c>
      <c r="C508" s="783" t="str">
        <f t="shared" ref="C508:C511" si="20">C436</f>
        <v>:YENİ YAPI</v>
      </c>
      <c r="D508" s="783"/>
      <c r="E508" s="783"/>
      <c r="F508" s="783"/>
      <c r="G508" s="783"/>
      <c r="H508" s="783"/>
      <c r="I508" s="784"/>
    </row>
    <row r="509" spans="2:9" s="244" customFormat="1" ht="12" customHeight="1">
      <c r="B509" s="279" t="s">
        <v>230</v>
      </c>
      <c r="C509" s="785" t="str">
        <f t="shared" si="20"/>
        <v xml:space="preserve">:PANDROS </v>
      </c>
      <c r="D509" s="785"/>
      <c r="E509" s="785"/>
      <c r="F509" s="785"/>
      <c r="G509" s="785"/>
      <c r="H509" s="785"/>
      <c r="I509" s="786"/>
    </row>
    <row r="510" spans="2:9" s="244" customFormat="1" ht="12" customHeight="1">
      <c r="B510" s="279" t="s">
        <v>231</v>
      </c>
      <c r="C510" s="783" t="str">
        <f t="shared" si="20"/>
        <v>:İNCE İŞLER</v>
      </c>
      <c r="D510" s="783"/>
      <c r="E510" s="783"/>
      <c r="F510" s="783"/>
      <c r="G510" s="783"/>
      <c r="H510" s="783"/>
      <c r="I510" s="784"/>
    </row>
    <row r="511" spans="2:9" s="244" customFormat="1" ht="33" customHeight="1">
      <c r="B511" s="280" t="s">
        <v>228</v>
      </c>
      <c r="C511" s="787" t="str">
        <f t="shared" si="20"/>
        <v>:İş Makinası Kesintisi</v>
      </c>
      <c r="D511" s="787"/>
      <c r="E511" s="787"/>
      <c r="F511" s="787"/>
      <c r="G511" s="787"/>
      <c r="H511" s="787"/>
      <c r="I511" s="788"/>
    </row>
    <row r="512" spans="2:9" s="244" customFormat="1" ht="12.6" thickBot="1">
      <c r="B512" s="281" t="s">
        <v>9</v>
      </c>
      <c r="C512" s="282" t="str">
        <f>C440</f>
        <v>:KES.07</v>
      </c>
      <c r="D512" s="283" t="s">
        <v>1</v>
      </c>
      <c r="E512" s="283" t="str">
        <f>E440</f>
        <v>:pkt</v>
      </c>
      <c r="F512" s="283"/>
      <c r="G512" s="283"/>
      <c r="H512" s="283" t="s">
        <v>198</v>
      </c>
      <c r="I512" s="284" t="str">
        <f>I440</f>
        <v>:1TL</v>
      </c>
    </row>
    <row r="513" spans="2:10" s="249" customFormat="1" ht="24" customHeight="1" thickTop="1" thickBot="1">
      <c r="B513" s="789" t="s">
        <v>229</v>
      </c>
      <c r="C513" s="790"/>
      <c r="D513" s="790"/>
      <c r="E513" s="790"/>
      <c r="F513" s="790"/>
      <c r="G513" s="790"/>
      <c r="H513" s="790"/>
      <c r="I513" s="791"/>
    </row>
    <row r="514" spans="2:10" s="244" customFormat="1" ht="12.6" thickTop="1">
      <c r="B514" s="792" t="s">
        <v>223</v>
      </c>
      <c r="C514" s="793"/>
      <c r="D514" s="793" t="s">
        <v>145</v>
      </c>
      <c r="E514" s="793"/>
      <c r="F514" s="793"/>
      <c r="G514" s="793"/>
      <c r="H514" s="796" t="s">
        <v>3</v>
      </c>
      <c r="I514" s="797"/>
    </row>
    <row r="515" spans="2:10" s="244" customFormat="1" ht="12">
      <c r="B515" s="794"/>
      <c r="C515" s="795"/>
      <c r="D515" s="251" t="s">
        <v>147</v>
      </c>
      <c r="E515" s="251" t="s">
        <v>224</v>
      </c>
      <c r="F515" s="251" t="s">
        <v>225</v>
      </c>
      <c r="G515" s="251" t="s">
        <v>148</v>
      </c>
      <c r="H515" s="258" t="s">
        <v>226</v>
      </c>
      <c r="I515" s="252" t="s">
        <v>227</v>
      </c>
      <c r="J515" s="250"/>
    </row>
    <row r="516" spans="2:10" s="244" customFormat="1" ht="12">
      <c r="B516" s="781" t="s">
        <v>237</v>
      </c>
      <c r="C516" s="782"/>
      <c r="D516" s="261"/>
      <c r="E516" s="262"/>
      <c r="F516" s="262"/>
      <c r="G516" s="263"/>
      <c r="H516" s="264"/>
      <c r="I516" s="265">
        <f>H496</f>
        <v>0</v>
      </c>
      <c r="J516" s="250"/>
    </row>
    <row r="517" spans="2:10" s="245" customFormat="1" ht="10.199999999999999">
      <c r="B517" s="756"/>
      <c r="C517" s="757"/>
      <c r="D517" s="266"/>
      <c r="E517" s="267"/>
      <c r="F517" s="267"/>
      <c r="G517" s="268"/>
      <c r="H517" s="269">
        <f>ROUND(IF(MID(B517,1,5)="MİNHA",PRODUCT(D517:G517),0),3)</f>
        <v>0</v>
      </c>
      <c r="I517" s="270">
        <f>ROUND(IF(MID(B517,1,5)&lt;&gt;"MİNHA",PRODUCT(D517:G517),0),3)</f>
        <v>0</v>
      </c>
    </row>
    <row r="518" spans="2:10" s="245" customFormat="1" ht="10.199999999999999">
      <c r="B518" s="756"/>
      <c r="C518" s="757"/>
      <c r="D518" s="266"/>
      <c r="E518" s="267"/>
      <c r="F518" s="267"/>
      <c r="G518" s="268"/>
      <c r="H518" s="269">
        <f t="shared" ref="H518:H566" si="21">ROUND(IF(MID(B518,1,5)="MİNHA",PRODUCT(D518:G518),0),3)</f>
        <v>0</v>
      </c>
      <c r="I518" s="270">
        <f t="shared" ref="I518:I566" si="22">ROUND(IF(MID(B518,1,5)&lt;&gt;"MİNHA",PRODUCT(D518:G518),0),3)</f>
        <v>0</v>
      </c>
    </row>
    <row r="519" spans="2:10" s="245" customFormat="1" ht="10.199999999999999">
      <c r="B519" s="756"/>
      <c r="C519" s="757"/>
      <c r="D519" s="266"/>
      <c r="E519" s="267"/>
      <c r="F519" s="267"/>
      <c r="G519" s="268"/>
      <c r="H519" s="269">
        <f t="shared" si="21"/>
        <v>0</v>
      </c>
      <c r="I519" s="270">
        <f t="shared" si="22"/>
        <v>0</v>
      </c>
    </row>
    <row r="520" spans="2:10" s="245" customFormat="1" ht="10.199999999999999">
      <c r="B520" s="756"/>
      <c r="C520" s="757"/>
      <c r="D520" s="266"/>
      <c r="E520" s="267"/>
      <c r="F520" s="267"/>
      <c r="G520" s="268"/>
      <c r="H520" s="269">
        <f t="shared" si="21"/>
        <v>0</v>
      </c>
      <c r="I520" s="270">
        <f t="shared" si="22"/>
        <v>0</v>
      </c>
    </row>
    <row r="521" spans="2:10" s="245" customFormat="1" ht="10.199999999999999">
      <c r="B521" s="756"/>
      <c r="C521" s="757"/>
      <c r="D521" s="266"/>
      <c r="E521" s="267"/>
      <c r="F521" s="267"/>
      <c r="G521" s="268"/>
      <c r="H521" s="269">
        <f t="shared" si="21"/>
        <v>0</v>
      </c>
      <c r="I521" s="270">
        <f t="shared" si="22"/>
        <v>0</v>
      </c>
    </row>
    <row r="522" spans="2:10" s="245" customFormat="1" ht="10.199999999999999">
      <c r="B522" s="756"/>
      <c r="C522" s="757"/>
      <c r="D522" s="266"/>
      <c r="E522" s="267"/>
      <c r="F522" s="267"/>
      <c r="G522" s="268"/>
      <c r="H522" s="269">
        <f t="shared" si="21"/>
        <v>0</v>
      </c>
      <c r="I522" s="270">
        <f t="shared" si="22"/>
        <v>0</v>
      </c>
    </row>
    <row r="523" spans="2:10" s="245" customFormat="1" ht="10.199999999999999">
      <c r="B523" s="756"/>
      <c r="C523" s="757"/>
      <c r="D523" s="266"/>
      <c r="E523" s="267"/>
      <c r="F523" s="267"/>
      <c r="G523" s="268"/>
      <c r="H523" s="269">
        <f t="shared" si="21"/>
        <v>0</v>
      </c>
      <c r="I523" s="270">
        <f t="shared" si="22"/>
        <v>0</v>
      </c>
    </row>
    <row r="524" spans="2:10" s="245" customFormat="1" ht="10.199999999999999">
      <c r="B524" s="756"/>
      <c r="C524" s="757"/>
      <c r="D524" s="266"/>
      <c r="E524" s="267"/>
      <c r="F524" s="267"/>
      <c r="G524" s="268"/>
      <c r="H524" s="269">
        <f t="shared" si="21"/>
        <v>0</v>
      </c>
      <c r="I524" s="270">
        <f t="shared" si="22"/>
        <v>0</v>
      </c>
    </row>
    <row r="525" spans="2:10" s="245" customFormat="1" ht="10.199999999999999">
      <c r="B525" s="756"/>
      <c r="C525" s="757"/>
      <c r="D525" s="266"/>
      <c r="E525" s="267"/>
      <c r="F525" s="267"/>
      <c r="G525" s="268"/>
      <c r="H525" s="269">
        <f t="shared" si="21"/>
        <v>0</v>
      </c>
      <c r="I525" s="270">
        <f t="shared" si="22"/>
        <v>0</v>
      </c>
    </row>
    <row r="526" spans="2:10" s="245" customFormat="1" ht="10.199999999999999">
      <c r="B526" s="756"/>
      <c r="C526" s="757"/>
      <c r="D526" s="266"/>
      <c r="E526" s="267"/>
      <c r="F526" s="267"/>
      <c r="G526" s="268"/>
      <c r="H526" s="269">
        <f t="shared" si="21"/>
        <v>0</v>
      </c>
      <c r="I526" s="270">
        <f t="shared" si="22"/>
        <v>0</v>
      </c>
    </row>
    <row r="527" spans="2:10" s="245" customFormat="1" ht="10.199999999999999">
      <c r="B527" s="756"/>
      <c r="C527" s="757"/>
      <c r="D527" s="266"/>
      <c r="E527" s="267"/>
      <c r="F527" s="267"/>
      <c r="G527" s="268"/>
      <c r="H527" s="269">
        <f t="shared" si="21"/>
        <v>0</v>
      </c>
      <c r="I527" s="270">
        <f t="shared" si="22"/>
        <v>0</v>
      </c>
    </row>
    <row r="528" spans="2:10" s="245" customFormat="1" ht="10.199999999999999">
      <c r="B528" s="756"/>
      <c r="C528" s="757"/>
      <c r="D528" s="266"/>
      <c r="E528" s="267"/>
      <c r="F528" s="267"/>
      <c r="G528" s="268"/>
      <c r="H528" s="269">
        <f t="shared" si="21"/>
        <v>0</v>
      </c>
      <c r="I528" s="270">
        <f t="shared" si="22"/>
        <v>0</v>
      </c>
    </row>
    <row r="529" spans="2:9" s="245" customFormat="1" ht="10.199999999999999">
      <c r="B529" s="756"/>
      <c r="C529" s="757"/>
      <c r="D529" s="266"/>
      <c r="E529" s="267"/>
      <c r="F529" s="267"/>
      <c r="G529" s="268"/>
      <c r="H529" s="269">
        <f t="shared" si="21"/>
        <v>0</v>
      </c>
      <c r="I529" s="270">
        <f t="shared" si="22"/>
        <v>0</v>
      </c>
    </row>
    <row r="530" spans="2:9" s="245" customFormat="1" ht="10.199999999999999">
      <c r="B530" s="756"/>
      <c r="C530" s="757"/>
      <c r="D530" s="266"/>
      <c r="E530" s="267"/>
      <c r="F530" s="267"/>
      <c r="G530" s="268"/>
      <c r="H530" s="269">
        <f t="shared" si="21"/>
        <v>0</v>
      </c>
      <c r="I530" s="270">
        <f t="shared" si="22"/>
        <v>0</v>
      </c>
    </row>
    <row r="531" spans="2:9" s="245" customFormat="1" ht="10.199999999999999">
      <c r="B531" s="756"/>
      <c r="C531" s="757"/>
      <c r="D531" s="266"/>
      <c r="E531" s="267"/>
      <c r="F531" s="267"/>
      <c r="G531" s="268"/>
      <c r="H531" s="269">
        <f t="shared" si="21"/>
        <v>0</v>
      </c>
      <c r="I531" s="270">
        <f t="shared" si="22"/>
        <v>0</v>
      </c>
    </row>
    <row r="532" spans="2:9" s="245" customFormat="1" ht="10.199999999999999">
      <c r="B532" s="756"/>
      <c r="C532" s="757"/>
      <c r="D532" s="266"/>
      <c r="E532" s="267"/>
      <c r="F532" s="267"/>
      <c r="G532" s="268"/>
      <c r="H532" s="269">
        <f t="shared" si="21"/>
        <v>0</v>
      </c>
      <c r="I532" s="270">
        <f t="shared" si="22"/>
        <v>0</v>
      </c>
    </row>
    <row r="533" spans="2:9" s="245" customFormat="1" ht="10.199999999999999">
      <c r="B533" s="756"/>
      <c r="C533" s="757"/>
      <c r="D533" s="266"/>
      <c r="E533" s="267"/>
      <c r="F533" s="267"/>
      <c r="G533" s="268"/>
      <c r="H533" s="269">
        <f t="shared" si="21"/>
        <v>0</v>
      </c>
      <c r="I533" s="270">
        <f t="shared" si="22"/>
        <v>0</v>
      </c>
    </row>
    <row r="534" spans="2:9" s="245" customFormat="1" ht="10.199999999999999">
      <c r="B534" s="756"/>
      <c r="C534" s="757"/>
      <c r="D534" s="266"/>
      <c r="E534" s="267"/>
      <c r="F534" s="267"/>
      <c r="G534" s="268"/>
      <c r="H534" s="269">
        <f t="shared" si="21"/>
        <v>0</v>
      </c>
      <c r="I534" s="270">
        <f t="shared" si="22"/>
        <v>0</v>
      </c>
    </row>
    <row r="535" spans="2:9" s="245" customFormat="1" ht="10.199999999999999">
      <c r="B535" s="756"/>
      <c r="C535" s="757"/>
      <c r="D535" s="266"/>
      <c r="E535" s="267"/>
      <c r="F535" s="267"/>
      <c r="G535" s="268"/>
      <c r="H535" s="269">
        <f t="shared" si="21"/>
        <v>0</v>
      </c>
      <c r="I535" s="270">
        <f t="shared" si="22"/>
        <v>0</v>
      </c>
    </row>
    <row r="536" spans="2:9" s="245" customFormat="1" ht="10.199999999999999">
      <c r="B536" s="756"/>
      <c r="C536" s="757"/>
      <c r="D536" s="266"/>
      <c r="E536" s="267"/>
      <c r="F536" s="267"/>
      <c r="G536" s="268"/>
      <c r="H536" s="269">
        <f t="shared" si="21"/>
        <v>0</v>
      </c>
      <c r="I536" s="270">
        <f t="shared" si="22"/>
        <v>0</v>
      </c>
    </row>
    <row r="537" spans="2:9" s="245" customFormat="1" ht="10.199999999999999">
      <c r="B537" s="756"/>
      <c r="C537" s="757"/>
      <c r="D537" s="266"/>
      <c r="E537" s="267"/>
      <c r="F537" s="267"/>
      <c r="G537" s="268"/>
      <c r="H537" s="269">
        <f t="shared" si="21"/>
        <v>0</v>
      </c>
      <c r="I537" s="270">
        <f t="shared" si="22"/>
        <v>0</v>
      </c>
    </row>
    <row r="538" spans="2:9" s="245" customFormat="1" ht="10.199999999999999">
      <c r="B538" s="756"/>
      <c r="C538" s="757"/>
      <c r="D538" s="266"/>
      <c r="E538" s="267"/>
      <c r="F538" s="267"/>
      <c r="G538" s="268"/>
      <c r="H538" s="269">
        <f t="shared" si="21"/>
        <v>0</v>
      </c>
      <c r="I538" s="270">
        <f t="shared" si="22"/>
        <v>0</v>
      </c>
    </row>
    <row r="539" spans="2:9" s="245" customFormat="1" ht="10.199999999999999">
      <c r="B539" s="756"/>
      <c r="C539" s="757"/>
      <c r="D539" s="266"/>
      <c r="E539" s="267"/>
      <c r="F539" s="267"/>
      <c r="G539" s="268"/>
      <c r="H539" s="269">
        <f t="shared" si="21"/>
        <v>0</v>
      </c>
      <c r="I539" s="270">
        <f t="shared" si="22"/>
        <v>0</v>
      </c>
    </row>
    <row r="540" spans="2:9" s="245" customFormat="1" ht="10.199999999999999">
      <c r="B540" s="756"/>
      <c r="C540" s="757"/>
      <c r="D540" s="266"/>
      <c r="E540" s="267"/>
      <c r="F540" s="267"/>
      <c r="G540" s="268"/>
      <c r="H540" s="269">
        <f t="shared" si="21"/>
        <v>0</v>
      </c>
      <c r="I540" s="270">
        <f t="shared" si="22"/>
        <v>0</v>
      </c>
    </row>
    <row r="541" spans="2:9" s="245" customFormat="1" ht="10.199999999999999">
      <c r="B541" s="756"/>
      <c r="C541" s="757"/>
      <c r="D541" s="266"/>
      <c r="E541" s="267"/>
      <c r="F541" s="267"/>
      <c r="G541" s="268"/>
      <c r="H541" s="269">
        <f t="shared" si="21"/>
        <v>0</v>
      </c>
      <c r="I541" s="270">
        <f t="shared" si="22"/>
        <v>0</v>
      </c>
    </row>
    <row r="542" spans="2:9" s="245" customFormat="1" ht="10.199999999999999">
      <c r="B542" s="756"/>
      <c r="C542" s="757"/>
      <c r="D542" s="266"/>
      <c r="E542" s="267"/>
      <c r="F542" s="267"/>
      <c r="G542" s="268"/>
      <c r="H542" s="269">
        <f t="shared" si="21"/>
        <v>0</v>
      </c>
      <c r="I542" s="270">
        <f t="shared" si="22"/>
        <v>0</v>
      </c>
    </row>
    <row r="543" spans="2:9" s="245" customFormat="1" ht="10.199999999999999">
      <c r="B543" s="756"/>
      <c r="C543" s="757"/>
      <c r="D543" s="266"/>
      <c r="E543" s="267"/>
      <c r="F543" s="267"/>
      <c r="G543" s="268"/>
      <c r="H543" s="269">
        <f t="shared" si="21"/>
        <v>0</v>
      </c>
      <c r="I543" s="270">
        <f t="shared" si="22"/>
        <v>0</v>
      </c>
    </row>
    <row r="544" spans="2:9" s="245" customFormat="1" ht="10.199999999999999">
      <c r="B544" s="756"/>
      <c r="C544" s="757"/>
      <c r="D544" s="266"/>
      <c r="E544" s="267"/>
      <c r="F544" s="267"/>
      <c r="G544" s="268"/>
      <c r="H544" s="269">
        <f t="shared" si="21"/>
        <v>0</v>
      </c>
      <c r="I544" s="270">
        <f t="shared" si="22"/>
        <v>0</v>
      </c>
    </row>
    <row r="545" spans="2:9" s="245" customFormat="1" ht="10.199999999999999">
      <c r="B545" s="756"/>
      <c r="C545" s="757"/>
      <c r="D545" s="266"/>
      <c r="E545" s="267"/>
      <c r="F545" s="267"/>
      <c r="G545" s="268"/>
      <c r="H545" s="269">
        <f t="shared" si="21"/>
        <v>0</v>
      </c>
      <c r="I545" s="270">
        <f t="shared" si="22"/>
        <v>0</v>
      </c>
    </row>
    <row r="546" spans="2:9" s="245" customFormat="1" ht="10.199999999999999">
      <c r="B546" s="756"/>
      <c r="C546" s="757"/>
      <c r="D546" s="266"/>
      <c r="E546" s="267"/>
      <c r="F546" s="267"/>
      <c r="G546" s="268"/>
      <c r="H546" s="269">
        <f t="shared" si="21"/>
        <v>0</v>
      </c>
      <c r="I546" s="270">
        <f t="shared" si="22"/>
        <v>0</v>
      </c>
    </row>
    <row r="547" spans="2:9" s="245" customFormat="1" ht="10.199999999999999">
      <c r="B547" s="756"/>
      <c r="C547" s="757"/>
      <c r="D547" s="266"/>
      <c r="E547" s="267"/>
      <c r="F547" s="267"/>
      <c r="G547" s="268"/>
      <c r="H547" s="269">
        <f t="shared" si="21"/>
        <v>0</v>
      </c>
      <c r="I547" s="270">
        <f t="shared" si="22"/>
        <v>0</v>
      </c>
    </row>
    <row r="548" spans="2:9" s="245" customFormat="1" ht="10.199999999999999">
      <c r="B548" s="756"/>
      <c r="C548" s="757"/>
      <c r="D548" s="266"/>
      <c r="E548" s="267"/>
      <c r="F548" s="267"/>
      <c r="G548" s="268"/>
      <c r="H548" s="269">
        <f t="shared" si="21"/>
        <v>0</v>
      </c>
      <c r="I548" s="270">
        <f t="shared" si="22"/>
        <v>0</v>
      </c>
    </row>
    <row r="549" spans="2:9" s="245" customFormat="1" ht="10.199999999999999">
      <c r="B549" s="756"/>
      <c r="C549" s="757"/>
      <c r="D549" s="266"/>
      <c r="E549" s="267"/>
      <c r="F549" s="267"/>
      <c r="G549" s="268"/>
      <c r="H549" s="269">
        <f t="shared" si="21"/>
        <v>0</v>
      </c>
      <c r="I549" s="270">
        <f t="shared" si="22"/>
        <v>0</v>
      </c>
    </row>
    <row r="550" spans="2:9" s="245" customFormat="1" ht="10.199999999999999">
      <c r="B550" s="756"/>
      <c r="C550" s="757"/>
      <c r="D550" s="266"/>
      <c r="E550" s="267"/>
      <c r="F550" s="267"/>
      <c r="G550" s="268"/>
      <c r="H550" s="269">
        <f t="shared" si="21"/>
        <v>0</v>
      </c>
      <c r="I550" s="270">
        <f t="shared" si="22"/>
        <v>0</v>
      </c>
    </row>
    <row r="551" spans="2:9" s="245" customFormat="1" ht="10.199999999999999">
      <c r="B551" s="756"/>
      <c r="C551" s="757"/>
      <c r="D551" s="266"/>
      <c r="E551" s="267"/>
      <c r="F551" s="267"/>
      <c r="G551" s="268"/>
      <c r="H551" s="269">
        <f t="shared" si="21"/>
        <v>0</v>
      </c>
      <c r="I551" s="270">
        <f t="shared" si="22"/>
        <v>0</v>
      </c>
    </row>
    <row r="552" spans="2:9" s="245" customFormat="1" ht="10.199999999999999">
      <c r="B552" s="756"/>
      <c r="C552" s="757"/>
      <c r="D552" s="266"/>
      <c r="E552" s="267"/>
      <c r="F552" s="267"/>
      <c r="G552" s="268"/>
      <c r="H552" s="269">
        <f t="shared" si="21"/>
        <v>0</v>
      </c>
      <c r="I552" s="270">
        <f t="shared" si="22"/>
        <v>0</v>
      </c>
    </row>
    <row r="553" spans="2:9" s="245" customFormat="1" ht="10.199999999999999">
      <c r="B553" s="756"/>
      <c r="C553" s="757"/>
      <c r="D553" s="266"/>
      <c r="E553" s="267"/>
      <c r="F553" s="267"/>
      <c r="G553" s="268"/>
      <c r="H553" s="269">
        <f t="shared" si="21"/>
        <v>0</v>
      </c>
      <c r="I553" s="270">
        <f t="shared" si="22"/>
        <v>0</v>
      </c>
    </row>
    <row r="554" spans="2:9" s="245" customFormat="1" ht="10.199999999999999">
      <c r="B554" s="756"/>
      <c r="C554" s="757"/>
      <c r="D554" s="266"/>
      <c r="E554" s="267"/>
      <c r="F554" s="267"/>
      <c r="G554" s="268"/>
      <c r="H554" s="269">
        <f t="shared" si="21"/>
        <v>0</v>
      </c>
      <c r="I554" s="270">
        <f t="shared" si="22"/>
        <v>0</v>
      </c>
    </row>
    <row r="555" spans="2:9" s="245" customFormat="1" ht="10.199999999999999">
      <c r="B555" s="756"/>
      <c r="C555" s="757"/>
      <c r="D555" s="266"/>
      <c r="E555" s="267"/>
      <c r="F555" s="267"/>
      <c r="G555" s="268"/>
      <c r="H555" s="269">
        <f t="shared" si="21"/>
        <v>0</v>
      </c>
      <c r="I555" s="270">
        <f t="shared" si="22"/>
        <v>0</v>
      </c>
    </row>
    <row r="556" spans="2:9" s="245" customFormat="1" ht="10.199999999999999">
      <c r="B556" s="756"/>
      <c r="C556" s="757"/>
      <c r="D556" s="266"/>
      <c r="E556" s="267"/>
      <c r="F556" s="267"/>
      <c r="G556" s="268"/>
      <c r="H556" s="269">
        <f t="shared" si="21"/>
        <v>0</v>
      </c>
      <c r="I556" s="270">
        <f t="shared" si="22"/>
        <v>0</v>
      </c>
    </row>
    <row r="557" spans="2:9" s="245" customFormat="1" ht="10.199999999999999">
      <c r="B557" s="756"/>
      <c r="C557" s="757"/>
      <c r="D557" s="266"/>
      <c r="E557" s="267"/>
      <c r="F557" s="267"/>
      <c r="G557" s="268"/>
      <c r="H557" s="269">
        <f t="shared" si="21"/>
        <v>0</v>
      </c>
      <c r="I557" s="270">
        <f t="shared" si="22"/>
        <v>0</v>
      </c>
    </row>
    <row r="558" spans="2:9" s="245" customFormat="1" ht="10.199999999999999">
      <c r="B558" s="756"/>
      <c r="C558" s="757"/>
      <c r="D558" s="266"/>
      <c r="E558" s="267"/>
      <c r="F558" s="267"/>
      <c r="G558" s="268"/>
      <c r="H558" s="269">
        <f t="shared" si="21"/>
        <v>0</v>
      </c>
      <c r="I558" s="270">
        <f t="shared" si="22"/>
        <v>0</v>
      </c>
    </row>
    <row r="559" spans="2:9" s="245" customFormat="1" ht="10.199999999999999">
      <c r="B559" s="756"/>
      <c r="C559" s="757"/>
      <c r="D559" s="266"/>
      <c r="E559" s="267"/>
      <c r="F559" s="267"/>
      <c r="G559" s="268"/>
      <c r="H559" s="269">
        <f t="shared" si="21"/>
        <v>0</v>
      </c>
      <c r="I559" s="270">
        <f t="shared" si="22"/>
        <v>0</v>
      </c>
    </row>
    <row r="560" spans="2:9" s="245" customFormat="1" ht="10.199999999999999">
      <c r="B560" s="756"/>
      <c r="C560" s="757"/>
      <c r="D560" s="266"/>
      <c r="E560" s="267"/>
      <c r="F560" s="267"/>
      <c r="G560" s="268"/>
      <c r="H560" s="269">
        <f t="shared" si="21"/>
        <v>0</v>
      </c>
      <c r="I560" s="270">
        <f t="shared" si="22"/>
        <v>0</v>
      </c>
    </row>
    <row r="561" spans="2:9" s="245" customFormat="1" ht="10.199999999999999">
      <c r="B561" s="756"/>
      <c r="C561" s="757"/>
      <c r="D561" s="266"/>
      <c r="E561" s="267"/>
      <c r="F561" s="267"/>
      <c r="G561" s="268"/>
      <c r="H561" s="269">
        <f t="shared" si="21"/>
        <v>0</v>
      </c>
      <c r="I561" s="270">
        <f t="shared" si="22"/>
        <v>0</v>
      </c>
    </row>
    <row r="562" spans="2:9" s="245" customFormat="1" ht="10.199999999999999">
      <c r="B562" s="756"/>
      <c r="C562" s="757"/>
      <c r="D562" s="266"/>
      <c r="E562" s="267"/>
      <c r="F562" s="267"/>
      <c r="G562" s="268"/>
      <c r="H562" s="269">
        <f t="shared" si="21"/>
        <v>0</v>
      </c>
      <c r="I562" s="270">
        <f t="shared" si="22"/>
        <v>0</v>
      </c>
    </row>
    <row r="563" spans="2:9" s="245" customFormat="1" ht="10.199999999999999">
      <c r="B563" s="756"/>
      <c r="C563" s="757"/>
      <c r="D563" s="266"/>
      <c r="E563" s="267"/>
      <c r="F563" s="267"/>
      <c r="G563" s="268"/>
      <c r="H563" s="269">
        <f t="shared" si="21"/>
        <v>0</v>
      </c>
      <c r="I563" s="270">
        <f t="shared" si="22"/>
        <v>0</v>
      </c>
    </row>
    <row r="564" spans="2:9" s="245" customFormat="1" ht="10.199999999999999">
      <c r="B564" s="756"/>
      <c r="C564" s="757"/>
      <c r="D564" s="266"/>
      <c r="E564" s="267"/>
      <c r="F564" s="267"/>
      <c r="G564" s="268"/>
      <c r="H564" s="269">
        <f t="shared" si="21"/>
        <v>0</v>
      </c>
      <c r="I564" s="270">
        <f t="shared" si="22"/>
        <v>0</v>
      </c>
    </row>
    <row r="565" spans="2:9" s="245" customFormat="1" ht="10.199999999999999">
      <c r="B565" s="756"/>
      <c r="C565" s="757"/>
      <c r="D565" s="266"/>
      <c r="E565" s="267"/>
      <c r="F565" s="267"/>
      <c r="G565" s="268"/>
      <c r="H565" s="269">
        <f t="shared" si="21"/>
        <v>0</v>
      </c>
      <c r="I565" s="270">
        <f t="shared" si="22"/>
        <v>0</v>
      </c>
    </row>
    <row r="566" spans="2:9" s="245" customFormat="1" ht="10.199999999999999">
      <c r="B566" s="758"/>
      <c r="C566" s="759"/>
      <c r="D566" s="271"/>
      <c r="E566" s="272"/>
      <c r="F566" s="272"/>
      <c r="G566" s="273"/>
      <c r="H566" s="274">
        <f t="shared" si="21"/>
        <v>0</v>
      </c>
      <c r="I566" s="275">
        <f t="shared" si="22"/>
        <v>0</v>
      </c>
    </row>
    <row r="567" spans="2:9" s="244" customFormat="1" ht="12">
      <c r="B567" s="762" t="s">
        <v>233</v>
      </c>
      <c r="C567" s="763"/>
      <c r="D567" s="763"/>
      <c r="E567" s="763"/>
      <c r="F567" s="763"/>
      <c r="G567" s="764"/>
      <c r="H567" s="276">
        <f>ROUND(SUM(H517:H566),3)</f>
        <v>0</v>
      </c>
      <c r="I567" s="277">
        <f>ROUND(SUM(I517:I566),3)</f>
        <v>0</v>
      </c>
    </row>
    <row r="568" spans="2:9" s="244" customFormat="1" ht="12.6" thickBot="1">
      <c r="B568" s="765" t="s">
        <v>234</v>
      </c>
      <c r="C568" s="766"/>
      <c r="D568" s="766"/>
      <c r="E568" s="766"/>
      <c r="F568" s="766"/>
      <c r="G568" s="767"/>
      <c r="H568" s="768">
        <f>ROUND(I567-H567+I516,3)</f>
        <v>0</v>
      </c>
      <c r="I568" s="769"/>
    </row>
    <row r="569" spans="2:9" s="245" customFormat="1" ht="10.8" thickTop="1">
      <c r="B569" s="770" t="s">
        <v>5</v>
      </c>
      <c r="C569" s="771"/>
      <c r="D569" s="774" t="s">
        <v>6</v>
      </c>
      <c r="E569" s="775"/>
      <c r="F569" s="775"/>
      <c r="G569" s="775"/>
      <c r="H569" s="775"/>
      <c r="I569" s="776"/>
    </row>
    <row r="570" spans="2:9" s="245" customFormat="1" ht="10.199999999999999">
      <c r="B570" s="772"/>
      <c r="C570" s="773"/>
      <c r="D570" s="777" t="s">
        <v>235</v>
      </c>
      <c r="E570" s="778"/>
      <c r="F570" s="778"/>
      <c r="G570" s="778"/>
      <c r="H570" s="779" t="s">
        <v>236</v>
      </c>
      <c r="I570" s="780"/>
    </row>
    <row r="571" spans="2:9" s="245" customFormat="1" ht="10.199999999999999">
      <c r="B571" s="798" t="str">
        <f>B499</f>
        <v>YENİ YAPI</v>
      </c>
      <c r="C571" s="799"/>
      <c r="D571" s="802" t="str">
        <f>D499</f>
        <v>Emrah Kulaklı</v>
      </c>
      <c r="E571" s="803"/>
      <c r="F571" s="803"/>
      <c r="G571" s="803"/>
      <c r="H571" s="802" t="str">
        <f>H499</f>
        <v>Emrullah Yavaş</v>
      </c>
      <c r="I571" s="804"/>
    </row>
    <row r="572" spans="2:9" s="245" customFormat="1" ht="10.199999999999999">
      <c r="B572" s="800"/>
      <c r="C572" s="801"/>
      <c r="D572" s="802" t="str">
        <f>D500</f>
        <v>İnşaat Mühendisi</v>
      </c>
      <c r="E572" s="803"/>
      <c r="F572" s="803"/>
      <c r="G572" s="803"/>
      <c r="H572" s="802" t="str">
        <f>H500</f>
        <v>İnşaat Mühendisi</v>
      </c>
      <c r="I572" s="804"/>
    </row>
    <row r="573" spans="2:9" s="245" customFormat="1" ht="10.199999999999999">
      <c r="B573" s="800"/>
      <c r="C573" s="801"/>
      <c r="D573" s="259"/>
      <c r="H573" s="259"/>
      <c r="I573" s="254"/>
    </row>
    <row r="574" spans="2:9" s="245" customFormat="1" ht="10.199999999999999">
      <c r="B574" s="253"/>
      <c r="D574" s="259"/>
      <c r="H574" s="259"/>
      <c r="I574" s="254"/>
    </row>
    <row r="575" spans="2:9" s="245" customFormat="1" ht="10.8" thickBot="1">
      <c r="B575" s="255"/>
      <c r="C575" s="256"/>
      <c r="D575" s="260"/>
      <c r="E575" s="256"/>
      <c r="F575" s="256"/>
      <c r="G575" s="256"/>
      <c r="H575" s="260"/>
      <c r="I575" s="257"/>
    </row>
    <row r="576" spans="2:9" s="245" customFormat="1" ht="6" customHeight="1" thickTop="1"/>
    <row r="577" spans="2:10" ht="3.75" customHeight="1"/>
    <row r="578" spans="2:10" ht="9.75" customHeight="1" thickBot="1">
      <c r="B578" s="246"/>
      <c r="C578" s="246"/>
      <c r="D578" s="245"/>
      <c r="H578" s="247" t="s">
        <v>232</v>
      </c>
      <c r="I578" s="248">
        <f>I506+1</f>
        <v>8</v>
      </c>
    </row>
    <row r="579" spans="2:10" s="244" customFormat="1" ht="12" customHeight="1" thickTop="1">
      <c r="B579" s="278" t="s">
        <v>6</v>
      </c>
      <c r="C579" s="760" t="str">
        <f>C507</f>
        <v>:FARSYAPI</v>
      </c>
      <c r="D579" s="760"/>
      <c r="E579" s="760"/>
      <c r="F579" s="760"/>
      <c r="G579" s="760"/>
      <c r="H579" s="760"/>
      <c r="I579" s="761"/>
    </row>
    <row r="580" spans="2:10" s="244" customFormat="1" ht="12">
      <c r="B580" s="279" t="s">
        <v>5</v>
      </c>
      <c r="C580" s="783" t="str">
        <f t="shared" ref="C580:C583" si="23">C508</f>
        <v>:YENİ YAPI</v>
      </c>
      <c r="D580" s="783"/>
      <c r="E580" s="783"/>
      <c r="F580" s="783"/>
      <c r="G580" s="783"/>
      <c r="H580" s="783"/>
      <c r="I580" s="784"/>
    </row>
    <row r="581" spans="2:10" s="244" customFormat="1" ht="12" customHeight="1">
      <c r="B581" s="279" t="s">
        <v>230</v>
      </c>
      <c r="C581" s="785" t="str">
        <f t="shared" si="23"/>
        <v xml:space="preserve">:PANDROS </v>
      </c>
      <c r="D581" s="785"/>
      <c r="E581" s="785"/>
      <c r="F581" s="785"/>
      <c r="G581" s="785"/>
      <c r="H581" s="785"/>
      <c r="I581" s="786"/>
    </row>
    <row r="582" spans="2:10" s="244" customFormat="1" ht="12" customHeight="1">
      <c r="B582" s="279" t="s">
        <v>231</v>
      </c>
      <c r="C582" s="783" t="str">
        <f t="shared" si="23"/>
        <v>:İNCE İŞLER</v>
      </c>
      <c r="D582" s="783"/>
      <c r="E582" s="783"/>
      <c r="F582" s="783"/>
      <c r="G582" s="783"/>
      <c r="H582" s="783"/>
      <c r="I582" s="784"/>
    </row>
    <row r="583" spans="2:10" s="244" customFormat="1" ht="33" customHeight="1">
      <c r="B583" s="280" t="s">
        <v>228</v>
      </c>
      <c r="C583" s="787" t="str">
        <f t="shared" si="23"/>
        <v>:İş Makinası Kesintisi</v>
      </c>
      <c r="D583" s="787"/>
      <c r="E583" s="787"/>
      <c r="F583" s="787"/>
      <c r="G583" s="787"/>
      <c r="H583" s="787"/>
      <c r="I583" s="788"/>
    </row>
    <row r="584" spans="2:10" s="244" customFormat="1" ht="12.6" thickBot="1">
      <c r="B584" s="281" t="s">
        <v>9</v>
      </c>
      <c r="C584" s="282" t="str">
        <f>C512</f>
        <v>:KES.07</v>
      </c>
      <c r="D584" s="283" t="s">
        <v>1</v>
      </c>
      <c r="E584" s="283" t="str">
        <f>E512</f>
        <v>:pkt</v>
      </c>
      <c r="F584" s="283"/>
      <c r="G584" s="283"/>
      <c r="H584" s="283" t="s">
        <v>198</v>
      </c>
      <c r="I584" s="284" t="str">
        <f>I512</f>
        <v>:1TL</v>
      </c>
    </row>
    <row r="585" spans="2:10" s="249" customFormat="1" ht="24" customHeight="1" thickTop="1" thickBot="1">
      <c r="B585" s="789" t="s">
        <v>229</v>
      </c>
      <c r="C585" s="790"/>
      <c r="D585" s="790"/>
      <c r="E585" s="790"/>
      <c r="F585" s="790"/>
      <c r="G585" s="790"/>
      <c r="H585" s="790"/>
      <c r="I585" s="791"/>
    </row>
    <row r="586" spans="2:10" s="244" customFormat="1" ht="12.6" thickTop="1">
      <c r="B586" s="792" t="s">
        <v>223</v>
      </c>
      <c r="C586" s="793"/>
      <c r="D586" s="793" t="s">
        <v>145</v>
      </c>
      <c r="E586" s="793"/>
      <c r="F586" s="793"/>
      <c r="G586" s="793"/>
      <c r="H586" s="796" t="s">
        <v>3</v>
      </c>
      <c r="I586" s="797"/>
    </row>
    <row r="587" spans="2:10" s="244" customFormat="1" ht="12">
      <c r="B587" s="794"/>
      <c r="C587" s="795"/>
      <c r="D587" s="251" t="s">
        <v>147</v>
      </c>
      <c r="E587" s="251" t="s">
        <v>224</v>
      </c>
      <c r="F587" s="251" t="s">
        <v>225</v>
      </c>
      <c r="G587" s="251" t="s">
        <v>148</v>
      </c>
      <c r="H587" s="258" t="s">
        <v>226</v>
      </c>
      <c r="I587" s="252" t="s">
        <v>227</v>
      </c>
      <c r="J587" s="250"/>
    </row>
    <row r="588" spans="2:10" s="244" customFormat="1" ht="12">
      <c r="B588" s="781" t="s">
        <v>237</v>
      </c>
      <c r="C588" s="782"/>
      <c r="D588" s="261"/>
      <c r="E588" s="262"/>
      <c r="F588" s="262"/>
      <c r="G588" s="263"/>
      <c r="H588" s="264"/>
      <c r="I588" s="265">
        <f>H568</f>
        <v>0</v>
      </c>
      <c r="J588" s="250"/>
    </row>
    <row r="589" spans="2:10" s="245" customFormat="1" ht="10.199999999999999">
      <c r="B589" s="756"/>
      <c r="C589" s="757"/>
      <c r="D589" s="266"/>
      <c r="E589" s="267"/>
      <c r="F589" s="267"/>
      <c r="G589" s="268"/>
      <c r="H589" s="269">
        <f>ROUND(IF(MID(B589,1,5)="MİNHA",PRODUCT(D589:G589),0),3)</f>
        <v>0</v>
      </c>
      <c r="I589" s="270">
        <f>ROUND(IF(MID(B589,1,5)&lt;&gt;"MİNHA",PRODUCT(D589:G589),0),3)</f>
        <v>0</v>
      </c>
    </row>
    <row r="590" spans="2:10" s="245" customFormat="1" ht="10.199999999999999">
      <c r="B590" s="756"/>
      <c r="C590" s="757"/>
      <c r="D590" s="266"/>
      <c r="E590" s="267"/>
      <c r="F590" s="267"/>
      <c r="G590" s="268"/>
      <c r="H590" s="269">
        <f t="shared" ref="H590:H638" si="24">ROUND(IF(MID(B590,1,5)="MİNHA",PRODUCT(D590:G590),0),3)</f>
        <v>0</v>
      </c>
      <c r="I590" s="270">
        <f t="shared" ref="I590:I638" si="25">ROUND(IF(MID(B590,1,5)&lt;&gt;"MİNHA",PRODUCT(D590:G590),0),3)</f>
        <v>0</v>
      </c>
    </row>
    <row r="591" spans="2:10" s="245" customFormat="1" ht="10.199999999999999">
      <c r="B591" s="756"/>
      <c r="C591" s="757"/>
      <c r="D591" s="266"/>
      <c r="E591" s="267"/>
      <c r="F591" s="267"/>
      <c r="G591" s="268"/>
      <c r="H591" s="269">
        <f t="shared" si="24"/>
        <v>0</v>
      </c>
      <c r="I591" s="270">
        <f t="shared" si="25"/>
        <v>0</v>
      </c>
    </row>
    <row r="592" spans="2:10" s="245" customFormat="1" ht="10.199999999999999">
      <c r="B592" s="756"/>
      <c r="C592" s="757"/>
      <c r="D592" s="266"/>
      <c r="E592" s="267"/>
      <c r="F592" s="267"/>
      <c r="G592" s="268"/>
      <c r="H592" s="269">
        <f t="shared" si="24"/>
        <v>0</v>
      </c>
      <c r="I592" s="270">
        <f t="shared" si="25"/>
        <v>0</v>
      </c>
    </row>
    <row r="593" spans="2:9" s="245" customFormat="1" ht="10.199999999999999">
      <c r="B593" s="756"/>
      <c r="C593" s="757"/>
      <c r="D593" s="266"/>
      <c r="E593" s="267"/>
      <c r="F593" s="267"/>
      <c r="G593" s="268"/>
      <c r="H593" s="269">
        <f t="shared" si="24"/>
        <v>0</v>
      </c>
      <c r="I593" s="270">
        <f t="shared" si="25"/>
        <v>0</v>
      </c>
    </row>
    <row r="594" spans="2:9" s="245" customFormat="1" ht="10.199999999999999">
      <c r="B594" s="756"/>
      <c r="C594" s="757"/>
      <c r="D594" s="266"/>
      <c r="E594" s="267"/>
      <c r="F594" s="267"/>
      <c r="G594" s="268"/>
      <c r="H594" s="269">
        <f t="shared" si="24"/>
        <v>0</v>
      </c>
      <c r="I594" s="270">
        <f t="shared" si="25"/>
        <v>0</v>
      </c>
    </row>
    <row r="595" spans="2:9" s="245" customFormat="1" ht="10.199999999999999">
      <c r="B595" s="756"/>
      <c r="C595" s="757"/>
      <c r="D595" s="266"/>
      <c r="E595" s="267"/>
      <c r="F595" s="267"/>
      <c r="G595" s="268"/>
      <c r="H595" s="269">
        <f t="shared" si="24"/>
        <v>0</v>
      </c>
      <c r="I595" s="270">
        <f t="shared" si="25"/>
        <v>0</v>
      </c>
    </row>
    <row r="596" spans="2:9" s="245" customFormat="1" ht="10.199999999999999">
      <c r="B596" s="756"/>
      <c r="C596" s="757"/>
      <c r="D596" s="266"/>
      <c r="E596" s="267"/>
      <c r="F596" s="267"/>
      <c r="G596" s="268"/>
      <c r="H596" s="269">
        <f t="shared" si="24"/>
        <v>0</v>
      </c>
      <c r="I596" s="270">
        <f t="shared" si="25"/>
        <v>0</v>
      </c>
    </row>
    <row r="597" spans="2:9" s="245" customFormat="1" ht="10.199999999999999">
      <c r="B597" s="756"/>
      <c r="C597" s="757"/>
      <c r="D597" s="266"/>
      <c r="E597" s="267"/>
      <c r="F597" s="267"/>
      <c r="G597" s="268"/>
      <c r="H597" s="269">
        <f t="shared" si="24"/>
        <v>0</v>
      </c>
      <c r="I597" s="270">
        <f t="shared" si="25"/>
        <v>0</v>
      </c>
    </row>
    <row r="598" spans="2:9" s="245" customFormat="1" ht="10.199999999999999">
      <c r="B598" s="756"/>
      <c r="C598" s="757"/>
      <c r="D598" s="266"/>
      <c r="E598" s="267"/>
      <c r="F598" s="267"/>
      <c r="G598" s="268"/>
      <c r="H598" s="269">
        <f t="shared" si="24"/>
        <v>0</v>
      </c>
      <c r="I598" s="270">
        <f t="shared" si="25"/>
        <v>0</v>
      </c>
    </row>
    <row r="599" spans="2:9" s="245" customFormat="1" ht="10.199999999999999">
      <c r="B599" s="756"/>
      <c r="C599" s="757"/>
      <c r="D599" s="266"/>
      <c r="E599" s="267"/>
      <c r="F599" s="267"/>
      <c r="G599" s="268"/>
      <c r="H599" s="269">
        <f t="shared" si="24"/>
        <v>0</v>
      </c>
      <c r="I599" s="270">
        <f t="shared" si="25"/>
        <v>0</v>
      </c>
    </row>
    <row r="600" spans="2:9" s="245" customFormat="1" ht="10.199999999999999">
      <c r="B600" s="756"/>
      <c r="C600" s="757"/>
      <c r="D600" s="266"/>
      <c r="E600" s="267"/>
      <c r="F600" s="267"/>
      <c r="G600" s="268"/>
      <c r="H600" s="269">
        <f t="shared" si="24"/>
        <v>0</v>
      </c>
      <c r="I600" s="270">
        <f t="shared" si="25"/>
        <v>0</v>
      </c>
    </row>
    <row r="601" spans="2:9" s="245" customFormat="1" ht="10.199999999999999">
      <c r="B601" s="756"/>
      <c r="C601" s="757"/>
      <c r="D601" s="266"/>
      <c r="E601" s="267"/>
      <c r="F601" s="267"/>
      <c r="G601" s="268"/>
      <c r="H601" s="269">
        <f t="shared" si="24"/>
        <v>0</v>
      </c>
      <c r="I601" s="270">
        <f t="shared" si="25"/>
        <v>0</v>
      </c>
    </row>
    <row r="602" spans="2:9" s="245" customFormat="1" ht="10.199999999999999">
      <c r="B602" s="756"/>
      <c r="C602" s="757"/>
      <c r="D602" s="266"/>
      <c r="E602" s="267"/>
      <c r="F602" s="267"/>
      <c r="G602" s="268"/>
      <c r="H602" s="269">
        <f t="shared" si="24"/>
        <v>0</v>
      </c>
      <c r="I602" s="270">
        <f t="shared" si="25"/>
        <v>0</v>
      </c>
    </row>
    <row r="603" spans="2:9" s="245" customFormat="1" ht="10.199999999999999">
      <c r="B603" s="756"/>
      <c r="C603" s="757"/>
      <c r="D603" s="266"/>
      <c r="E603" s="267"/>
      <c r="F603" s="267"/>
      <c r="G603" s="268"/>
      <c r="H603" s="269">
        <f t="shared" si="24"/>
        <v>0</v>
      </c>
      <c r="I603" s="270">
        <f t="shared" si="25"/>
        <v>0</v>
      </c>
    </row>
    <row r="604" spans="2:9" s="245" customFormat="1" ht="10.199999999999999">
      <c r="B604" s="756"/>
      <c r="C604" s="757"/>
      <c r="D604" s="266"/>
      <c r="E604" s="267"/>
      <c r="F604" s="267"/>
      <c r="G604" s="268"/>
      <c r="H604" s="269">
        <f t="shared" si="24"/>
        <v>0</v>
      </c>
      <c r="I604" s="270">
        <f t="shared" si="25"/>
        <v>0</v>
      </c>
    </row>
    <row r="605" spans="2:9" s="245" customFormat="1" ht="10.199999999999999">
      <c r="B605" s="756"/>
      <c r="C605" s="757"/>
      <c r="D605" s="266"/>
      <c r="E605" s="267"/>
      <c r="F605" s="267"/>
      <c r="G605" s="268"/>
      <c r="H605" s="269">
        <f t="shared" si="24"/>
        <v>0</v>
      </c>
      <c r="I605" s="270">
        <f t="shared" si="25"/>
        <v>0</v>
      </c>
    </row>
    <row r="606" spans="2:9" s="245" customFormat="1" ht="10.199999999999999">
      <c r="B606" s="756"/>
      <c r="C606" s="757"/>
      <c r="D606" s="266"/>
      <c r="E606" s="267"/>
      <c r="F606" s="267"/>
      <c r="G606" s="268"/>
      <c r="H606" s="269">
        <f t="shared" si="24"/>
        <v>0</v>
      </c>
      <c r="I606" s="270">
        <f t="shared" si="25"/>
        <v>0</v>
      </c>
    </row>
    <row r="607" spans="2:9" s="245" customFormat="1" ht="10.199999999999999">
      <c r="B607" s="756"/>
      <c r="C607" s="757"/>
      <c r="D607" s="266"/>
      <c r="E607" s="267"/>
      <c r="F607" s="267"/>
      <c r="G607" s="268"/>
      <c r="H607" s="269">
        <f t="shared" si="24"/>
        <v>0</v>
      </c>
      <c r="I607" s="270">
        <f t="shared" si="25"/>
        <v>0</v>
      </c>
    </row>
    <row r="608" spans="2:9" s="245" customFormat="1" ht="10.199999999999999">
      <c r="B608" s="756"/>
      <c r="C608" s="757"/>
      <c r="D608" s="266"/>
      <c r="E608" s="267"/>
      <c r="F608" s="267"/>
      <c r="G608" s="268"/>
      <c r="H608" s="269">
        <f t="shared" si="24"/>
        <v>0</v>
      </c>
      <c r="I608" s="270">
        <f t="shared" si="25"/>
        <v>0</v>
      </c>
    </row>
    <row r="609" spans="2:9" s="245" customFormat="1" ht="10.199999999999999">
      <c r="B609" s="756"/>
      <c r="C609" s="757"/>
      <c r="D609" s="266"/>
      <c r="E609" s="267"/>
      <c r="F609" s="267"/>
      <c r="G609" s="268"/>
      <c r="H609" s="269">
        <f t="shared" si="24"/>
        <v>0</v>
      </c>
      <c r="I609" s="270">
        <f t="shared" si="25"/>
        <v>0</v>
      </c>
    </row>
    <row r="610" spans="2:9" s="245" customFormat="1" ht="10.199999999999999">
      <c r="B610" s="756"/>
      <c r="C610" s="757"/>
      <c r="D610" s="266"/>
      <c r="E610" s="267"/>
      <c r="F610" s="267"/>
      <c r="G610" s="268"/>
      <c r="H610" s="269">
        <f t="shared" si="24"/>
        <v>0</v>
      </c>
      <c r="I610" s="270">
        <f t="shared" si="25"/>
        <v>0</v>
      </c>
    </row>
    <row r="611" spans="2:9" s="245" customFormat="1" ht="10.199999999999999">
      <c r="B611" s="756"/>
      <c r="C611" s="757"/>
      <c r="D611" s="266"/>
      <c r="E611" s="267"/>
      <c r="F611" s="267"/>
      <c r="G611" s="268"/>
      <c r="H611" s="269">
        <f t="shared" si="24"/>
        <v>0</v>
      </c>
      <c r="I611" s="270">
        <f t="shared" si="25"/>
        <v>0</v>
      </c>
    </row>
    <row r="612" spans="2:9" s="245" customFormat="1" ht="10.199999999999999">
      <c r="B612" s="756"/>
      <c r="C612" s="757"/>
      <c r="D612" s="266"/>
      <c r="E612" s="267"/>
      <c r="F612" s="267"/>
      <c r="G612" s="268"/>
      <c r="H612" s="269">
        <f t="shared" si="24"/>
        <v>0</v>
      </c>
      <c r="I612" s="270">
        <f t="shared" si="25"/>
        <v>0</v>
      </c>
    </row>
    <row r="613" spans="2:9" s="245" customFormat="1" ht="10.199999999999999">
      <c r="B613" s="756"/>
      <c r="C613" s="757"/>
      <c r="D613" s="266"/>
      <c r="E613" s="267"/>
      <c r="F613" s="267"/>
      <c r="G613" s="268"/>
      <c r="H613" s="269">
        <f t="shared" si="24"/>
        <v>0</v>
      </c>
      <c r="I613" s="270">
        <f t="shared" si="25"/>
        <v>0</v>
      </c>
    </row>
    <row r="614" spans="2:9" s="245" customFormat="1" ht="10.199999999999999">
      <c r="B614" s="756"/>
      <c r="C614" s="757"/>
      <c r="D614" s="266"/>
      <c r="E614" s="267"/>
      <c r="F614" s="267"/>
      <c r="G614" s="268"/>
      <c r="H614" s="269">
        <f t="shared" si="24"/>
        <v>0</v>
      </c>
      <c r="I614" s="270">
        <f t="shared" si="25"/>
        <v>0</v>
      </c>
    </row>
    <row r="615" spans="2:9" s="245" customFormat="1" ht="10.199999999999999">
      <c r="B615" s="756"/>
      <c r="C615" s="757"/>
      <c r="D615" s="266"/>
      <c r="E615" s="267"/>
      <c r="F615" s="267"/>
      <c r="G615" s="268"/>
      <c r="H615" s="269">
        <f t="shared" si="24"/>
        <v>0</v>
      </c>
      <c r="I615" s="270">
        <f t="shared" si="25"/>
        <v>0</v>
      </c>
    </row>
    <row r="616" spans="2:9" s="245" customFormat="1" ht="10.199999999999999">
      <c r="B616" s="756"/>
      <c r="C616" s="757"/>
      <c r="D616" s="266"/>
      <c r="E616" s="267"/>
      <c r="F616" s="267"/>
      <c r="G616" s="268"/>
      <c r="H616" s="269">
        <f t="shared" si="24"/>
        <v>0</v>
      </c>
      <c r="I616" s="270">
        <f t="shared" si="25"/>
        <v>0</v>
      </c>
    </row>
    <row r="617" spans="2:9" s="245" customFormat="1" ht="10.199999999999999">
      <c r="B617" s="756"/>
      <c r="C617" s="757"/>
      <c r="D617" s="266"/>
      <c r="E617" s="267"/>
      <c r="F617" s="267"/>
      <c r="G617" s="268"/>
      <c r="H617" s="269">
        <f t="shared" si="24"/>
        <v>0</v>
      </c>
      <c r="I617" s="270">
        <f t="shared" si="25"/>
        <v>0</v>
      </c>
    </row>
    <row r="618" spans="2:9" s="245" customFormat="1" ht="10.199999999999999">
      <c r="B618" s="756"/>
      <c r="C618" s="757"/>
      <c r="D618" s="266"/>
      <c r="E618" s="267"/>
      <c r="F618" s="267"/>
      <c r="G618" s="268"/>
      <c r="H618" s="269">
        <f t="shared" si="24"/>
        <v>0</v>
      </c>
      <c r="I618" s="270">
        <f t="shared" si="25"/>
        <v>0</v>
      </c>
    </row>
    <row r="619" spans="2:9" s="245" customFormat="1" ht="10.199999999999999">
      <c r="B619" s="756"/>
      <c r="C619" s="757"/>
      <c r="D619" s="266"/>
      <c r="E619" s="267"/>
      <c r="F619" s="267"/>
      <c r="G619" s="268"/>
      <c r="H619" s="269">
        <f t="shared" si="24"/>
        <v>0</v>
      </c>
      <c r="I619" s="270">
        <f t="shared" si="25"/>
        <v>0</v>
      </c>
    </row>
    <row r="620" spans="2:9" s="245" customFormat="1" ht="10.199999999999999">
      <c r="B620" s="756"/>
      <c r="C620" s="757"/>
      <c r="D620" s="266"/>
      <c r="E620" s="267"/>
      <c r="F620" s="267"/>
      <c r="G620" s="268"/>
      <c r="H620" s="269">
        <f t="shared" si="24"/>
        <v>0</v>
      </c>
      <c r="I620" s="270">
        <f t="shared" si="25"/>
        <v>0</v>
      </c>
    </row>
    <row r="621" spans="2:9" s="245" customFormat="1" ht="10.199999999999999">
      <c r="B621" s="756"/>
      <c r="C621" s="757"/>
      <c r="D621" s="266"/>
      <c r="E621" s="267"/>
      <c r="F621" s="267"/>
      <c r="G621" s="268"/>
      <c r="H621" s="269">
        <f t="shared" si="24"/>
        <v>0</v>
      </c>
      <c r="I621" s="270">
        <f t="shared" si="25"/>
        <v>0</v>
      </c>
    </row>
    <row r="622" spans="2:9" s="245" customFormat="1" ht="10.199999999999999">
      <c r="B622" s="756"/>
      <c r="C622" s="757"/>
      <c r="D622" s="266"/>
      <c r="E622" s="267"/>
      <c r="F622" s="267"/>
      <c r="G622" s="268"/>
      <c r="H622" s="269">
        <f t="shared" si="24"/>
        <v>0</v>
      </c>
      <c r="I622" s="270">
        <f t="shared" si="25"/>
        <v>0</v>
      </c>
    </row>
    <row r="623" spans="2:9" s="245" customFormat="1" ht="10.199999999999999">
      <c r="B623" s="756"/>
      <c r="C623" s="757"/>
      <c r="D623" s="266"/>
      <c r="E623" s="267"/>
      <c r="F623" s="267"/>
      <c r="G623" s="268"/>
      <c r="H623" s="269">
        <f t="shared" si="24"/>
        <v>0</v>
      </c>
      <c r="I623" s="270">
        <f t="shared" si="25"/>
        <v>0</v>
      </c>
    </row>
    <row r="624" spans="2:9" s="245" customFormat="1" ht="10.199999999999999">
      <c r="B624" s="756"/>
      <c r="C624" s="757"/>
      <c r="D624" s="266"/>
      <c r="E624" s="267"/>
      <c r="F624" s="267"/>
      <c r="G624" s="268"/>
      <c r="H624" s="269">
        <f t="shared" si="24"/>
        <v>0</v>
      </c>
      <c r="I624" s="270">
        <f t="shared" si="25"/>
        <v>0</v>
      </c>
    </row>
    <row r="625" spans="2:9" s="245" customFormat="1" ht="10.199999999999999">
      <c r="B625" s="756"/>
      <c r="C625" s="757"/>
      <c r="D625" s="266"/>
      <c r="E625" s="267"/>
      <c r="F625" s="267"/>
      <c r="G625" s="268"/>
      <c r="H625" s="269">
        <f t="shared" si="24"/>
        <v>0</v>
      </c>
      <c r="I625" s="270">
        <f t="shared" si="25"/>
        <v>0</v>
      </c>
    </row>
    <row r="626" spans="2:9" s="245" customFormat="1" ht="10.199999999999999">
      <c r="B626" s="756"/>
      <c r="C626" s="757"/>
      <c r="D626" s="266"/>
      <c r="E626" s="267"/>
      <c r="F626" s="267"/>
      <c r="G626" s="268"/>
      <c r="H626" s="269">
        <f t="shared" si="24"/>
        <v>0</v>
      </c>
      <c r="I626" s="270">
        <f t="shared" si="25"/>
        <v>0</v>
      </c>
    </row>
    <row r="627" spans="2:9" s="245" customFormat="1" ht="10.199999999999999">
      <c r="B627" s="756"/>
      <c r="C627" s="757"/>
      <c r="D627" s="266"/>
      <c r="E627" s="267"/>
      <c r="F627" s="267"/>
      <c r="G627" s="268"/>
      <c r="H627" s="269">
        <f t="shared" si="24"/>
        <v>0</v>
      </c>
      <c r="I627" s="270">
        <f t="shared" si="25"/>
        <v>0</v>
      </c>
    </row>
    <row r="628" spans="2:9" s="245" customFormat="1" ht="10.199999999999999">
      <c r="B628" s="756"/>
      <c r="C628" s="757"/>
      <c r="D628" s="266"/>
      <c r="E628" s="267"/>
      <c r="F628" s="267"/>
      <c r="G628" s="268"/>
      <c r="H628" s="269">
        <f t="shared" si="24"/>
        <v>0</v>
      </c>
      <c r="I628" s="270">
        <f t="shared" si="25"/>
        <v>0</v>
      </c>
    </row>
    <row r="629" spans="2:9" s="245" customFormat="1" ht="10.199999999999999">
      <c r="B629" s="756"/>
      <c r="C629" s="757"/>
      <c r="D629" s="266"/>
      <c r="E629" s="267"/>
      <c r="F629" s="267"/>
      <c r="G629" s="268"/>
      <c r="H629" s="269">
        <f t="shared" si="24"/>
        <v>0</v>
      </c>
      <c r="I629" s="270">
        <f t="shared" si="25"/>
        <v>0</v>
      </c>
    </row>
    <row r="630" spans="2:9" s="245" customFormat="1" ht="10.199999999999999">
      <c r="B630" s="756"/>
      <c r="C630" s="757"/>
      <c r="D630" s="266"/>
      <c r="E630" s="267"/>
      <c r="F630" s="267"/>
      <c r="G630" s="268"/>
      <c r="H630" s="269">
        <f t="shared" si="24"/>
        <v>0</v>
      </c>
      <c r="I630" s="270">
        <f t="shared" si="25"/>
        <v>0</v>
      </c>
    </row>
    <row r="631" spans="2:9" s="245" customFormat="1" ht="10.199999999999999">
      <c r="B631" s="756"/>
      <c r="C631" s="757"/>
      <c r="D631" s="266"/>
      <c r="E631" s="267"/>
      <c r="F631" s="267"/>
      <c r="G631" s="268"/>
      <c r="H631" s="269">
        <f t="shared" si="24"/>
        <v>0</v>
      </c>
      <c r="I631" s="270">
        <f t="shared" si="25"/>
        <v>0</v>
      </c>
    </row>
    <row r="632" spans="2:9" s="245" customFormat="1" ht="10.199999999999999">
      <c r="B632" s="756"/>
      <c r="C632" s="757"/>
      <c r="D632" s="266"/>
      <c r="E632" s="267"/>
      <c r="F632" s="267"/>
      <c r="G632" s="268"/>
      <c r="H632" s="269">
        <f t="shared" si="24"/>
        <v>0</v>
      </c>
      <c r="I632" s="270">
        <f t="shared" si="25"/>
        <v>0</v>
      </c>
    </row>
    <row r="633" spans="2:9" s="245" customFormat="1" ht="10.199999999999999">
      <c r="B633" s="756"/>
      <c r="C633" s="757"/>
      <c r="D633" s="266"/>
      <c r="E633" s="267"/>
      <c r="F633" s="267"/>
      <c r="G633" s="268"/>
      <c r="H633" s="269">
        <f t="shared" si="24"/>
        <v>0</v>
      </c>
      <c r="I633" s="270">
        <f t="shared" si="25"/>
        <v>0</v>
      </c>
    </row>
    <row r="634" spans="2:9" s="245" customFormat="1" ht="10.199999999999999">
      <c r="B634" s="756"/>
      <c r="C634" s="757"/>
      <c r="D634" s="266"/>
      <c r="E634" s="267"/>
      <c r="F634" s="267"/>
      <c r="G634" s="268"/>
      <c r="H634" s="269">
        <f t="shared" si="24"/>
        <v>0</v>
      </c>
      <c r="I634" s="270">
        <f t="shared" si="25"/>
        <v>0</v>
      </c>
    </row>
    <row r="635" spans="2:9" s="245" customFormat="1" ht="10.199999999999999">
      <c r="B635" s="756"/>
      <c r="C635" s="757"/>
      <c r="D635" s="266"/>
      <c r="E635" s="267"/>
      <c r="F635" s="267"/>
      <c r="G635" s="268"/>
      <c r="H635" s="269">
        <f t="shared" si="24"/>
        <v>0</v>
      </c>
      <c r="I635" s="270">
        <f t="shared" si="25"/>
        <v>0</v>
      </c>
    </row>
    <row r="636" spans="2:9" s="245" customFormat="1" ht="10.199999999999999">
      <c r="B636" s="756"/>
      <c r="C636" s="757"/>
      <c r="D636" s="266"/>
      <c r="E636" s="267"/>
      <c r="F636" s="267"/>
      <c r="G636" s="268"/>
      <c r="H636" s="269">
        <f t="shared" si="24"/>
        <v>0</v>
      </c>
      <c r="I636" s="270">
        <f t="shared" si="25"/>
        <v>0</v>
      </c>
    </row>
    <row r="637" spans="2:9" s="245" customFormat="1" ht="10.199999999999999">
      <c r="B637" s="756"/>
      <c r="C637" s="757"/>
      <c r="D637" s="266"/>
      <c r="E637" s="267"/>
      <c r="F637" s="267"/>
      <c r="G637" s="268"/>
      <c r="H637" s="269">
        <f t="shared" si="24"/>
        <v>0</v>
      </c>
      <c r="I637" s="270">
        <f t="shared" si="25"/>
        <v>0</v>
      </c>
    </row>
    <row r="638" spans="2:9" s="245" customFormat="1" ht="10.199999999999999">
      <c r="B638" s="758"/>
      <c r="C638" s="759"/>
      <c r="D638" s="271"/>
      <c r="E638" s="272"/>
      <c r="F638" s="272"/>
      <c r="G638" s="273"/>
      <c r="H638" s="274">
        <f t="shared" si="24"/>
        <v>0</v>
      </c>
      <c r="I638" s="275">
        <f t="shared" si="25"/>
        <v>0</v>
      </c>
    </row>
    <row r="639" spans="2:9" s="244" customFormat="1" ht="12">
      <c r="B639" s="762" t="s">
        <v>233</v>
      </c>
      <c r="C639" s="763"/>
      <c r="D639" s="763"/>
      <c r="E639" s="763"/>
      <c r="F639" s="763"/>
      <c r="G639" s="764"/>
      <c r="H639" s="276">
        <f>ROUND(SUM(H589:H638),3)</f>
        <v>0</v>
      </c>
      <c r="I639" s="277">
        <f>ROUND(SUM(I589:I638),3)</f>
        <v>0</v>
      </c>
    </row>
    <row r="640" spans="2:9" s="244" customFormat="1" ht="12.6" thickBot="1">
      <c r="B640" s="765" t="s">
        <v>234</v>
      </c>
      <c r="C640" s="766"/>
      <c r="D640" s="766"/>
      <c r="E640" s="766"/>
      <c r="F640" s="766"/>
      <c r="G640" s="767"/>
      <c r="H640" s="768">
        <f>ROUND(I639-H639+I588,3)</f>
        <v>0</v>
      </c>
      <c r="I640" s="769"/>
    </row>
    <row r="641" spans="2:9" s="245" customFormat="1" ht="10.8" thickTop="1">
      <c r="B641" s="770" t="s">
        <v>5</v>
      </c>
      <c r="C641" s="771"/>
      <c r="D641" s="774" t="s">
        <v>6</v>
      </c>
      <c r="E641" s="775"/>
      <c r="F641" s="775"/>
      <c r="G641" s="775"/>
      <c r="H641" s="775"/>
      <c r="I641" s="776"/>
    </row>
    <row r="642" spans="2:9" s="245" customFormat="1" ht="10.199999999999999">
      <c r="B642" s="772"/>
      <c r="C642" s="773"/>
      <c r="D642" s="777" t="s">
        <v>235</v>
      </c>
      <c r="E642" s="778"/>
      <c r="F642" s="778"/>
      <c r="G642" s="778"/>
      <c r="H642" s="779" t="s">
        <v>236</v>
      </c>
      <c r="I642" s="780"/>
    </row>
    <row r="643" spans="2:9" s="245" customFormat="1" ht="10.199999999999999">
      <c r="B643" s="798" t="str">
        <f>B571</f>
        <v>YENİ YAPI</v>
      </c>
      <c r="C643" s="799"/>
      <c r="D643" s="802" t="str">
        <f>D571</f>
        <v>Emrah Kulaklı</v>
      </c>
      <c r="E643" s="803"/>
      <c r="F643" s="803"/>
      <c r="G643" s="803"/>
      <c r="H643" s="802" t="str">
        <f>H571</f>
        <v>Emrullah Yavaş</v>
      </c>
      <c r="I643" s="804"/>
    </row>
    <row r="644" spans="2:9" s="245" customFormat="1" ht="10.199999999999999">
      <c r="B644" s="800"/>
      <c r="C644" s="801"/>
      <c r="D644" s="802" t="str">
        <f>D572</f>
        <v>İnşaat Mühendisi</v>
      </c>
      <c r="E644" s="803"/>
      <c r="F644" s="803"/>
      <c r="G644" s="803"/>
      <c r="H644" s="802" t="str">
        <f>H572</f>
        <v>İnşaat Mühendisi</v>
      </c>
      <c r="I644" s="804"/>
    </row>
    <row r="645" spans="2:9" s="245" customFormat="1" ht="10.199999999999999">
      <c r="B645" s="800"/>
      <c r="C645" s="801"/>
      <c r="D645" s="259"/>
      <c r="H645" s="259"/>
      <c r="I645" s="254"/>
    </row>
    <row r="646" spans="2:9" s="245" customFormat="1" ht="10.199999999999999">
      <c r="B646" s="253"/>
      <c r="D646" s="259"/>
      <c r="H646" s="259"/>
      <c r="I646" s="254"/>
    </row>
    <row r="647" spans="2:9" s="245" customFormat="1" ht="10.8" thickBot="1">
      <c r="B647" s="255"/>
      <c r="C647" s="256"/>
      <c r="D647" s="260"/>
      <c r="E647" s="256"/>
      <c r="F647" s="256"/>
      <c r="G647" s="256"/>
      <c r="H647" s="260"/>
      <c r="I647" s="257"/>
    </row>
    <row r="648" spans="2:9" s="245" customFormat="1" ht="6" customHeight="1" thickTop="1"/>
    <row r="649" spans="2:9" ht="3.75" customHeight="1"/>
    <row r="650" spans="2:9" ht="9.75" customHeight="1" thickBot="1">
      <c r="B650" s="246"/>
      <c r="C650" s="246"/>
      <c r="D650" s="245"/>
      <c r="H650" s="247" t="s">
        <v>232</v>
      </c>
      <c r="I650" s="248">
        <f>I578+1</f>
        <v>9</v>
      </c>
    </row>
    <row r="651" spans="2:9" s="244" customFormat="1" ht="12" customHeight="1" thickTop="1">
      <c r="B651" s="278" t="s">
        <v>6</v>
      </c>
      <c r="C651" s="760" t="str">
        <f>C579</f>
        <v>:FARSYAPI</v>
      </c>
      <c r="D651" s="760"/>
      <c r="E651" s="760"/>
      <c r="F651" s="760"/>
      <c r="G651" s="760"/>
      <c r="H651" s="760"/>
      <c r="I651" s="761"/>
    </row>
    <row r="652" spans="2:9" s="244" customFormat="1" ht="12">
      <c r="B652" s="279" t="s">
        <v>5</v>
      </c>
      <c r="C652" s="783" t="str">
        <f t="shared" ref="C652:C655" si="26">C580</f>
        <v>:YENİ YAPI</v>
      </c>
      <c r="D652" s="783"/>
      <c r="E652" s="783"/>
      <c r="F652" s="783"/>
      <c r="G652" s="783"/>
      <c r="H652" s="783"/>
      <c r="I652" s="784"/>
    </row>
    <row r="653" spans="2:9" s="244" customFormat="1" ht="12" customHeight="1">
      <c r="B653" s="279" t="s">
        <v>230</v>
      </c>
      <c r="C653" s="785" t="str">
        <f t="shared" si="26"/>
        <v xml:space="preserve">:PANDROS </v>
      </c>
      <c r="D653" s="785"/>
      <c r="E653" s="785"/>
      <c r="F653" s="785"/>
      <c r="G653" s="785"/>
      <c r="H653" s="785"/>
      <c r="I653" s="786"/>
    </row>
    <row r="654" spans="2:9" s="244" customFormat="1" ht="12" customHeight="1">
      <c r="B654" s="279" t="s">
        <v>231</v>
      </c>
      <c r="C654" s="783" t="str">
        <f t="shared" si="26"/>
        <v>:İNCE İŞLER</v>
      </c>
      <c r="D654" s="783"/>
      <c r="E654" s="783"/>
      <c r="F654" s="783"/>
      <c r="G654" s="783"/>
      <c r="H654" s="783"/>
      <c r="I654" s="784"/>
    </row>
    <row r="655" spans="2:9" s="244" customFormat="1" ht="33" customHeight="1">
      <c r="B655" s="280" t="s">
        <v>228</v>
      </c>
      <c r="C655" s="787" t="str">
        <f t="shared" si="26"/>
        <v>:İş Makinası Kesintisi</v>
      </c>
      <c r="D655" s="787"/>
      <c r="E655" s="787"/>
      <c r="F655" s="787"/>
      <c r="G655" s="787"/>
      <c r="H655" s="787"/>
      <c r="I655" s="788"/>
    </row>
    <row r="656" spans="2:9" s="244" customFormat="1" ht="12.6" thickBot="1">
      <c r="B656" s="281" t="s">
        <v>9</v>
      </c>
      <c r="C656" s="282" t="str">
        <f>C584</f>
        <v>:KES.07</v>
      </c>
      <c r="D656" s="283" t="s">
        <v>1</v>
      </c>
      <c r="E656" s="283" t="str">
        <f>E584</f>
        <v>:pkt</v>
      </c>
      <c r="F656" s="283"/>
      <c r="G656" s="283"/>
      <c r="H656" s="283" t="s">
        <v>198</v>
      </c>
      <c r="I656" s="284" t="str">
        <f>I584</f>
        <v>:1TL</v>
      </c>
    </row>
    <row r="657" spans="2:10" s="249" customFormat="1" ht="24" customHeight="1" thickTop="1" thickBot="1">
      <c r="B657" s="789" t="s">
        <v>229</v>
      </c>
      <c r="C657" s="790"/>
      <c r="D657" s="790"/>
      <c r="E657" s="790"/>
      <c r="F657" s="790"/>
      <c r="G657" s="790"/>
      <c r="H657" s="790"/>
      <c r="I657" s="791"/>
    </row>
    <row r="658" spans="2:10" s="244" customFormat="1" ht="12.6" thickTop="1">
      <c r="B658" s="792" t="s">
        <v>223</v>
      </c>
      <c r="C658" s="793"/>
      <c r="D658" s="793" t="s">
        <v>145</v>
      </c>
      <c r="E658" s="793"/>
      <c r="F658" s="793"/>
      <c r="G658" s="793"/>
      <c r="H658" s="796" t="s">
        <v>3</v>
      </c>
      <c r="I658" s="797"/>
    </row>
    <row r="659" spans="2:10" s="244" customFormat="1" ht="12">
      <c r="B659" s="794"/>
      <c r="C659" s="795"/>
      <c r="D659" s="251" t="s">
        <v>147</v>
      </c>
      <c r="E659" s="251" t="s">
        <v>224</v>
      </c>
      <c r="F659" s="251" t="s">
        <v>225</v>
      </c>
      <c r="G659" s="251" t="s">
        <v>148</v>
      </c>
      <c r="H659" s="258" t="s">
        <v>226</v>
      </c>
      <c r="I659" s="252" t="s">
        <v>227</v>
      </c>
      <c r="J659" s="250"/>
    </row>
    <row r="660" spans="2:10" s="244" customFormat="1" ht="12">
      <c r="B660" s="781" t="s">
        <v>237</v>
      </c>
      <c r="C660" s="782"/>
      <c r="D660" s="261"/>
      <c r="E660" s="262"/>
      <c r="F660" s="262"/>
      <c r="G660" s="263"/>
      <c r="H660" s="264"/>
      <c r="I660" s="265">
        <f>H640</f>
        <v>0</v>
      </c>
      <c r="J660" s="250"/>
    </row>
    <row r="661" spans="2:10" s="245" customFormat="1" ht="10.199999999999999">
      <c r="B661" s="756"/>
      <c r="C661" s="757"/>
      <c r="D661" s="266"/>
      <c r="E661" s="267"/>
      <c r="F661" s="267"/>
      <c r="G661" s="268"/>
      <c r="H661" s="269">
        <f>ROUND(IF(MID(B661,1,5)="MİNHA",PRODUCT(D661:G661),0),3)</f>
        <v>0</v>
      </c>
      <c r="I661" s="270">
        <f>ROUND(IF(MID(B661,1,5)&lt;&gt;"MİNHA",PRODUCT(D661:G661),0),3)</f>
        <v>0</v>
      </c>
    </row>
    <row r="662" spans="2:10" s="245" customFormat="1" ht="10.199999999999999">
      <c r="B662" s="756"/>
      <c r="C662" s="757"/>
      <c r="D662" s="266"/>
      <c r="E662" s="267"/>
      <c r="F662" s="267"/>
      <c r="G662" s="268"/>
      <c r="H662" s="269">
        <f t="shared" ref="H662:H710" si="27">ROUND(IF(MID(B662,1,5)="MİNHA",PRODUCT(D662:G662),0),3)</f>
        <v>0</v>
      </c>
      <c r="I662" s="270">
        <f t="shared" ref="I662:I710" si="28">ROUND(IF(MID(B662,1,5)&lt;&gt;"MİNHA",PRODUCT(D662:G662),0),3)</f>
        <v>0</v>
      </c>
    </row>
    <row r="663" spans="2:10" s="245" customFormat="1" ht="10.199999999999999">
      <c r="B663" s="756"/>
      <c r="C663" s="757"/>
      <c r="D663" s="266"/>
      <c r="E663" s="267"/>
      <c r="F663" s="267"/>
      <c r="G663" s="268"/>
      <c r="H663" s="269">
        <f t="shared" si="27"/>
        <v>0</v>
      </c>
      <c r="I663" s="270">
        <f t="shared" si="28"/>
        <v>0</v>
      </c>
    </row>
    <row r="664" spans="2:10" s="245" customFormat="1" ht="10.199999999999999">
      <c r="B664" s="756"/>
      <c r="C664" s="757"/>
      <c r="D664" s="266"/>
      <c r="E664" s="267"/>
      <c r="F664" s="267"/>
      <c r="G664" s="268"/>
      <c r="H664" s="269">
        <f t="shared" si="27"/>
        <v>0</v>
      </c>
      <c r="I664" s="270">
        <f t="shared" si="28"/>
        <v>0</v>
      </c>
    </row>
    <row r="665" spans="2:10" s="245" customFormat="1" ht="10.199999999999999">
      <c r="B665" s="756"/>
      <c r="C665" s="757"/>
      <c r="D665" s="266"/>
      <c r="E665" s="267"/>
      <c r="F665" s="267"/>
      <c r="G665" s="268"/>
      <c r="H665" s="269">
        <f t="shared" si="27"/>
        <v>0</v>
      </c>
      <c r="I665" s="270">
        <f t="shared" si="28"/>
        <v>0</v>
      </c>
    </row>
    <row r="666" spans="2:10" s="245" customFormat="1" ht="10.199999999999999">
      <c r="B666" s="756"/>
      <c r="C666" s="757"/>
      <c r="D666" s="266"/>
      <c r="E666" s="267"/>
      <c r="F666" s="267"/>
      <c r="G666" s="268"/>
      <c r="H666" s="269">
        <f t="shared" si="27"/>
        <v>0</v>
      </c>
      <c r="I666" s="270">
        <f t="shared" si="28"/>
        <v>0</v>
      </c>
    </row>
    <row r="667" spans="2:10" s="245" customFormat="1" ht="10.199999999999999">
      <c r="B667" s="756"/>
      <c r="C667" s="757"/>
      <c r="D667" s="266"/>
      <c r="E667" s="267"/>
      <c r="F667" s="267"/>
      <c r="G667" s="268"/>
      <c r="H667" s="269">
        <f t="shared" si="27"/>
        <v>0</v>
      </c>
      <c r="I667" s="270">
        <f t="shared" si="28"/>
        <v>0</v>
      </c>
    </row>
    <row r="668" spans="2:10" s="245" customFormat="1" ht="10.199999999999999">
      <c r="B668" s="756"/>
      <c r="C668" s="757"/>
      <c r="D668" s="266"/>
      <c r="E668" s="267"/>
      <c r="F668" s="267"/>
      <c r="G668" s="268"/>
      <c r="H668" s="269">
        <f t="shared" si="27"/>
        <v>0</v>
      </c>
      <c r="I668" s="270">
        <f t="shared" si="28"/>
        <v>0</v>
      </c>
    </row>
    <row r="669" spans="2:10" s="245" customFormat="1" ht="10.199999999999999">
      <c r="B669" s="756"/>
      <c r="C669" s="757"/>
      <c r="D669" s="266"/>
      <c r="E669" s="267"/>
      <c r="F669" s="267"/>
      <c r="G669" s="268"/>
      <c r="H669" s="269">
        <f t="shared" si="27"/>
        <v>0</v>
      </c>
      <c r="I669" s="270">
        <f t="shared" si="28"/>
        <v>0</v>
      </c>
    </row>
    <row r="670" spans="2:10" s="245" customFormat="1" ht="10.199999999999999">
      <c r="B670" s="756"/>
      <c r="C670" s="757"/>
      <c r="D670" s="266"/>
      <c r="E670" s="267"/>
      <c r="F670" s="267"/>
      <c r="G670" s="268"/>
      <c r="H670" s="269">
        <f t="shared" si="27"/>
        <v>0</v>
      </c>
      <c r="I670" s="270">
        <f t="shared" si="28"/>
        <v>0</v>
      </c>
    </row>
    <row r="671" spans="2:10" s="245" customFormat="1" ht="10.199999999999999">
      <c r="B671" s="756"/>
      <c r="C671" s="757"/>
      <c r="D671" s="266"/>
      <c r="E671" s="267"/>
      <c r="F671" s="267"/>
      <c r="G671" s="268"/>
      <c r="H671" s="269">
        <f t="shared" si="27"/>
        <v>0</v>
      </c>
      <c r="I671" s="270">
        <f t="shared" si="28"/>
        <v>0</v>
      </c>
    </row>
    <row r="672" spans="2:10" s="245" customFormat="1" ht="10.199999999999999">
      <c r="B672" s="756"/>
      <c r="C672" s="757"/>
      <c r="D672" s="266"/>
      <c r="E672" s="267"/>
      <c r="F672" s="267"/>
      <c r="G672" s="268"/>
      <c r="H672" s="269">
        <f t="shared" si="27"/>
        <v>0</v>
      </c>
      <c r="I672" s="270">
        <f t="shared" si="28"/>
        <v>0</v>
      </c>
    </row>
    <row r="673" spans="2:9" s="245" customFormat="1" ht="10.199999999999999">
      <c r="B673" s="756"/>
      <c r="C673" s="757"/>
      <c r="D673" s="266"/>
      <c r="E673" s="267"/>
      <c r="F673" s="267"/>
      <c r="G673" s="268"/>
      <c r="H673" s="269">
        <f t="shared" si="27"/>
        <v>0</v>
      </c>
      <c r="I673" s="270">
        <f t="shared" si="28"/>
        <v>0</v>
      </c>
    </row>
    <row r="674" spans="2:9" s="245" customFormat="1" ht="10.199999999999999">
      <c r="B674" s="756"/>
      <c r="C674" s="757"/>
      <c r="D674" s="266"/>
      <c r="E674" s="267"/>
      <c r="F674" s="267"/>
      <c r="G674" s="268"/>
      <c r="H674" s="269">
        <f t="shared" si="27"/>
        <v>0</v>
      </c>
      <c r="I674" s="270">
        <f t="shared" si="28"/>
        <v>0</v>
      </c>
    </row>
    <row r="675" spans="2:9" s="245" customFormat="1" ht="10.199999999999999">
      <c r="B675" s="756"/>
      <c r="C675" s="757"/>
      <c r="D675" s="266"/>
      <c r="E675" s="267"/>
      <c r="F675" s="267"/>
      <c r="G675" s="268"/>
      <c r="H675" s="269">
        <f t="shared" si="27"/>
        <v>0</v>
      </c>
      <c r="I675" s="270">
        <f t="shared" si="28"/>
        <v>0</v>
      </c>
    </row>
    <row r="676" spans="2:9" s="245" customFormat="1" ht="10.199999999999999">
      <c r="B676" s="756"/>
      <c r="C676" s="757"/>
      <c r="D676" s="266"/>
      <c r="E676" s="267"/>
      <c r="F676" s="267"/>
      <c r="G676" s="268"/>
      <c r="H676" s="269">
        <f t="shared" si="27"/>
        <v>0</v>
      </c>
      <c r="I676" s="270">
        <f t="shared" si="28"/>
        <v>0</v>
      </c>
    </row>
    <row r="677" spans="2:9" s="245" customFormat="1" ht="10.199999999999999">
      <c r="B677" s="756"/>
      <c r="C677" s="757"/>
      <c r="D677" s="266"/>
      <c r="E677" s="267"/>
      <c r="F677" s="267"/>
      <c r="G677" s="268"/>
      <c r="H677" s="269">
        <f t="shared" si="27"/>
        <v>0</v>
      </c>
      <c r="I677" s="270">
        <f t="shared" si="28"/>
        <v>0</v>
      </c>
    </row>
    <row r="678" spans="2:9" s="245" customFormat="1" ht="10.199999999999999">
      <c r="B678" s="756"/>
      <c r="C678" s="757"/>
      <c r="D678" s="266"/>
      <c r="E678" s="267"/>
      <c r="F678" s="267"/>
      <c r="G678" s="268"/>
      <c r="H678" s="269">
        <f t="shared" si="27"/>
        <v>0</v>
      </c>
      <c r="I678" s="270">
        <f t="shared" si="28"/>
        <v>0</v>
      </c>
    </row>
    <row r="679" spans="2:9" s="245" customFormat="1" ht="10.199999999999999">
      <c r="B679" s="756"/>
      <c r="C679" s="757"/>
      <c r="D679" s="266"/>
      <c r="E679" s="267"/>
      <c r="F679" s="267"/>
      <c r="G679" s="268"/>
      <c r="H679" s="269">
        <f t="shared" si="27"/>
        <v>0</v>
      </c>
      <c r="I679" s="270">
        <f t="shared" si="28"/>
        <v>0</v>
      </c>
    </row>
    <row r="680" spans="2:9" s="245" customFormat="1" ht="10.199999999999999">
      <c r="B680" s="756"/>
      <c r="C680" s="757"/>
      <c r="D680" s="266"/>
      <c r="E680" s="267"/>
      <c r="F680" s="267"/>
      <c r="G680" s="268"/>
      <c r="H680" s="269">
        <f t="shared" si="27"/>
        <v>0</v>
      </c>
      <c r="I680" s="270">
        <f t="shared" si="28"/>
        <v>0</v>
      </c>
    </row>
    <row r="681" spans="2:9" s="245" customFormat="1" ht="10.199999999999999">
      <c r="B681" s="756"/>
      <c r="C681" s="757"/>
      <c r="D681" s="266"/>
      <c r="E681" s="267"/>
      <c r="F681" s="267"/>
      <c r="G681" s="268"/>
      <c r="H681" s="269">
        <f t="shared" si="27"/>
        <v>0</v>
      </c>
      <c r="I681" s="270">
        <f t="shared" si="28"/>
        <v>0</v>
      </c>
    </row>
    <row r="682" spans="2:9" s="245" customFormat="1" ht="10.199999999999999">
      <c r="B682" s="756"/>
      <c r="C682" s="757"/>
      <c r="D682" s="266"/>
      <c r="E682" s="267"/>
      <c r="F682" s="267"/>
      <c r="G682" s="268"/>
      <c r="H682" s="269">
        <f t="shared" si="27"/>
        <v>0</v>
      </c>
      <c r="I682" s="270">
        <f t="shared" si="28"/>
        <v>0</v>
      </c>
    </row>
    <row r="683" spans="2:9" s="245" customFormat="1" ht="10.199999999999999">
      <c r="B683" s="756"/>
      <c r="C683" s="757"/>
      <c r="D683" s="266"/>
      <c r="E683" s="267"/>
      <c r="F683" s="267"/>
      <c r="G683" s="268"/>
      <c r="H683" s="269">
        <f t="shared" si="27"/>
        <v>0</v>
      </c>
      <c r="I683" s="270">
        <f t="shared" si="28"/>
        <v>0</v>
      </c>
    </row>
    <row r="684" spans="2:9" s="245" customFormat="1" ht="10.199999999999999">
      <c r="B684" s="756"/>
      <c r="C684" s="757"/>
      <c r="D684" s="266"/>
      <c r="E684" s="267"/>
      <c r="F684" s="267"/>
      <c r="G684" s="268"/>
      <c r="H684" s="269">
        <f t="shared" si="27"/>
        <v>0</v>
      </c>
      <c r="I684" s="270">
        <f t="shared" si="28"/>
        <v>0</v>
      </c>
    </row>
    <row r="685" spans="2:9" s="245" customFormat="1" ht="10.199999999999999">
      <c r="B685" s="756"/>
      <c r="C685" s="757"/>
      <c r="D685" s="266"/>
      <c r="E685" s="267"/>
      <c r="F685" s="267"/>
      <c r="G685" s="268"/>
      <c r="H685" s="269">
        <f t="shared" si="27"/>
        <v>0</v>
      </c>
      <c r="I685" s="270">
        <f t="shared" si="28"/>
        <v>0</v>
      </c>
    </row>
    <row r="686" spans="2:9" s="245" customFormat="1" ht="10.199999999999999">
      <c r="B686" s="756"/>
      <c r="C686" s="757"/>
      <c r="D686" s="266"/>
      <c r="E686" s="267"/>
      <c r="F686" s="267"/>
      <c r="G686" s="268"/>
      <c r="H686" s="269">
        <f t="shared" si="27"/>
        <v>0</v>
      </c>
      <c r="I686" s="270">
        <f t="shared" si="28"/>
        <v>0</v>
      </c>
    </row>
    <row r="687" spans="2:9" s="245" customFormat="1" ht="10.199999999999999">
      <c r="B687" s="756"/>
      <c r="C687" s="757"/>
      <c r="D687" s="266"/>
      <c r="E687" s="267"/>
      <c r="F687" s="267"/>
      <c r="G687" s="268"/>
      <c r="H687" s="269">
        <f t="shared" si="27"/>
        <v>0</v>
      </c>
      <c r="I687" s="270">
        <f t="shared" si="28"/>
        <v>0</v>
      </c>
    </row>
    <row r="688" spans="2:9" s="245" customFormat="1" ht="10.199999999999999">
      <c r="B688" s="756"/>
      <c r="C688" s="757"/>
      <c r="D688" s="266"/>
      <c r="E688" s="267"/>
      <c r="F688" s="267"/>
      <c r="G688" s="268"/>
      <c r="H688" s="269">
        <f t="shared" si="27"/>
        <v>0</v>
      </c>
      <c r="I688" s="270">
        <f t="shared" si="28"/>
        <v>0</v>
      </c>
    </row>
    <row r="689" spans="2:9" s="245" customFormat="1" ht="10.199999999999999">
      <c r="B689" s="756"/>
      <c r="C689" s="757"/>
      <c r="D689" s="266"/>
      <c r="E689" s="267"/>
      <c r="F689" s="267"/>
      <c r="G689" s="268"/>
      <c r="H689" s="269">
        <f t="shared" si="27"/>
        <v>0</v>
      </c>
      <c r="I689" s="270">
        <f t="shared" si="28"/>
        <v>0</v>
      </c>
    </row>
    <row r="690" spans="2:9" s="245" customFormat="1" ht="10.199999999999999">
      <c r="B690" s="756"/>
      <c r="C690" s="757"/>
      <c r="D690" s="266"/>
      <c r="E690" s="267"/>
      <c r="F690" s="267"/>
      <c r="G690" s="268"/>
      <c r="H690" s="269">
        <f t="shared" si="27"/>
        <v>0</v>
      </c>
      <c r="I690" s="270">
        <f t="shared" si="28"/>
        <v>0</v>
      </c>
    </row>
    <row r="691" spans="2:9" s="245" customFormat="1" ht="10.199999999999999">
      <c r="B691" s="756"/>
      <c r="C691" s="757"/>
      <c r="D691" s="266"/>
      <c r="E691" s="267"/>
      <c r="F691" s="267"/>
      <c r="G691" s="268"/>
      <c r="H691" s="269">
        <f t="shared" si="27"/>
        <v>0</v>
      </c>
      <c r="I691" s="270">
        <f t="shared" si="28"/>
        <v>0</v>
      </c>
    </row>
    <row r="692" spans="2:9" s="245" customFormat="1" ht="10.199999999999999">
      <c r="B692" s="756"/>
      <c r="C692" s="757"/>
      <c r="D692" s="266"/>
      <c r="E692" s="267"/>
      <c r="F692" s="267"/>
      <c r="G692" s="268"/>
      <c r="H692" s="269">
        <f t="shared" si="27"/>
        <v>0</v>
      </c>
      <c r="I692" s="270">
        <f t="shared" si="28"/>
        <v>0</v>
      </c>
    </row>
    <row r="693" spans="2:9" s="245" customFormat="1" ht="10.199999999999999">
      <c r="B693" s="756"/>
      <c r="C693" s="757"/>
      <c r="D693" s="266"/>
      <c r="E693" s="267"/>
      <c r="F693" s="267"/>
      <c r="G693" s="268"/>
      <c r="H693" s="269">
        <f t="shared" si="27"/>
        <v>0</v>
      </c>
      <c r="I693" s="270">
        <f t="shared" si="28"/>
        <v>0</v>
      </c>
    </row>
    <row r="694" spans="2:9" s="245" customFormat="1" ht="10.199999999999999">
      <c r="B694" s="756"/>
      <c r="C694" s="757"/>
      <c r="D694" s="266"/>
      <c r="E694" s="267"/>
      <c r="F694" s="267"/>
      <c r="G694" s="268"/>
      <c r="H694" s="269">
        <f t="shared" si="27"/>
        <v>0</v>
      </c>
      <c r="I694" s="270">
        <f t="shared" si="28"/>
        <v>0</v>
      </c>
    </row>
    <row r="695" spans="2:9" s="245" customFormat="1" ht="10.199999999999999">
      <c r="B695" s="756"/>
      <c r="C695" s="757"/>
      <c r="D695" s="266"/>
      <c r="E695" s="267"/>
      <c r="F695" s="267"/>
      <c r="G695" s="268"/>
      <c r="H695" s="269">
        <f t="shared" si="27"/>
        <v>0</v>
      </c>
      <c r="I695" s="270">
        <f t="shared" si="28"/>
        <v>0</v>
      </c>
    </row>
    <row r="696" spans="2:9" s="245" customFormat="1" ht="10.199999999999999">
      <c r="B696" s="756"/>
      <c r="C696" s="757"/>
      <c r="D696" s="266"/>
      <c r="E696" s="267"/>
      <c r="F696" s="267"/>
      <c r="G696" s="268"/>
      <c r="H696" s="269">
        <f t="shared" si="27"/>
        <v>0</v>
      </c>
      <c r="I696" s="270">
        <f t="shared" si="28"/>
        <v>0</v>
      </c>
    </row>
    <row r="697" spans="2:9" s="245" customFormat="1" ht="10.199999999999999">
      <c r="B697" s="756"/>
      <c r="C697" s="757"/>
      <c r="D697" s="266"/>
      <c r="E697" s="267"/>
      <c r="F697" s="267"/>
      <c r="G697" s="268"/>
      <c r="H697" s="269">
        <f t="shared" si="27"/>
        <v>0</v>
      </c>
      <c r="I697" s="270">
        <f t="shared" si="28"/>
        <v>0</v>
      </c>
    </row>
    <row r="698" spans="2:9" s="245" customFormat="1" ht="10.199999999999999">
      <c r="B698" s="756"/>
      <c r="C698" s="757"/>
      <c r="D698" s="266"/>
      <c r="E698" s="267"/>
      <c r="F698" s="267"/>
      <c r="G698" s="268"/>
      <c r="H698" s="269">
        <f t="shared" si="27"/>
        <v>0</v>
      </c>
      <c r="I698" s="270">
        <f t="shared" si="28"/>
        <v>0</v>
      </c>
    </row>
    <row r="699" spans="2:9" s="245" customFormat="1" ht="10.199999999999999">
      <c r="B699" s="756"/>
      <c r="C699" s="757"/>
      <c r="D699" s="266"/>
      <c r="E699" s="267"/>
      <c r="F699" s="267"/>
      <c r="G699" s="268"/>
      <c r="H699" s="269">
        <f t="shared" si="27"/>
        <v>0</v>
      </c>
      <c r="I699" s="270">
        <f t="shared" si="28"/>
        <v>0</v>
      </c>
    </row>
    <row r="700" spans="2:9" s="245" customFormat="1" ht="10.199999999999999">
      <c r="B700" s="756"/>
      <c r="C700" s="757"/>
      <c r="D700" s="266"/>
      <c r="E700" s="267"/>
      <c r="F700" s="267"/>
      <c r="G700" s="268"/>
      <c r="H700" s="269">
        <f t="shared" si="27"/>
        <v>0</v>
      </c>
      <c r="I700" s="270">
        <f t="shared" si="28"/>
        <v>0</v>
      </c>
    </row>
    <row r="701" spans="2:9" s="245" customFormat="1" ht="10.199999999999999">
      <c r="B701" s="756"/>
      <c r="C701" s="757"/>
      <c r="D701" s="266"/>
      <c r="E701" s="267"/>
      <c r="F701" s="267"/>
      <c r="G701" s="268"/>
      <c r="H701" s="269">
        <f t="shared" si="27"/>
        <v>0</v>
      </c>
      <c r="I701" s="270">
        <f t="shared" si="28"/>
        <v>0</v>
      </c>
    </row>
    <row r="702" spans="2:9" s="245" customFormat="1" ht="10.199999999999999">
      <c r="B702" s="756"/>
      <c r="C702" s="757"/>
      <c r="D702" s="266"/>
      <c r="E702" s="267"/>
      <c r="F702" s="267"/>
      <c r="G702" s="268"/>
      <c r="H702" s="269">
        <f t="shared" si="27"/>
        <v>0</v>
      </c>
      <c r="I702" s="270">
        <f t="shared" si="28"/>
        <v>0</v>
      </c>
    </row>
    <row r="703" spans="2:9" s="245" customFormat="1" ht="10.199999999999999">
      <c r="B703" s="756"/>
      <c r="C703" s="757"/>
      <c r="D703" s="266"/>
      <c r="E703" s="267"/>
      <c r="F703" s="267"/>
      <c r="G703" s="268"/>
      <c r="H703" s="269">
        <f t="shared" si="27"/>
        <v>0</v>
      </c>
      <c r="I703" s="270">
        <f t="shared" si="28"/>
        <v>0</v>
      </c>
    </row>
    <row r="704" spans="2:9" s="245" customFormat="1" ht="10.199999999999999">
      <c r="B704" s="756"/>
      <c r="C704" s="757"/>
      <c r="D704" s="266"/>
      <c r="E704" s="267"/>
      <c r="F704" s="267"/>
      <c r="G704" s="268"/>
      <c r="H704" s="269">
        <f t="shared" si="27"/>
        <v>0</v>
      </c>
      <c r="I704" s="270">
        <f t="shared" si="28"/>
        <v>0</v>
      </c>
    </row>
    <row r="705" spans="2:9" s="245" customFormat="1" ht="10.199999999999999">
      <c r="B705" s="756"/>
      <c r="C705" s="757"/>
      <c r="D705" s="266"/>
      <c r="E705" s="267"/>
      <c r="F705" s="267"/>
      <c r="G705" s="268"/>
      <c r="H705" s="269">
        <f t="shared" si="27"/>
        <v>0</v>
      </c>
      <c r="I705" s="270">
        <f t="shared" si="28"/>
        <v>0</v>
      </c>
    </row>
    <row r="706" spans="2:9" s="245" customFormat="1" ht="10.199999999999999">
      <c r="B706" s="756"/>
      <c r="C706" s="757"/>
      <c r="D706" s="266"/>
      <c r="E706" s="267"/>
      <c r="F706" s="267"/>
      <c r="G706" s="268"/>
      <c r="H706" s="269">
        <f t="shared" si="27"/>
        <v>0</v>
      </c>
      <c r="I706" s="270">
        <f t="shared" si="28"/>
        <v>0</v>
      </c>
    </row>
    <row r="707" spans="2:9" s="245" customFormat="1" ht="10.199999999999999">
      <c r="B707" s="756"/>
      <c r="C707" s="757"/>
      <c r="D707" s="266"/>
      <c r="E707" s="267"/>
      <c r="F707" s="267"/>
      <c r="G707" s="268"/>
      <c r="H707" s="269">
        <f t="shared" si="27"/>
        <v>0</v>
      </c>
      <c r="I707" s="270">
        <f t="shared" si="28"/>
        <v>0</v>
      </c>
    </row>
    <row r="708" spans="2:9" s="245" customFormat="1" ht="10.199999999999999">
      <c r="B708" s="756"/>
      <c r="C708" s="757"/>
      <c r="D708" s="266"/>
      <c r="E708" s="267"/>
      <c r="F708" s="267"/>
      <c r="G708" s="268"/>
      <c r="H708" s="269">
        <f t="shared" si="27"/>
        <v>0</v>
      </c>
      <c r="I708" s="270">
        <f t="shared" si="28"/>
        <v>0</v>
      </c>
    </row>
    <row r="709" spans="2:9" s="245" customFormat="1" ht="10.199999999999999">
      <c r="B709" s="756"/>
      <c r="C709" s="757"/>
      <c r="D709" s="266"/>
      <c r="E709" s="267"/>
      <c r="F709" s="267"/>
      <c r="G709" s="268"/>
      <c r="H709" s="269">
        <f t="shared" si="27"/>
        <v>0</v>
      </c>
      <c r="I709" s="270">
        <f t="shared" si="28"/>
        <v>0</v>
      </c>
    </row>
    <row r="710" spans="2:9" s="245" customFormat="1" ht="10.199999999999999">
      <c r="B710" s="758"/>
      <c r="C710" s="759"/>
      <c r="D710" s="271"/>
      <c r="E710" s="272"/>
      <c r="F710" s="272"/>
      <c r="G710" s="273"/>
      <c r="H710" s="274">
        <f t="shared" si="27"/>
        <v>0</v>
      </c>
      <c r="I710" s="275">
        <f t="shared" si="28"/>
        <v>0</v>
      </c>
    </row>
    <row r="711" spans="2:9" s="244" customFormat="1" ht="12">
      <c r="B711" s="762" t="s">
        <v>233</v>
      </c>
      <c r="C711" s="763"/>
      <c r="D711" s="763"/>
      <c r="E711" s="763"/>
      <c r="F711" s="763"/>
      <c r="G711" s="764"/>
      <c r="H711" s="276">
        <f>ROUND(SUM(H661:H710),3)</f>
        <v>0</v>
      </c>
      <c r="I711" s="277">
        <f>ROUND(SUM(I661:I710),3)</f>
        <v>0</v>
      </c>
    </row>
    <row r="712" spans="2:9" s="244" customFormat="1" ht="12.6" thickBot="1">
      <c r="B712" s="765" t="s">
        <v>234</v>
      </c>
      <c r="C712" s="766"/>
      <c r="D712" s="766"/>
      <c r="E712" s="766"/>
      <c r="F712" s="766"/>
      <c r="G712" s="767"/>
      <c r="H712" s="768">
        <f>ROUND(I711-H711+I660,3)</f>
        <v>0</v>
      </c>
      <c r="I712" s="769"/>
    </row>
    <row r="713" spans="2:9" s="245" customFormat="1" ht="10.8" thickTop="1">
      <c r="B713" s="770" t="s">
        <v>5</v>
      </c>
      <c r="C713" s="771"/>
      <c r="D713" s="774" t="s">
        <v>6</v>
      </c>
      <c r="E713" s="775"/>
      <c r="F713" s="775"/>
      <c r="G713" s="775"/>
      <c r="H713" s="775"/>
      <c r="I713" s="776"/>
    </row>
    <row r="714" spans="2:9" s="245" customFormat="1" ht="10.199999999999999">
      <c r="B714" s="772"/>
      <c r="C714" s="773"/>
      <c r="D714" s="777" t="s">
        <v>235</v>
      </c>
      <c r="E714" s="778"/>
      <c r="F714" s="778"/>
      <c r="G714" s="778"/>
      <c r="H714" s="779" t="s">
        <v>236</v>
      </c>
      <c r="I714" s="780"/>
    </row>
    <row r="715" spans="2:9" s="245" customFormat="1" ht="10.199999999999999">
      <c r="B715" s="798" t="str">
        <f>B643</f>
        <v>YENİ YAPI</v>
      </c>
      <c r="C715" s="799"/>
      <c r="D715" s="802" t="str">
        <f>D643</f>
        <v>Emrah Kulaklı</v>
      </c>
      <c r="E715" s="803"/>
      <c r="F715" s="803"/>
      <c r="G715" s="803"/>
      <c r="H715" s="802" t="str">
        <f>H643</f>
        <v>Emrullah Yavaş</v>
      </c>
      <c r="I715" s="804"/>
    </row>
    <row r="716" spans="2:9" s="245" customFormat="1" ht="10.199999999999999">
      <c r="B716" s="800"/>
      <c r="C716" s="801"/>
      <c r="D716" s="802" t="str">
        <f>D644</f>
        <v>İnşaat Mühendisi</v>
      </c>
      <c r="E716" s="803"/>
      <c r="F716" s="803"/>
      <c r="G716" s="803"/>
      <c r="H716" s="802" t="str">
        <f>H644</f>
        <v>İnşaat Mühendisi</v>
      </c>
      <c r="I716" s="804"/>
    </row>
    <row r="717" spans="2:9" s="245" customFormat="1" ht="10.199999999999999">
      <c r="B717" s="800"/>
      <c r="C717" s="801"/>
      <c r="D717" s="259"/>
      <c r="H717" s="259"/>
      <c r="I717" s="254"/>
    </row>
    <row r="718" spans="2:9" s="245" customFormat="1" ht="10.199999999999999">
      <c r="B718" s="253"/>
      <c r="D718" s="259"/>
      <c r="H718" s="259"/>
      <c r="I718" s="254"/>
    </row>
    <row r="719" spans="2:9" s="245" customFormat="1" ht="10.8" thickBot="1">
      <c r="B719" s="255"/>
      <c r="C719" s="256"/>
      <c r="D719" s="260"/>
      <c r="E719" s="256"/>
      <c r="F719" s="256"/>
      <c r="G719" s="256"/>
      <c r="H719" s="260"/>
      <c r="I719" s="257"/>
    </row>
    <row r="720" spans="2:9" s="245" customFormat="1" ht="6" customHeight="1" thickTop="1"/>
    <row r="721" spans="2:10" ht="3.75" customHeight="1"/>
    <row r="722" spans="2:10" ht="9.75" customHeight="1" thickBot="1">
      <c r="B722" s="246"/>
      <c r="C722" s="246"/>
      <c r="D722" s="245"/>
      <c r="H722" s="247" t="s">
        <v>232</v>
      </c>
      <c r="I722" s="248">
        <f>I650+1</f>
        <v>10</v>
      </c>
    </row>
    <row r="723" spans="2:10" s="244" customFormat="1" ht="12" customHeight="1" thickTop="1">
      <c r="B723" s="278" t="s">
        <v>6</v>
      </c>
      <c r="C723" s="760" t="str">
        <f>C651</f>
        <v>:FARSYAPI</v>
      </c>
      <c r="D723" s="760"/>
      <c r="E723" s="760"/>
      <c r="F723" s="760"/>
      <c r="G723" s="760"/>
      <c r="H723" s="760"/>
      <c r="I723" s="761"/>
    </row>
    <row r="724" spans="2:10" s="244" customFormat="1" ht="12">
      <c r="B724" s="279" t="s">
        <v>5</v>
      </c>
      <c r="C724" s="783" t="str">
        <f t="shared" ref="C724:C727" si="29">C652</f>
        <v>:YENİ YAPI</v>
      </c>
      <c r="D724" s="783"/>
      <c r="E724" s="783"/>
      <c r="F724" s="783"/>
      <c r="G724" s="783"/>
      <c r="H724" s="783"/>
      <c r="I724" s="784"/>
    </row>
    <row r="725" spans="2:10" s="244" customFormat="1" ht="12" customHeight="1">
      <c r="B725" s="279" t="s">
        <v>230</v>
      </c>
      <c r="C725" s="785" t="str">
        <f t="shared" si="29"/>
        <v xml:space="preserve">:PANDROS </v>
      </c>
      <c r="D725" s="785"/>
      <c r="E725" s="785"/>
      <c r="F725" s="785"/>
      <c r="G725" s="785"/>
      <c r="H725" s="785"/>
      <c r="I725" s="786"/>
    </row>
    <row r="726" spans="2:10" s="244" customFormat="1" ht="12" customHeight="1">
      <c r="B726" s="279" t="s">
        <v>231</v>
      </c>
      <c r="C726" s="783" t="str">
        <f t="shared" si="29"/>
        <v>:İNCE İŞLER</v>
      </c>
      <c r="D726" s="783"/>
      <c r="E726" s="783"/>
      <c r="F726" s="783"/>
      <c r="G726" s="783"/>
      <c r="H726" s="783"/>
      <c r="I726" s="784"/>
    </row>
    <row r="727" spans="2:10" s="244" customFormat="1" ht="33" customHeight="1">
      <c r="B727" s="280" t="s">
        <v>228</v>
      </c>
      <c r="C727" s="787" t="str">
        <f t="shared" si="29"/>
        <v>:İş Makinası Kesintisi</v>
      </c>
      <c r="D727" s="787"/>
      <c r="E727" s="787"/>
      <c r="F727" s="787"/>
      <c r="G727" s="787"/>
      <c r="H727" s="787"/>
      <c r="I727" s="788"/>
    </row>
    <row r="728" spans="2:10" s="244" customFormat="1" ht="12.6" thickBot="1">
      <c r="B728" s="281" t="s">
        <v>9</v>
      </c>
      <c r="C728" s="282" t="str">
        <f>C656</f>
        <v>:KES.07</v>
      </c>
      <c r="D728" s="283" t="s">
        <v>1</v>
      </c>
      <c r="E728" s="283" t="str">
        <f>E656</f>
        <v>:pkt</v>
      </c>
      <c r="F728" s="283"/>
      <c r="G728" s="283"/>
      <c r="H728" s="283" t="s">
        <v>198</v>
      </c>
      <c r="I728" s="284" t="str">
        <f>I656</f>
        <v>:1TL</v>
      </c>
    </row>
    <row r="729" spans="2:10" s="249" customFormat="1" ht="24" customHeight="1" thickTop="1" thickBot="1">
      <c r="B729" s="789" t="s">
        <v>229</v>
      </c>
      <c r="C729" s="790"/>
      <c r="D729" s="790"/>
      <c r="E729" s="790"/>
      <c r="F729" s="790"/>
      <c r="G729" s="790"/>
      <c r="H729" s="790"/>
      <c r="I729" s="791"/>
    </row>
    <row r="730" spans="2:10" s="244" customFormat="1" ht="12.6" thickTop="1">
      <c r="B730" s="792" t="s">
        <v>223</v>
      </c>
      <c r="C730" s="793"/>
      <c r="D730" s="793" t="s">
        <v>145</v>
      </c>
      <c r="E730" s="793"/>
      <c r="F730" s="793"/>
      <c r="G730" s="793"/>
      <c r="H730" s="796" t="s">
        <v>3</v>
      </c>
      <c r="I730" s="797"/>
    </row>
    <row r="731" spans="2:10" s="244" customFormat="1" ht="12">
      <c r="B731" s="794"/>
      <c r="C731" s="795"/>
      <c r="D731" s="251" t="s">
        <v>147</v>
      </c>
      <c r="E731" s="251" t="s">
        <v>224</v>
      </c>
      <c r="F731" s="251" t="s">
        <v>225</v>
      </c>
      <c r="G731" s="251" t="s">
        <v>148</v>
      </c>
      <c r="H731" s="258" t="s">
        <v>226</v>
      </c>
      <c r="I731" s="252" t="s">
        <v>227</v>
      </c>
      <c r="J731" s="250"/>
    </row>
    <row r="732" spans="2:10" s="244" customFormat="1" ht="12">
      <c r="B732" s="781" t="s">
        <v>237</v>
      </c>
      <c r="C732" s="782"/>
      <c r="D732" s="261"/>
      <c r="E732" s="262"/>
      <c r="F732" s="262"/>
      <c r="G732" s="263"/>
      <c r="H732" s="264"/>
      <c r="I732" s="265">
        <f>H712</f>
        <v>0</v>
      </c>
      <c r="J732" s="250"/>
    </row>
    <row r="733" spans="2:10" s="245" customFormat="1" ht="10.199999999999999">
      <c r="B733" s="756"/>
      <c r="C733" s="757"/>
      <c r="D733" s="266"/>
      <c r="E733" s="267"/>
      <c r="F733" s="267"/>
      <c r="G733" s="268"/>
      <c r="H733" s="269">
        <f>ROUND(IF(MID(B733,1,5)="MİNHA",PRODUCT(D733:G733),0),3)</f>
        <v>0</v>
      </c>
      <c r="I733" s="270">
        <f>ROUND(IF(MID(B733,1,5)&lt;&gt;"MİNHA",PRODUCT(D733:G733),0),3)</f>
        <v>0</v>
      </c>
    </row>
    <row r="734" spans="2:10" s="245" customFormat="1" ht="10.199999999999999">
      <c r="B734" s="756"/>
      <c r="C734" s="757"/>
      <c r="D734" s="266"/>
      <c r="E734" s="267"/>
      <c r="F734" s="267"/>
      <c r="G734" s="268"/>
      <c r="H734" s="269">
        <f t="shared" ref="H734:H782" si="30">ROUND(IF(MID(B734,1,5)="MİNHA",PRODUCT(D734:G734),0),3)</f>
        <v>0</v>
      </c>
      <c r="I734" s="270">
        <f t="shared" ref="I734:I782" si="31">ROUND(IF(MID(B734,1,5)&lt;&gt;"MİNHA",PRODUCT(D734:G734),0),3)</f>
        <v>0</v>
      </c>
    </row>
    <row r="735" spans="2:10" s="245" customFormat="1" ht="10.199999999999999">
      <c r="B735" s="756"/>
      <c r="C735" s="757"/>
      <c r="D735" s="266"/>
      <c r="E735" s="267"/>
      <c r="F735" s="267"/>
      <c r="G735" s="268"/>
      <c r="H735" s="269">
        <f t="shared" si="30"/>
        <v>0</v>
      </c>
      <c r="I735" s="270">
        <f t="shared" si="31"/>
        <v>0</v>
      </c>
    </row>
    <row r="736" spans="2:10" s="245" customFormat="1" ht="10.199999999999999">
      <c r="B736" s="756"/>
      <c r="C736" s="757"/>
      <c r="D736" s="266"/>
      <c r="E736" s="267"/>
      <c r="F736" s="267"/>
      <c r="G736" s="268"/>
      <c r="H736" s="269">
        <f t="shared" si="30"/>
        <v>0</v>
      </c>
      <c r="I736" s="270">
        <f t="shared" si="31"/>
        <v>0</v>
      </c>
    </row>
    <row r="737" spans="2:9" s="245" customFormat="1" ht="10.199999999999999">
      <c r="B737" s="756"/>
      <c r="C737" s="757"/>
      <c r="D737" s="266"/>
      <c r="E737" s="267"/>
      <c r="F737" s="267"/>
      <c r="G737" s="268"/>
      <c r="H737" s="269">
        <f t="shared" si="30"/>
        <v>0</v>
      </c>
      <c r="I737" s="270">
        <f t="shared" si="31"/>
        <v>0</v>
      </c>
    </row>
    <row r="738" spans="2:9" s="245" customFormat="1" ht="10.199999999999999">
      <c r="B738" s="756"/>
      <c r="C738" s="757"/>
      <c r="D738" s="266"/>
      <c r="E738" s="267"/>
      <c r="F738" s="267"/>
      <c r="G738" s="268"/>
      <c r="H738" s="269">
        <f t="shared" si="30"/>
        <v>0</v>
      </c>
      <c r="I738" s="270">
        <f t="shared" si="31"/>
        <v>0</v>
      </c>
    </row>
    <row r="739" spans="2:9" s="245" customFormat="1" ht="10.199999999999999">
      <c r="B739" s="756"/>
      <c r="C739" s="757"/>
      <c r="D739" s="266"/>
      <c r="E739" s="267"/>
      <c r="F739" s="267"/>
      <c r="G739" s="268"/>
      <c r="H739" s="269">
        <f t="shared" si="30"/>
        <v>0</v>
      </c>
      <c r="I739" s="270">
        <f t="shared" si="31"/>
        <v>0</v>
      </c>
    </row>
    <row r="740" spans="2:9" s="245" customFormat="1" ht="10.199999999999999">
      <c r="B740" s="756"/>
      <c r="C740" s="757"/>
      <c r="D740" s="266"/>
      <c r="E740" s="267"/>
      <c r="F740" s="267"/>
      <c r="G740" s="268"/>
      <c r="H740" s="269">
        <f t="shared" si="30"/>
        <v>0</v>
      </c>
      <c r="I740" s="270">
        <f t="shared" si="31"/>
        <v>0</v>
      </c>
    </row>
    <row r="741" spans="2:9" s="245" customFormat="1" ht="10.199999999999999">
      <c r="B741" s="756"/>
      <c r="C741" s="757"/>
      <c r="D741" s="266"/>
      <c r="E741" s="267"/>
      <c r="F741" s="267"/>
      <c r="G741" s="268"/>
      <c r="H741" s="269">
        <f t="shared" si="30"/>
        <v>0</v>
      </c>
      <c r="I741" s="270">
        <f t="shared" si="31"/>
        <v>0</v>
      </c>
    </row>
    <row r="742" spans="2:9" s="245" customFormat="1" ht="10.199999999999999">
      <c r="B742" s="756"/>
      <c r="C742" s="757"/>
      <c r="D742" s="266"/>
      <c r="E742" s="267"/>
      <c r="F742" s="267"/>
      <c r="G742" s="268"/>
      <c r="H742" s="269">
        <f t="shared" si="30"/>
        <v>0</v>
      </c>
      <c r="I742" s="270">
        <f t="shared" si="31"/>
        <v>0</v>
      </c>
    </row>
    <row r="743" spans="2:9" s="245" customFormat="1" ht="10.199999999999999">
      <c r="B743" s="756"/>
      <c r="C743" s="757"/>
      <c r="D743" s="266"/>
      <c r="E743" s="267"/>
      <c r="F743" s="267"/>
      <c r="G743" s="268"/>
      <c r="H743" s="269">
        <f t="shared" si="30"/>
        <v>0</v>
      </c>
      <c r="I743" s="270">
        <f t="shared" si="31"/>
        <v>0</v>
      </c>
    </row>
    <row r="744" spans="2:9" s="245" customFormat="1" ht="10.199999999999999">
      <c r="B744" s="756"/>
      <c r="C744" s="757"/>
      <c r="D744" s="266"/>
      <c r="E744" s="267"/>
      <c r="F744" s="267"/>
      <c r="G744" s="268"/>
      <c r="H744" s="269">
        <f t="shared" si="30"/>
        <v>0</v>
      </c>
      <c r="I744" s="270">
        <f t="shared" si="31"/>
        <v>0</v>
      </c>
    </row>
    <row r="745" spans="2:9" s="245" customFormat="1" ht="10.199999999999999">
      <c r="B745" s="756"/>
      <c r="C745" s="757"/>
      <c r="D745" s="266"/>
      <c r="E745" s="267"/>
      <c r="F745" s="267"/>
      <c r="G745" s="268"/>
      <c r="H745" s="269">
        <f t="shared" si="30"/>
        <v>0</v>
      </c>
      <c r="I745" s="270">
        <f t="shared" si="31"/>
        <v>0</v>
      </c>
    </row>
    <row r="746" spans="2:9" s="245" customFormat="1" ht="10.199999999999999">
      <c r="B746" s="756"/>
      <c r="C746" s="757"/>
      <c r="D746" s="266"/>
      <c r="E746" s="267"/>
      <c r="F746" s="267"/>
      <c r="G746" s="268"/>
      <c r="H746" s="269">
        <f t="shared" si="30"/>
        <v>0</v>
      </c>
      <c r="I746" s="270">
        <f t="shared" si="31"/>
        <v>0</v>
      </c>
    </row>
    <row r="747" spans="2:9" s="245" customFormat="1" ht="10.199999999999999">
      <c r="B747" s="756"/>
      <c r="C747" s="757"/>
      <c r="D747" s="266"/>
      <c r="E747" s="267"/>
      <c r="F747" s="267"/>
      <c r="G747" s="268"/>
      <c r="H747" s="269">
        <f t="shared" si="30"/>
        <v>0</v>
      </c>
      <c r="I747" s="270">
        <f t="shared" si="31"/>
        <v>0</v>
      </c>
    </row>
    <row r="748" spans="2:9" s="245" customFormat="1" ht="10.199999999999999">
      <c r="B748" s="756"/>
      <c r="C748" s="757"/>
      <c r="D748" s="266"/>
      <c r="E748" s="267"/>
      <c r="F748" s="267"/>
      <c r="G748" s="268"/>
      <c r="H748" s="269">
        <f t="shared" si="30"/>
        <v>0</v>
      </c>
      <c r="I748" s="270">
        <f t="shared" si="31"/>
        <v>0</v>
      </c>
    </row>
    <row r="749" spans="2:9" s="245" customFormat="1" ht="10.199999999999999">
      <c r="B749" s="756"/>
      <c r="C749" s="757"/>
      <c r="D749" s="266"/>
      <c r="E749" s="267"/>
      <c r="F749" s="267"/>
      <c r="G749" s="268"/>
      <c r="H749" s="269">
        <f t="shared" si="30"/>
        <v>0</v>
      </c>
      <c r="I749" s="270">
        <f t="shared" si="31"/>
        <v>0</v>
      </c>
    </row>
    <row r="750" spans="2:9" s="245" customFormat="1" ht="10.199999999999999">
      <c r="B750" s="756"/>
      <c r="C750" s="757"/>
      <c r="D750" s="266"/>
      <c r="E750" s="267"/>
      <c r="F750" s="267"/>
      <c r="G750" s="268"/>
      <c r="H750" s="269">
        <f t="shared" si="30"/>
        <v>0</v>
      </c>
      <c r="I750" s="270">
        <f t="shared" si="31"/>
        <v>0</v>
      </c>
    </row>
    <row r="751" spans="2:9" s="245" customFormat="1" ht="10.199999999999999">
      <c r="B751" s="756"/>
      <c r="C751" s="757"/>
      <c r="D751" s="266"/>
      <c r="E751" s="267"/>
      <c r="F751" s="267"/>
      <c r="G751" s="268"/>
      <c r="H751" s="269">
        <f t="shared" si="30"/>
        <v>0</v>
      </c>
      <c r="I751" s="270">
        <f t="shared" si="31"/>
        <v>0</v>
      </c>
    </row>
    <row r="752" spans="2:9" s="245" customFormat="1" ht="10.199999999999999">
      <c r="B752" s="756"/>
      <c r="C752" s="757"/>
      <c r="D752" s="266"/>
      <c r="E752" s="267"/>
      <c r="F752" s="267"/>
      <c r="G752" s="268"/>
      <c r="H752" s="269">
        <f t="shared" si="30"/>
        <v>0</v>
      </c>
      <c r="I752" s="270">
        <f t="shared" si="31"/>
        <v>0</v>
      </c>
    </row>
    <row r="753" spans="2:9" s="245" customFormat="1" ht="10.199999999999999">
      <c r="B753" s="756"/>
      <c r="C753" s="757"/>
      <c r="D753" s="266"/>
      <c r="E753" s="267"/>
      <c r="F753" s="267"/>
      <c r="G753" s="268"/>
      <c r="H753" s="269">
        <f t="shared" si="30"/>
        <v>0</v>
      </c>
      <c r="I753" s="270">
        <f t="shared" si="31"/>
        <v>0</v>
      </c>
    </row>
    <row r="754" spans="2:9" s="245" customFormat="1" ht="10.199999999999999">
      <c r="B754" s="756"/>
      <c r="C754" s="757"/>
      <c r="D754" s="266"/>
      <c r="E754" s="267"/>
      <c r="F754" s="267"/>
      <c r="G754" s="268"/>
      <c r="H754" s="269">
        <f t="shared" si="30"/>
        <v>0</v>
      </c>
      <c r="I754" s="270">
        <f t="shared" si="31"/>
        <v>0</v>
      </c>
    </row>
    <row r="755" spans="2:9" s="245" customFormat="1" ht="10.199999999999999">
      <c r="B755" s="756"/>
      <c r="C755" s="757"/>
      <c r="D755" s="266"/>
      <c r="E755" s="267"/>
      <c r="F755" s="267"/>
      <c r="G755" s="268"/>
      <c r="H755" s="269">
        <f t="shared" si="30"/>
        <v>0</v>
      </c>
      <c r="I755" s="270">
        <f t="shared" si="31"/>
        <v>0</v>
      </c>
    </row>
    <row r="756" spans="2:9" s="245" customFormat="1" ht="10.199999999999999">
      <c r="B756" s="756"/>
      <c r="C756" s="757"/>
      <c r="D756" s="266"/>
      <c r="E756" s="267"/>
      <c r="F756" s="267"/>
      <c r="G756" s="268"/>
      <c r="H756" s="269">
        <f t="shared" si="30"/>
        <v>0</v>
      </c>
      <c r="I756" s="270">
        <f t="shared" si="31"/>
        <v>0</v>
      </c>
    </row>
    <row r="757" spans="2:9" s="245" customFormat="1" ht="10.199999999999999">
      <c r="B757" s="756"/>
      <c r="C757" s="757"/>
      <c r="D757" s="266"/>
      <c r="E757" s="267"/>
      <c r="F757" s="267"/>
      <c r="G757" s="268"/>
      <c r="H757" s="269">
        <f t="shared" si="30"/>
        <v>0</v>
      </c>
      <c r="I757" s="270">
        <f t="shared" si="31"/>
        <v>0</v>
      </c>
    </row>
    <row r="758" spans="2:9" s="245" customFormat="1" ht="10.199999999999999">
      <c r="B758" s="756"/>
      <c r="C758" s="757"/>
      <c r="D758" s="266"/>
      <c r="E758" s="267"/>
      <c r="F758" s="267"/>
      <c r="G758" s="268"/>
      <c r="H758" s="269">
        <f t="shared" si="30"/>
        <v>0</v>
      </c>
      <c r="I758" s="270">
        <f t="shared" si="31"/>
        <v>0</v>
      </c>
    </row>
    <row r="759" spans="2:9" s="245" customFormat="1" ht="10.199999999999999">
      <c r="B759" s="756"/>
      <c r="C759" s="757"/>
      <c r="D759" s="266"/>
      <c r="E759" s="267"/>
      <c r="F759" s="267"/>
      <c r="G759" s="268"/>
      <c r="H759" s="269">
        <f t="shared" si="30"/>
        <v>0</v>
      </c>
      <c r="I759" s="270">
        <f t="shared" si="31"/>
        <v>0</v>
      </c>
    </row>
    <row r="760" spans="2:9" s="245" customFormat="1" ht="10.199999999999999">
      <c r="B760" s="756"/>
      <c r="C760" s="757"/>
      <c r="D760" s="266"/>
      <c r="E760" s="267"/>
      <c r="F760" s="267"/>
      <c r="G760" s="268"/>
      <c r="H760" s="269">
        <f t="shared" si="30"/>
        <v>0</v>
      </c>
      <c r="I760" s="270">
        <f t="shared" si="31"/>
        <v>0</v>
      </c>
    </row>
    <row r="761" spans="2:9" s="245" customFormat="1" ht="10.199999999999999">
      <c r="B761" s="756"/>
      <c r="C761" s="757"/>
      <c r="D761" s="266"/>
      <c r="E761" s="267"/>
      <c r="F761" s="267"/>
      <c r="G761" s="268"/>
      <c r="H761" s="269">
        <f t="shared" si="30"/>
        <v>0</v>
      </c>
      <c r="I761" s="270">
        <f t="shared" si="31"/>
        <v>0</v>
      </c>
    </row>
    <row r="762" spans="2:9" s="245" customFormat="1" ht="10.199999999999999">
      <c r="B762" s="756"/>
      <c r="C762" s="757"/>
      <c r="D762" s="266"/>
      <c r="E762" s="267"/>
      <c r="F762" s="267"/>
      <c r="G762" s="268"/>
      <c r="H762" s="269">
        <f t="shared" si="30"/>
        <v>0</v>
      </c>
      <c r="I762" s="270">
        <f t="shared" si="31"/>
        <v>0</v>
      </c>
    </row>
    <row r="763" spans="2:9" s="245" customFormat="1" ht="10.199999999999999">
      <c r="B763" s="756"/>
      <c r="C763" s="757"/>
      <c r="D763" s="266"/>
      <c r="E763" s="267"/>
      <c r="F763" s="267"/>
      <c r="G763" s="268"/>
      <c r="H763" s="269">
        <f t="shared" si="30"/>
        <v>0</v>
      </c>
      <c r="I763" s="270">
        <f t="shared" si="31"/>
        <v>0</v>
      </c>
    </row>
    <row r="764" spans="2:9" s="245" customFormat="1" ht="10.199999999999999">
      <c r="B764" s="756"/>
      <c r="C764" s="757"/>
      <c r="D764" s="266"/>
      <c r="E764" s="267"/>
      <c r="F764" s="267"/>
      <c r="G764" s="268"/>
      <c r="H764" s="269">
        <f t="shared" si="30"/>
        <v>0</v>
      </c>
      <c r="I764" s="270">
        <f t="shared" si="31"/>
        <v>0</v>
      </c>
    </row>
    <row r="765" spans="2:9" s="245" customFormat="1" ht="10.199999999999999">
      <c r="B765" s="756"/>
      <c r="C765" s="757"/>
      <c r="D765" s="266"/>
      <c r="E765" s="267"/>
      <c r="F765" s="267"/>
      <c r="G765" s="268"/>
      <c r="H765" s="269">
        <f t="shared" si="30"/>
        <v>0</v>
      </c>
      <c r="I765" s="270">
        <f t="shared" si="31"/>
        <v>0</v>
      </c>
    </row>
    <row r="766" spans="2:9" s="245" customFormat="1" ht="10.199999999999999">
      <c r="B766" s="756"/>
      <c r="C766" s="757"/>
      <c r="D766" s="266"/>
      <c r="E766" s="267"/>
      <c r="F766" s="267"/>
      <c r="G766" s="268"/>
      <c r="H766" s="269">
        <f t="shared" si="30"/>
        <v>0</v>
      </c>
      <c r="I766" s="270">
        <f t="shared" si="31"/>
        <v>0</v>
      </c>
    </row>
    <row r="767" spans="2:9" s="245" customFormat="1" ht="10.199999999999999">
      <c r="B767" s="756"/>
      <c r="C767" s="757"/>
      <c r="D767" s="266"/>
      <c r="E767" s="267"/>
      <c r="F767" s="267"/>
      <c r="G767" s="268"/>
      <c r="H767" s="269">
        <f t="shared" si="30"/>
        <v>0</v>
      </c>
      <c r="I767" s="270">
        <f t="shared" si="31"/>
        <v>0</v>
      </c>
    </row>
    <row r="768" spans="2:9" s="245" customFormat="1" ht="10.199999999999999">
      <c r="B768" s="756"/>
      <c r="C768" s="757"/>
      <c r="D768" s="266"/>
      <c r="E768" s="267"/>
      <c r="F768" s="267"/>
      <c r="G768" s="268"/>
      <c r="H768" s="269">
        <f t="shared" si="30"/>
        <v>0</v>
      </c>
      <c r="I768" s="270">
        <f t="shared" si="31"/>
        <v>0</v>
      </c>
    </row>
    <row r="769" spans="2:9" s="245" customFormat="1" ht="10.199999999999999">
      <c r="B769" s="756"/>
      <c r="C769" s="757"/>
      <c r="D769" s="266"/>
      <c r="E769" s="267"/>
      <c r="F769" s="267"/>
      <c r="G769" s="268"/>
      <c r="H769" s="269">
        <f t="shared" si="30"/>
        <v>0</v>
      </c>
      <c r="I769" s="270">
        <f t="shared" si="31"/>
        <v>0</v>
      </c>
    </row>
    <row r="770" spans="2:9" s="245" customFormat="1" ht="10.199999999999999">
      <c r="B770" s="756"/>
      <c r="C770" s="757"/>
      <c r="D770" s="266"/>
      <c r="E770" s="267"/>
      <c r="F770" s="267"/>
      <c r="G770" s="268"/>
      <c r="H770" s="269">
        <f t="shared" si="30"/>
        <v>0</v>
      </c>
      <c r="I770" s="270">
        <f t="shared" si="31"/>
        <v>0</v>
      </c>
    </row>
    <row r="771" spans="2:9" s="245" customFormat="1" ht="10.199999999999999">
      <c r="B771" s="756"/>
      <c r="C771" s="757"/>
      <c r="D771" s="266"/>
      <c r="E771" s="267"/>
      <c r="F771" s="267"/>
      <c r="G771" s="268"/>
      <c r="H771" s="269">
        <f t="shared" si="30"/>
        <v>0</v>
      </c>
      <c r="I771" s="270">
        <f t="shared" si="31"/>
        <v>0</v>
      </c>
    </row>
    <row r="772" spans="2:9" s="245" customFormat="1" ht="10.199999999999999">
      <c r="B772" s="756"/>
      <c r="C772" s="757"/>
      <c r="D772" s="266"/>
      <c r="E772" s="267"/>
      <c r="F772" s="267"/>
      <c r="G772" s="268"/>
      <c r="H772" s="269">
        <f t="shared" si="30"/>
        <v>0</v>
      </c>
      <c r="I772" s="270">
        <f t="shared" si="31"/>
        <v>0</v>
      </c>
    </row>
    <row r="773" spans="2:9" s="245" customFormat="1" ht="10.199999999999999">
      <c r="B773" s="756"/>
      <c r="C773" s="757"/>
      <c r="D773" s="266"/>
      <c r="E773" s="267"/>
      <c r="F773" s="267"/>
      <c r="G773" s="268"/>
      <c r="H773" s="269">
        <f t="shared" si="30"/>
        <v>0</v>
      </c>
      <c r="I773" s="270">
        <f t="shared" si="31"/>
        <v>0</v>
      </c>
    </row>
    <row r="774" spans="2:9" s="245" customFormat="1" ht="10.199999999999999">
      <c r="B774" s="756"/>
      <c r="C774" s="757"/>
      <c r="D774" s="266"/>
      <c r="E774" s="267"/>
      <c r="F774" s="267"/>
      <c r="G774" s="268"/>
      <c r="H774" s="269">
        <f t="shared" si="30"/>
        <v>0</v>
      </c>
      <c r="I774" s="270">
        <f t="shared" si="31"/>
        <v>0</v>
      </c>
    </row>
    <row r="775" spans="2:9" s="245" customFormat="1" ht="10.199999999999999">
      <c r="B775" s="756"/>
      <c r="C775" s="757"/>
      <c r="D775" s="266"/>
      <c r="E775" s="267"/>
      <c r="F775" s="267"/>
      <c r="G775" s="268"/>
      <c r="H775" s="269">
        <f t="shared" si="30"/>
        <v>0</v>
      </c>
      <c r="I775" s="270">
        <f t="shared" si="31"/>
        <v>0</v>
      </c>
    </row>
    <row r="776" spans="2:9" s="245" customFormat="1" ht="10.199999999999999">
      <c r="B776" s="756"/>
      <c r="C776" s="757"/>
      <c r="D776" s="266"/>
      <c r="E776" s="267"/>
      <c r="F776" s="267"/>
      <c r="G776" s="268"/>
      <c r="H776" s="269">
        <f t="shared" si="30"/>
        <v>0</v>
      </c>
      <c r="I776" s="270">
        <f t="shared" si="31"/>
        <v>0</v>
      </c>
    </row>
    <row r="777" spans="2:9" s="245" customFormat="1" ht="10.199999999999999">
      <c r="B777" s="756"/>
      <c r="C777" s="757"/>
      <c r="D777" s="266"/>
      <c r="E777" s="267"/>
      <c r="F777" s="267"/>
      <c r="G777" s="268"/>
      <c r="H777" s="269">
        <f t="shared" si="30"/>
        <v>0</v>
      </c>
      <c r="I777" s="270">
        <f t="shared" si="31"/>
        <v>0</v>
      </c>
    </row>
    <row r="778" spans="2:9" s="245" customFormat="1" ht="10.199999999999999">
      <c r="B778" s="756"/>
      <c r="C778" s="757"/>
      <c r="D778" s="266"/>
      <c r="E778" s="267"/>
      <c r="F778" s="267"/>
      <c r="G778" s="268"/>
      <c r="H778" s="269">
        <f t="shared" si="30"/>
        <v>0</v>
      </c>
      <c r="I778" s="270">
        <f t="shared" si="31"/>
        <v>0</v>
      </c>
    </row>
    <row r="779" spans="2:9" s="245" customFormat="1" ht="10.199999999999999">
      <c r="B779" s="756"/>
      <c r="C779" s="757"/>
      <c r="D779" s="266"/>
      <c r="E779" s="267"/>
      <c r="F779" s="267"/>
      <c r="G779" s="268"/>
      <c r="H779" s="269">
        <f t="shared" si="30"/>
        <v>0</v>
      </c>
      <c r="I779" s="270">
        <f t="shared" si="31"/>
        <v>0</v>
      </c>
    </row>
    <row r="780" spans="2:9" s="245" customFormat="1" ht="10.199999999999999">
      <c r="B780" s="756"/>
      <c r="C780" s="757"/>
      <c r="D780" s="266"/>
      <c r="E780" s="267"/>
      <c r="F780" s="267"/>
      <c r="G780" s="268"/>
      <c r="H780" s="269">
        <f t="shared" si="30"/>
        <v>0</v>
      </c>
      <c r="I780" s="270">
        <f t="shared" si="31"/>
        <v>0</v>
      </c>
    </row>
    <row r="781" spans="2:9" s="245" customFormat="1" ht="10.199999999999999">
      <c r="B781" s="756"/>
      <c r="C781" s="757"/>
      <c r="D781" s="266"/>
      <c r="E781" s="267"/>
      <c r="F781" s="267"/>
      <c r="G781" s="268"/>
      <c r="H781" s="269">
        <f t="shared" si="30"/>
        <v>0</v>
      </c>
      <c r="I781" s="270">
        <f t="shared" si="31"/>
        <v>0</v>
      </c>
    </row>
    <row r="782" spans="2:9" s="245" customFormat="1" ht="10.199999999999999">
      <c r="B782" s="758"/>
      <c r="C782" s="759"/>
      <c r="D782" s="271"/>
      <c r="E782" s="272"/>
      <c r="F782" s="272"/>
      <c r="G782" s="273"/>
      <c r="H782" s="274">
        <f t="shared" si="30"/>
        <v>0</v>
      </c>
      <c r="I782" s="275">
        <f t="shared" si="31"/>
        <v>0</v>
      </c>
    </row>
    <row r="783" spans="2:9" s="244" customFormat="1" ht="12">
      <c r="B783" s="762" t="s">
        <v>233</v>
      </c>
      <c r="C783" s="763"/>
      <c r="D783" s="763"/>
      <c r="E783" s="763"/>
      <c r="F783" s="763"/>
      <c r="G783" s="764"/>
      <c r="H783" s="276">
        <f>ROUND(SUM(H733:H782),3)</f>
        <v>0</v>
      </c>
      <c r="I783" s="277">
        <f>ROUND(SUM(I733:I782),3)</f>
        <v>0</v>
      </c>
    </row>
    <row r="784" spans="2:9" s="244" customFormat="1" ht="12.6" thickBot="1">
      <c r="B784" s="765" t="s">
        <v>234</v>
      </c>
      <c r="C784" s="766"/>
      <c r="D784" s="766"/>
      <c r="E784" s="766"/>
      <c r="F784" s="766"/>
      <c r="G784" s="767"/>
      <c r="H784" s="768">
        <f>ROUND(I783-H783+I732,3)</f>
        <v>0</v>
      </c>
      <c r="I784" s="769"/>
    </row>
    <row r="785" spans="2:9" s="245" customFormat="1" ht="10.8" thickTop="1">
      <c r="B785" s="770" t="s">
        <v>5</v>
      </c>
      <c r="C785" s="771"/>
      <c r="D785" s="774" t="s">
        <v>6</v>
      </c>
      <c r="E785" s="775"/>
      <c r="F785" s="775"/>
      <c r="G785" s="775"/>
      <c r="H785" s="775"/>
      <c r="I785" s="776"/>
    </row>
    <row r="786" spans="2:9" s="245" customFormat="1" ht="10.199999999999999">
      <c r="B786" s="772"/>
      <c r="C786" s="773"/>
      <c r="D786" s="777" t="s">
        <v>235</v>
      </c>
      <c r="E786" s="778"/>
      <c r="F786" s="778"/>
      <c r="G786" s="778"/>
      <c r="H786" s="779" t="s">
        <v>236</v>
      </c>
      <c r="I786" s="780"/>
    </row>
    <row r="787" spans="2:9" s="245" customFormat="1" ht="10.199999999999999">
      <c r="B787" s="798" t="str">
        <f>B715</f>
        <v>YENİ YAPI</v>
      </c>
      <c r="C787" s="799"/>
      <c r="D787" s="802" t="str">
        <f>D715</f>
        <v>Emrah Kulaklı</v>
      </c>
      <c r="E787" s="803"/>
      <c r="F787" s="803"/>
      <c r="G787" s="803"/>
      <c r="H787" s="802" t="str">
        <f>H715</f>
        <v>Emrullah Yavaş</v>
      </c>
      <c r="I787" s="804"/>
    </row>
    <row r="788" spans="2:9" s="245" customFormat="1" ht="10.199999999999999">
      <c r="B788" s="800"/>
      <c r="C788" s="801"/>
      <c r="D788" s="802" t="str">
        <f>D716</f>
        <v>İnşaat Mühendisi</v>
      </c>
      <c r="E788" s="803"/>
      <c r="F788" s="803"/>
      <c r="G788" s="803"/>
      <c r="H788" s="802" t="str">
        <f>H716</f>
        <v>İnşaat Mühendisi</v>
      </c>
      <c r="I788" s="804"/>
    </row>
    <row r="789" spans="2:9" s="245" customFormat="1" ht="10.199999999999999">
      <c r="B789" s="800"/>
      <c r="C789" s="801"/>
      <c r="D789" s="259"/>
      <c r="H789" s="259"/>
      <c r="I789" s="254"/>
    </row>
    <row r="790" spans="2:9" s="245" customFormat="1" ht="10.199999999999999">
      <c r="B790" s="253"/>
      <c r="D790" s="259"/>
      <c r="H790" s="259"/>
      <c r="I790" s="254"/>
    </row>
    <row r="791" spans="2:9" s="245" customFormat="1" ht="10.8" thickBot="1">
      <c r="B791" s="255"/>
      <c r="C791" s="256"/>
      <c r="D791" s="260"/>
      <c r="E791" s="256"/>
      <c r="F791" s="256"/>
      <c r="G791" s="256"/>
      <c r="H791" s="260"/>
      <c r="I791" s="257"/>
    </row>
    <row r="792" spans="2:9" s="245" customFormat="1" ht="6" customHeight="1" thickTop="1"/>
    <row r="793" spans="2:9" ht="3.75" customHeight="1"/>
    <row r="794" spans="2:9" ht="9.75" customHeight="1" thickBot="1">
      <c r="B794" s="246"/>
      <c r="C794" s="246"/>
      <c r="D794" s="245"/>
      <c r="H794" s="247" t="s">
        <v>232</v>
      </c>
      <c r="I794" s="248">
        <f>I722+1</f>
        <v>11</v>
      </c>
    </row>
    <row r="795" spans="2:9" s="244" customFormat="1" ht="12" customHeight="1" thickTop="1">
      <c r="B795" s="278" t="s">
        <v>6</v>
      </c>
      <c r="C795" s="760" t="str">
        <f>C723</f>
        <v>:FARSYAPI</v>
      </c>
      <c r="D795" s="760"/>
      <c r="E795" s="760"/>
      <c r="F795" s="760"/>
      <c r="G795" s="760"/>
      <c r="H795" s="760"/>
      <c r="I795" s="761"/>
    </row>
    <row r="796" spans="2:9" s="244" customFormat="1" ht="12">
      <c r="B796" s="279" t="s">
        <v>5</v>
      </c>
      <c r="C796" s="783" t="str">
        <f t="shared" ref="C796:C799" si="32">C724</f>
        <v>:YENİ YAPI</v>
      </c>
      <c r="D796" s="783"/>
      <c r="E796" s="783"/>
      <c r="F796" s="783"/>
      <c r="G796" s="783"/>
      <c r="H796" s="783"/>
      <c r="I796" s="784"/>
    </row>
    <row r="797" spans="2:9" s="244" customFormat="1" ht="12" customHeight="1">
      <c r="B797" s="279" t="s">
        <v>230</v>
      </c>
      <c r="C797" s="785" t="str">
        <f t="shared" si="32"/>
        <v xml:space="preserve">:PANDROS </v>
      </c>
      <c r="D797" s="785"/>
      <c r="E797" s="785"/>
      <c r="F797" s="785"/>
      <c r="G797" s="785"/>
      <c r="H797" s="785"/>
      <c r="I797" s="786"/>
    </row>
    <row r="798" spans="2:9" s="244" customFormat="1" ht="12" customHeight="1">
      <c r="B798" s="279" t="s">
        <v>231</v>
      </c>
      <c r="C798" s="783" t="str">
        <f t="shared" si="32"/>
        <v>:İNCE İŞLER</v>
      </c>
      <c r="D798" s="783"/>
      <c r="E798" s="783"/>
      <c r="F798" s="783"/>
      <c r="G798" s="783"/>
      <c r="H798" s="783"/>
      <c r="I798" s="784"/>
    </row>
    <row r="799" spans="2:9" s="244" customFormat="1" ht="33" customHeight="1">
      <c r="B799" s="280" t="s">
        <v>228</v>
      </c>
      <c r="C799" s="787" t="str">
        <f t="shared" si="32"/>
        <v>:İş Makinası Kesintisi</v>
      </c>
      <c r="D799" s="787"/>
      <c r="E799" s="787"/>
      <c r="F799" s="787"/>
      <c r="G799" s="787"/>
      <c r="H799" s="787"/>
      <c r="I799" s="788"/>
    </row>
    <row r="800" spans="2:9" s="244" customFormat="1" ht="12.6" thickBot="1">
      <c r="B800" s="281" t="s">
        <v>9</v>
      </c>
      <c r="C800" s="282" t="str">
        <f>C728</f>
        <v>:KES.07</v>
      </c>
      <c r="D800" s="283" t="s">
        <v>1</v>
      </c>
      <c r="E800" s="283" t="str">
        <f>E728</f>
        <v>:pkt</v>
      </c>
      <c r="F800" s="283"/>
      <c r="G800" s="283"/>
      <c r="H800" s="283" t="s">
        <v>198</v>
      </c>
      <c r="I800" s="284" t="str">
        <f>I728</f>
        <v>:1TL</v>
      </c>
    </row>
    <row r="801" spans="2:10" s="249" customFormat="1" ht="24" customHeight="1" thickTop="1" thickBot="1">
      <c r="B801" s="789" t="s">
        <v>229</v>
      </c>
      <c r="C801" s="790"/>
      <c r="D801" s="790"/>
      <c r="E801" s="790"/>
      <c r="F801" s="790"/>
      <c r="G801" s="790"/>
      <c r="H801" s="790"/>
      <c r="I801" s="791"/>
    </row>
    <row r="802" spans="2:10" s="244" customFormat="1" ht="12.6" thickTop="1">
      <c r="B802" s="792" t="s">
        <v>223</v>
      </c>
      <c r="C802" s="793"/>
      <c r="D802" s="793" t="s">
        <v>145</v>
      </c>
      <c r="E802" s="793"/>
      <c r="F802" s="793"/>
      <c r="G802" s="793"/>
      <c r="H802" s="796" t="s">
        <v>3</v>
      </c>
      <c r="I802" s="797"/>
    </row>
    <row r="803" spans="2:10" s="244" customFormat="1" ht="12">
      <c r="B803" s="794"/>
      <c r="C803" s="795"/>
      <c r="D803" s="251" t="s">
        <v>147</v>
      </c>
      <c r="E803" s="251" t="s">
        <v>224</v>
      </c>
      <c r="F803" s="251" t="s">
        <v>225</v>
      </c>
      <c r="G803" s="251" t="s">
        <v>148</v>
      </c>
      <c r="H803" s="258" t="s">
        <v>226</v>
      </c>
      <c r="I803" s="252" t="s">
        <v>227</v>
      </c>
      <c r="J803" s="250"/>
    </row>
    <row r="804" spans="2:10" s="244" customFormat="1" ht="12">
      <c r="B804" s="781" t="s">
        <v>237</v>
      </c>
      <c r="C804" s="782"/>
      <c r="D804" s="261"/>
      <c r="E804" s="262"/>
      <c r="F804" s="262"/>
      <c r="G804" s="263"/>
      <c r="H804" s="264"/>
      <c r="I804" s="265">
        <f>H784</f>
        <v>0</v>
      </c>
      <c r="J804" s="250"/>
    </row>
    <row r="805" spans="2:10" s="245" customFormat="1" ht="10.199999999999999">
      <c r="B805" s="756"/>
      <c r="C805" s="757"/>
      <c r="D805" s="266"/>
      <c r="E805" s="267"/>
      <c r="F805" s="267"/>
      <c r="G805" s="268"/>
      <c r="H805" s="269">
        <f>ROUND(IF(MID(B805,1,5)="MİNHA",PRODUCT(D805:G805),0),3)</f>
        <v>0</v>
      </c>
      <c r="I805" s="270">
        <f>ROUND(IF(MID(B805,1,5)&lt;&gt;"MİNHA",PRODUCT(D805:G805),0),3)</f>
        <v>0</v>
      </c>
    </row>
    <row r="806" spans="2:10" s="245" customFormat="1" ht="10.199999999999999">
      <c r="B806" s="756"/>
      <c r="C806" s="757"/>
      <c r="D806" s="266"/>
      <c r="E806" s="267"/>
      <c r="F806" s="267"/>
      <c r="G806" s="268"/>
      <c r="H806" s="269">
        <f t="shared" ref="H806:H854" si="33">ROUND(IF(MID(B806,1,5)="MİNHA",PRODUCT(D806:G806),0),3)</f>
        <v>0</v>
      </c>
      <c r="I806" s="270">
        <f t="shared" ref="I806:I854" si="34">ROUND(IF(MID(B806,1,5)&lt;&gt;"MİNHA",PRODUCT(D806:G806),0),3)</f>
        <v>0</v>
      </c>
    </row>
    <row r="807" spans="2:10" s="245" customFormat="1" ht="10.199999999999999">
      <c r="B807" s="756"/>
      <c r="C807" s="757"/>
      <c r="D807" s="266"/>
      <c r="E807" s="267"/>
      <c r="F807" s="267"/>
      <c r="G807" s="268"/>
      <c r="H807" s="269">
        <f t="shared" si="33"/>
        <v>0</v>
      </c>
      <c r="I807" s="270">
        <f t="shared" si="34"/>
        <v>0</v>
      </c>
    </row>
    <row r="808" spans="2:10" s="245" customFormat="1" ht="10.199999999999999">
      <c r="B808" s="756"/>
      <c r="C808" s="757"/>
      <c r="D808" s="266"/>
      <c r="E808" s="267"/>
      <c r="F808" s="267"/>
      <c r="G808" s="268"/>
      <c r="H808" s="269">
        <f t="shared" si="33"/>
        <v>0</v>
      </c>
      <c r="I808" s="270">
        <f t="shared" si="34"/>
        <v>0</v>
      </c>
    </row>
    <row r="809" spans="2:10" s="245" customFormat="1" ht="10.199999999999999">
      <c r="B809" s="756"/>
      <c r="C809" s="757"/>
      <c r="D809" s="266"/>
      <c r="E809" s="267"/>
      <c r="F809" s="267"/>
      <c r="G809" s="268"/>
      <c r="H809" s="269">
        <f t="shared" si="33"/>
        <v>0</v>
      </c>
      <c r="I809" s="270">
        <f t="shared" si="34"/>
        <v>0</v>
      </c>
    </row>
    <row r="810" spans="2:10" s="245" customFormat="1" ht="10.199999999999999">
      <c r="B810" s="756"/>
      <c r="C810" s="757"/>
      <c r="D810" s="266"/>
      <c r="E810" s="267"/>
      <c r="F810" s="267"/>
      <c r="G810" s="268"/>
      <c r="H810" s="269">
        <f t="shared" si="33"/>
        <v>0</v>
      </c>
      <c r="I810" s="270">
        <f t="shared" si="34"/>
        <v>0</v>
      </c>
    </row>
    <row r="811" spans="2:10" s="245" customFormat="1" ht="10.199999999999999">
      <c r="B811" s="756"/>
      <c r="C811" s="757"/>
      <c r="D811" s="266"/>
      <c r="E811" s="267"/>
      <c r="F811" s="267"/>
      <c r="G811" s="268"/>
      <c r="H811" s="269">
        <f t="shared" si="33"/>
        <v>0</v>
      </c>
      <c r="I811" s="270">
        <f t="shared" si="34"/>
        <v>0</v>
      </c>
    </row>
    <row r="812" spans="2:10" s="245" customFormat="1" ht="10.199999999999999">
      <c r="B812" s="756"/>
      <c r="C812" s="757"/>
      <c r="D812" s="266"/>
      <c r="E812" s="267"/>
      <c r="F812" s="267"/>
      <c r="G812" s="268"/>
      <c r="H812" s="269">
        <f t="shared" si="33"/>
        <v>0</v>
      </c>
      <c r="I812" s="270">
        <f t="shared" si="34"/>
        <v>0</v>
      </c>
    </row>
    <row r="813" spans="2:10" s="245" customFormat="1" ht="10.199999999999999">
      <c r="B813" s="756"/>
      <c r="C813" s="757"/>
      <c r="D813" s="266"/>
      <c r="E813" s="267"/>
      <c r="F813" s="267"/>
      <c r="G813" s="268"/>
      <c r="H813" s="269">
        <f t="shared" si="33"/>
        <v>0</v>
      </c>
      <c r="I813" s="270">
        <f t="shared" si="34"/>
        <v>0</v>
      </c>
    </row>
    <row r="814" spans="2:10" s="245" customFormat="1" ht="10.199999999999999">
      <c r="B814" s="756"/>
      <c r="C814" s="757"/>
      <c r="D814" s="266"/>
      <c r="E814" s="267"/>
      <c r="F814" s="267"/>
      <c r="G814" s="268"/>
      <c r="H814" s="269">
        <f t="shared" si="33"/>
        <v>0</v>
      </c>
      <c r="I814" s="270">
        <f t="shared" si="34"/>
        <v>0</v>
      </c>
    </row>
    <row r="815" spans="2:10" s="245" customFormat="1" ht="10.199999999999999">
      <c r="B815" s="756"/>
      <c r="C815" s="757"/>
      <c r="D815" s="266"/>
      <c r="E815" s="267"/>
      <c r="F815" s="267"/>
      <c r="G815" s="268"/>
      <c r="H815" s="269">
        <f t="shared" si="33"/>
        <v>0</v>
      </c>
      <c r="I815" s="270">
        <f t="shared" si="34"/>
        <v>0</v>
      </c>
    </row>
    <row r="816" spans="2:10" s="245" customFormat="1" ht="10.199999999999999">
      <c r="B816" s="756"/>
      <c r="C816" s="757"/>
      <c r="D816" s="266"/>
      <c r="E816" s="267"/>
      <c r="F816" s="267"/>
      <c r="G816" s="268"/>
      <c r="H816" s="269">
        <f t="shared" si="33"/>
        <v>0</v>
      </c>
      <c r="I816" s="270">
        <f t="shared" si="34"/>
        <v>0</v>
      </c>
    </row>
    <row r="817" spans="2:9" s="245" customFormat="1" ht="10.199999999999999">
      <c r="B817" s="756"/>
      <c r="C817" s="757"/>
      <c r="D817" s="266"/>
      <c r="E817" s="267"/>
      <c r="F817" s="267"/>
      <c r="G817" s="268"/>
      <c r="H817" s="269">
        <f t="shared" si="33"/>
        <v>0</v>
      </c>
      <c r="I817" s="270">
        <f t="shared" si="34"/>
        <v>0</v>
      </c>
    </row>
    <row r="818" spans="2:9" s="245" customFormat="1" ht="10.199999999999999">
      <c r="B818" s="756"/>
      <c r="C818" s="757"/>
      <c r="D818" s="266"/>
      <c r="E818" s="267"/>
      <c r="F818" s="267"/>
      <c r="G818" s="268"/>
      <c r="H818" s="269">
        <f t="shared" si="33"/>
        <v>0</v>
      </c>
      <c r="I818" s="270">
        <f t="shared" si="34"/>
        <v>0</v>
      </c>
    </row>
    <row r="819" spans="2:9" s="245" customFormat="1" ht="10.199999999999999">
      <c r="B819" s="756"/>
      <c r="C819" s="757"/>
      <c r="D819" s="266"/>
      <c r="E819" s="267"/>
      <c r="F819" s="267"/>
      <c r="G819" s="268"/>
      <c r="H819" s="269">
        <f t="shared" si="33"/>
        <v>0</v>
      </c>
      <c r="I819" s="270">
        <f t="shared" si="34"/>
        <v>0</v>
      </c>
    </row>
    <row r="820" spans="2:9" s="245" customFormat="1" ht="10.199999999999999">
      <c r="B820" s="756"/>
      <c r="C820" s="757"/>
      <c r="D820" s="266"/>
      <c r="E820" s="267"/>
      <c r="F820" s="267"/>
      <c r="G820" s="268"/>
      <c r="H820" s="269">
        <f t="shared" si="33"/>
        <v>0</v>
      </c>
      <c r="I820" s="270">
        <f t="shared" si="34"/>
        <v>0</v>
      </c>
    </row>
    <row r="821" spans="2:9" s="245" customFormat="1" ht="10.199999999999999">
      <c r="B821" s="756"/>
      <c r="C821" s="757"/>
      <c r="D821" s="266"/>
      <c r="E821" s="267"/>
      <c r="F821" s="267"/>
      <c r="G821" s="268"/>
      <c r="H821" s="269">
        <f t="shared" si="33"/>
        <v>0</v>
      </c>
      <c r="I821" s="270">
        <f t="shared" si="34"/>
        <v>0</v>
      </c>
    </row>
    <row r="822" spans="2:9" s="245" customFormat="1" ht="10.199999999999999">
      <c r="B822" s="756"/>
      <c r="C822" s="757"/>
      <c r="D822" s="266"/>
      <c r="E822" s="267"/>
      <c r="F822" s="267"/>
      <c r="G822" s="268"/>
      <c r="H822" s="269">
        <f t="shared" si="33"/>
        <v>0</v>
      </c>
      <c r="I822" s="270">
        <f t="shared" si="34"/>
        <v>0</v>
      </c>
    </row>
    <row r="823" spans="2:9" s="245" customFormat="1" ht="10.199999999999999">
      <c r="B823" s="756"/>
      <c r="C823" s="757"/>
      <c r="D823" s="266"/>
      <c r="E823" s="267"/>
      <c r="F823" s="267"/>
      <c r="G823" s="268"/>
      <c r="H823" s="269">
        <f t="shared" si="33"/>
        <v>0</v>
      </c>
      <c r="I823" s="270">
        <f t="shared" si="34"/>
        <v>0</v>
      </c>
    </row>
    <row r="824" spans="2:9" s="245" customFormat="1" ht="10.199999999999999">
      <c r="B824" s="756"/>
      <c r="C824" s="757"/>
      <c r="D824" s="266"/>
      <c r="E824" s="267"/>
      <c r="F824" s="267"/>
      <c r="G824" s="268"/>
      <c r="H824" s="269">
        <f t="shared" si="33"/>
        <v>0</v>
      </c>
      <c r="I824" s="270">
        <f t="shared" si="34"/>
        <v>0</v>
      </c>
    </row>
    <row r="825" spans="2:9" s="245" customFormat="1" ht="10.199999999999999">
      <c r="B825" s="756"/>
      <c r="C825" s="757"/>
      <c r="D825" s="266"/>
      <c r="E825" s="267"/>
      <c r="F825" s="267"/>
      <c r="G825" s="268"/>
      <c r="H825" s="269">
        <f t="shared" si="33"/>
        <v>0</v>
      </c>
      <c r="I825" s="270">
        <f t="shared" si="34"/>
        <v>0</v>
      </c>
    </row>
    <row r="826" spans="2:9" s="245" customFormat="1" ht="10.199999999999999">
      <c r="B826" s="756"/>
      <c r="C826" s="757"/>
      <c r="D826" s="266"/>
      <c r="E826" s="267"/>
      <c r="F826" s="267"/>
      <c r="G826" s="268"/>
      <c r="H826" s="269">
        <f t="shared" si="33"/>
        <v>0</v>
      </c>
      <c r="I826" s="270">
        <f t="shared" si="34"/>
        <v>0</v>
      </c>
    </row>
    <row r="827" spans="2:9" s="245" customFormat="1" ht="10.199999999999999">
      <c r="B827" s="756"/>
      <c r="C827" s="757"/>
      <c r="D827" s="266"/>
      <c r="E827" s="267"/>
      <c r="F827" s="267"/>
      <c r="G827" s="268"/>
      <c r="H827" s="269">
        <f t="shared" si="33"/>
        <v>0</v>
      </c>
      <c r="I827" s="270">
        <f t="shared" si="34"/>
        <v>0</v>
      </c>
    </row>
    <row r="828" spans="2:9" s="245" customFormat="1" ht="10.199999999999999">
      <c r="B828" s="756"/>
      <c r="C828" s="757"/>
      <c r="D828" s="266"/>
      <c r="E828" s="267"/>
      <c r="F828" s="267"/>
      <c r="G828" s="268"/>
      <c r="H828" s="269">
        <f t="shared" si="33"/>
        <v>0</v>
      </c>
      <c r="I828" s="270">
        <f t="shared" si="34"/>
        <v>0</v>
      </c>
    </row>
    <row r="829" spans="2:9" s="245" customFormat="1" ht="10.199999999999999">
      <c r="B829" s="756"/>
      <c r="C829" s="757"/>
      <c r="D829" s="266"/>
      <c r="E829" s="267"/>
      <c r="F829" s="267"/>
      <c r="G829" s="268"/>
      <c r="H829" s="269">
        <f t="shared" si="33"/>
        <v>0</v>
      </c>
      <c r="I829" s="270">
        <f t="shared" si="34"/>
        <v>0</v>
      </c>
    </row>
    <row r="830" spans="2:9" s="245" customFormat="1" ht="10.199999999999999">
      <c r="B830" s="756"/>
      <c r="C830" s="757"/>
      <c r="D830" s="266"/>
      <c r="E830" s="267"/>
      <c r="F830" s="267"/>
      <c r="G830" s="268"/>
      <c r="H830" s="269">
        <f t="shared" si="33"/>
        <v>0</v>
      </c>
      <c r="I830" s="270">
        <f t="shared" si="34"/>
        <v>0</v>
      </c>
    </row>
    <row r="831" spans="2:9" s="245" customFormat="1" ht="10.199999999999999">
      <c r="B831" s="756"/>
      <c r="C831" s="757"/>
      <c r="D831" s="266"/>
      <c r="E831" s="267"/>
      <c r="F831" s="267"/>
      <c r="G831" s="268"/>
      <c r="H831" s="269">
        <f t="shared" si="33"/>
        <v>0</v>
      </c>
      <c r="I831" s="270">
        <f t="shared" si="34"/>
        <v>0</v>
      </c>
    </row>
    <row r="832" spans="2:9" s="245" customFormat="1" ht="10.199999999999999">
      <c r="B832" s="756"/>
      <c r="C832" s="757"/>
      <c r="D832" s="266"/>
      <c r="E832" s="267"/>
      <c r="F832" s="267"/>
      <c r="G832" s="268"/>
      <c r="H832" s="269">
        <f t="shared" si="33"/>
        <v>0</v>
      </c>
      <c r="I832" s="270">
        <f t="shared" si="34"/>
        <v>0</v>
      </c>
    </row>
    <row r="833" spans="2:9" s="245" customFormat="1" ht="10.199999999999999">
      <c r="B833" s="756"/>
      <c r="C833" s="757"/>
      <c r="D833" s="266"/>
      <c r="E833" s="267"/>
      <c r="F833" s="267"/>
      <c r="G833" s="268"/>
      <c r="H833" s="269">
        <f t="shared" si="33"/>
        <v>0</v>
      </c>
      <c r="I833" s="270">
        <f t="shared" si="34"/>
        <v>0</v>
      </c>
    </row>
    <row r="834" spans="2:9" s="245" customFormat="1" ht="10.199999999999999">
      <c r="B834" s="756"/>
      <c r="C834" s="757"/>
      <c r="D834" s="266"/>
      <c r="E834" s="267"/>
      <c r="F834" s="267"/>
      <c r="G834" s="268"/>
      <c r="H834" s="269">
        <f t="shared" si="33"/>
        <v>0</v>
      </c>
      <c r="I834" s="270">
        <f t="shared" si="34"/>
        <v>0</v>
      </c>
    </row>
    <row r="835" spans="2:9" s="245" customFormat="1" ht="10.199999999999999">
      <c r="B835" s="756"/>
      <c r="C835" s="757"/>
      <c r="D835" s="266"/>
      <c r="E835" s="267"/>
      <c r="F835" s="267"/>
      <c r="G835" s="268"/>
      <c r="H835" s="269">
        <f t="shared" si="33"/>
        <v>0</v>
      </c>
      <c r="I835" s="270">
        <f t="shared" si="34"/>
        <v>0</v>
      </c>
    </row>
    <row r="836" spans="2:9" s="245" customFormat="1" ht="10.199999999999999">
      <c r="B836" s="756"/>
      <c r="C836" s="757"/>
      <c r="D836" s="266"/>
      <c r="E836" s="267"/>
      <c r="F836" s="267"/>
      <c r="G836" s="268"/>
      <c r="H836" s="269">
        <f t="shared" si="33"/>
        <v>0</v>
      </c>
      <c r="I836" s="270">
        <f t="shared" si="34"/>
        <v>0</v>
      </c>
    </row>
    <row r="837" spans="2:9" s="245" customFormat="1" ht="10.199999999999999">
      <c r="B837" s="756"/>
      <c r="C837" s="757"/>
      <c r="D837" s="266"/>
      <c r="E837" s="267"/>
      <c r="F837" s="267"/>
      <c r="G837" s="268"/>
      <c r="H837" s="269">
        <f t="shared" si="33"/>
        <v>0</v>
      </c>
      <c r="I837" s="270">
        <f t="shared" si="34"/>
        <v>0</v>
      </c>
    </row>
    <row r="838" spans="2:9" s="245" customFormat="1" ht="10.199999999999999">
      <c r="B838" s="756"/>
      <c r="C838" s="757"/>
      <c r="D838" s="266"/>
      <c r="E838" s="267"/>
      <c r="F838" s="267"/>
      <c r="G838" s="268"/>
      <c r="H838" s="269">
        <f t="shared" si="33"/>
        <v>0</v>
      </c>
      <c r="I838" s="270">
        <f t="shared" si="34"/>
        <v>0</v>
      </c>
    </row>
    <row r="839" spans="2:9" s="245" customFormat="1" ht="10.199999999999999">
      <c r="B839" s="756"/>
      <c r="C839" s="757"/>
      <c r="D839" s="266"/>
      <c r="E839" s="267"/>
      <c r="F839" s="267"/>
      <c r="G839" s="268"/>
      <c r="H839" s="269">
        <f t="shared" si="33"/>
        <v>0</v>
      </c>
      <c r="I839" s="270">
        <f t="shared" si="34"/>
        <v>0</v>
      </c>
    </row>
    <row r="840" spans="2:9" s="245" customFormat="1" ht="10.199999999999999">
      <c r="B840" s="756"/>
      <c r="C840" s="757"/>
      <c r="D840" s="266"/>
      <c r="E840" s="267"/>
      <c r="F840" s="267"/>
      <c r="G840" s="268"/>
      <c r="H840" s="269">
        <f t="shared" si="33"/>
        <v>0</v>
      </c>
      <c r="I840" s="270">
        <f t="shared" si="34"/>
        <v>0</v>
      </c>
    </row>
    <row r="841" spans="2:9" s="245" customFormat="1" ht="10.199999999999999">
      <c r="B841" s="756"/>
      <c r="C841" s="757"/>
      <c r="D841" s="266"/>
      <c r="E841" s="267"/>
      <c r="F841" s="267"/>
      <c r="G841" s="268"/>
      <c r="H841" s="269">
        <f t="shared" si="33"/>
        <v>0</v>
      </c>
      <c r="I841" s="270">
        <f t="shared" si="34"/>
        <v>0</v>
      </c>
    </row>
    <row r="842" spans="2:9" s="245" customFormat="1" ht="10.199999999999999">
      <c r="B842" s="756"/>
      <c r="C842" s="757"/>
      <c r="D842" s="266"/>
      <c r="E842" s="267"/>
      <c r="F842" s="267"/>
      <c r="G842" s="268"/>
      <c r="H842" s="269">
        <f t="shared" si="33"/>
        <v>0</v>
      </c>
      <c r="I842" s="270">
        <f t="shared" si="34"/>
        <v>0</v>
      </c>
    </row>
    <row r="843" spans="2:9" s="245" customFormat="1" ht="10.199999999999999">
      <c r="B843" s="756"/>
      <c r="C843" s="757"/>
      <c r="D843" s="266"/>
      <c r="E843" s="267"/>
      <c r="F843" s="267"/>
      <c r="G843" s="268"/>
      <c r="H843" s="269">
        <f t="shared" si="33"/>
        <v>0</v>
      </c>
      <c r="I843" s="270">
        <f t="shared" si="34"/>
        <v>0</v>
      </c>
    </row>
    <row r="844" spans="2:9" s="245" customFormat="1" ht="10.199999999999999">
      <c r="B844" s="756"/>
      <c r="C844" s="757"/>
      <c r="D844" s="266"/>
      <c r="E844" s="267"/>
      <c r="F844" s="267"/>
      <c r="G844" s="268"/>
      <c r="H844" s="269">
        <f t="shared" si="33"/>
        <v>0</v>
      </c>
      <c r="I844" s="270">
        <f t="shared" si="34"/>
        <v>0</v>
      </c>
    </row>
    <row r="845" spans="2:9" s="245" customFormat="1" ht="10.199999999999999">
      <c r="B845" s="756"/>
      <c r="C845" s="757"/>
      <c r="D845" s="266"/>
      <c r="E845" s="267"/>
      <c r="F845" s="267"/>
      <c r="G845" s="268"/>
      <c r="H845" s="269">
        <f t="shared" si="33"/>
        <v>0</v>
      </c>
      <c r="I845" s="270">
        <f t="shared" si="34"/>
        <v>0</v>
      </c>
    </row>
    <row r="846" spans="2:9" s="245" customFormat="1" ht="10.199999999999999">
      <c r="B846" s="756"/>
      <c r="C846" s="757"/>
      <c r="D846" s="266"/>
      <c r="E846" s="267"/>
      <c r="F846" s="267"/>
      <c r="G846" s="268"/>
      <c r="H846" s="269">
        <f t="shared" si="33"/>
        <v>0</v>
      </c>
      <c r="I846" s="270">
        <f t="shared" si="34"/>
        <v>0</v>
      </c>
    </row>
    <row r="847" spans="2:9" s="245" customFormat="1" ht="10.199999999999999">
      <c r="B847" s="756"/>
      <c r="C847" s="757"/>
      <c r="D847" s="266"/>
      <c r="E847" s="267"/>
      <c r="F847" s="267"/>
      <c r="G847" s="268"/>
      <c r="H847" s="269">
        <f t="shared" si="33"/>
        <v>0</v>
      </c>
      <c r="I847" s="270">
        <f t="shared" si="34"/>
        <v>0</v>
      </c>
    </row>
    <row r="848" spans="2:9" s="245" customFormat="1" ht="10.199999999999999">
      <c r="B848" s="756"/>
      <c r="C848" s="757"/>
      <c r="D848" s="266"/>
      <c r="E848" s="267"/>
      <c r="F848" s="267"/>
      <c r="G848" s="268"/>
      <c r="H848" s="269">
        <f t="shared" si="33"/>
        <v>0</v>
      </c>
      <c r="I848" s="270">
        <f t="shared" si="34"/>
        <v>0</v>
      </c>
    </row>
    <row r="849" spans="2:9" s="245" customFormat="1" ht="10.199999999999999">
      <c r="B849" s="756"/>
      <c r="C849" s="757"/>
      <c r="D849" s="266"/>
      <c r="E849" s="267"/>
      <c r="F849" s="267"/>
      <c r="G849" s="268"/>
      <c r="H849" s="269">
        <f t="shared" si="33"/>
        <v>0</v>
      </c>
      <c r="I849" s="270">
        <f t="shared" si="34"/>
        <v>0</v>
      </c>
    </row>
    <row r="850" spans="2:9" s="245" customFormat="1" ht="10.199999999999999">
      <c r="B850" s="756"/>
      <c r="C850" s="757"/>
      <c r="D850" s="266"/>
      <c r="E850" s="267"/>
      <c r="F850" s="267"/>
      <c r="G850" s="268"/>
      <c r="H850" s="269">
        <f t="shared" si="33"/>
        <v>0</v>
      </c>
      <c r="I850" s="270">
        <f t="shared" si="34"/>
        <v>0</v>
      </c>
    </row>
    <row r="851" spans="2:9" s="245" customFormat="1" ht="10.199999999999999">
      <c r="B851" s="756"/>
      <c r="C851" s="757"/>
      <c r="D851" s="266"/>
      <c r="E851" s="267"/>
      <c r="F851" s="267"/>
      <c r="G851" s="268"/>
      <c r="H851" s="269">
        <f t="shared" si="33"/>
        <v>0</v>
      </c>
      <c r="I851" s="270">
        <f t="shared" si="34"/>
        <v>0</v>
      </c>
    </row>
    <row r="852" spans="2:9" s="245" customFormat="1" ht="10.199999999999999">
      <c r="B852" s="756"/>
      <c r="C852" s="757"/>
      <c r="D852" s="266"/>
      <c r="E852" s="267"/>
      <c r="F852" s="267"/>
      <c r="G852" s="268"/>
      <c r="H852" s="269">
        <f t="shared" si="33"/>
        <v>0</v>
      </c>
      <c r="I852" s="270">
        <f t="shared" si="34"/>
        <v>0</v>
      </c>
    </row>
    <row r="853" spans="2:9" s="245" customFormat="1" ht="10.199999999999999">
      <c r="B853" s="756"/>
      <c r="C853" s="757"/>
      <c r="D853" s="266"/>
      <c r="E853" s="267"/>
      <c r="F853" s="267"/>
      <c r="G853" s="268"/>
      <c r="H853" s="269">
        <f t="shared" si="33"/>
        <v>0</v>
      </c>
      <c r="I853" s="270">
        <f t="shared" si="34"/>
        <v>0</v>
      </c>
    </row>
    <row r="854" spans="2:9" s="245" customFormat="1" ht="10.199999999999999">
      <c r="B854" s="758"/>
      <c r="C854" s="759"/>
      <c r="D854" s="271"/>
      <c r="E854" s="272"/>
      <c r="F854" s="272"/>
      <c r="G854" s="273"/>
      <c r="H854" s="274">
        <f t="shared" si="33"/>
        <v>0</v>
      </c>
      <c r="I854" s="275">
        <f t="shared" si="34"/>
        <v>0</v>
      </c>
    </row>
    <row r="855" spans="2:9" s="244" customFormat="1" ht="12">
      <c r="B855" s="762" t="s">
        <v>233</v>
      </c>
      <c r="C855" s="763"/>
      <c r="D855" s="763"/>
      <c r="E855" s="763"/>
      <c r="F855" s="763"/>
      <c r="G855" s="764"/>
      <c r="H855" s="276">
        <f>ROUND(SUM(H805:H854),3)</f>
        <v>0</v>
      </c>
      <c r="I855" s="277">
        <f>ROUND(SUM(I805:I854),3)</f>
        <v>0</v>
      </c>
    </row>
    <row r="856" spans="2:9" s="244" customFormat="1" ht="12.6" thickBot="1">
      <c r="B856" s="765" t="s">
        <v>234</v>
      </c>
      <c r="C856" s="766"/>
      <c r="D856" s="766"/>
      <c r="E856" s="766"/>
      <c r="F856" s="766"/>
      <c r="G856" s="767"/>
      <c r="H856" s="768">
        <f>ROUND(I855-H855+I804,3)</f>
        <v>0</v>
      </c>
      <c r="I856" s="769"/>
    </row>
    <row r="857" spans="2:9" s="245" customFormat="1" ht="10.8" thickTop="1">
      <c r="B857" s="770" t="s">
        <v>5</v>
      </c>
      <c r="C857" s="771"/>
      <c r="D857" s="774" t="s">
        <v>6</v>
      </c>
      <c r="E857" s="775"/>
      <c r="F857" s="775"/>
      <c r="G857" s="775"/>
      <c r="H857" s="775"/>
      <c r="I857" s="776"/>
    </row>
    <row r="858" spans="2:9" s="245" customFormat="1" ht="10.199999999999999">
      <c r="B858" s="772"/>
      <c r="C858" s="773"/>
      <c r="D858" s="777" t="s">
        <v>235</v>
      </c>
      <c r="E858" s="778"/>
      <c r="F858" s="778"/>
      <c r="G858" s="778"/>
      <c r="H858" s="779" t="s">
        <v>236</v>
      </c>
      <c r="I858" s="780"/>
    </row>
    <row r="859" spans="2:9" s="245" customFormat="1" ht="10.199999999999999">
      <c r="B859" s="798" t="str">
        <f>B787</f>
        <v>YENİ YAPI</v>
      </c>
      <c r="C859" s="799"/>
      <c r="D859" s="802" t="str">
        <f>D787</f>
        <v>Emrah Kulaklı</v>
      </c>
      <c r="E859" s="803"/>
      <c r="F859" s="803"/>
      <c r="G859" s="803"/>
      <c r="H859" s="802" t="str">
        <f>H787</f>
        <v>Emrullah Yavaş</v>
      </c>
      <c r="I859" s="804"/>
    </row>
    <row r="860" spans="2:9" s="245" customFormat="1" ht="10.199999999999999">
      <c r="B860" s="800"/>
      <c r="C860" s="801"/>
      <c r="D860" s="802" t="str">
        <f>D788</f>
        <v>İnşaat Mühendisi</v>
      </c>
      <c r="E860" s="803"/>
      <c r="F860" s="803"/>
      <c r="G860" s="803"/>
      <c r="H860" s="802" t="str">
        <f>H788</f>
        <v>İnşaat Mühendisi</v>
      </c>
      <c r="I860" s="804"/>
    </row>
    <row r="861" spans="2:9" s="245" customFormat="1" ht="10.199999999999999">
      <c r="B861" s="800"/>
      <c r="C861" s="801"/>
      <c r="D861" s="259"/>
      <c r="H861" s="259"/>
      <c r="I861" s="254"/>
    </row>
    <row r="862" spans="2:9" s="245" customFormat="1" ht="10.199999999999999">
      <c r="B862" s="253"/>
      <c r="D862" s="259"/>
      <c r="H862" s="259"/>
      <c r="I862" s="254"/>
    </row>
    <row r="863" spans="2:9" s="245" customFormat="1" ht="10.8" thickBot="1">
      <c r="B863" s="255"/>
      <c r="C863" s="256"/>
      <c r="D863" s="260"/>
      <c r="E863" s="256"/>
      <c r="F863" s="256"/>
      <c r="G863" s="256"/>
      <c r="H863" s="260"/>
      <c r="I863" s="257"/>
    </row>
    <row r="864" spans="2:9" s="245" customFormat="1" ht="6" customHeight="1" thickTop="1"/>
    <row r="865" spans="2:10" ht="3.75" customHeight="1"/>
    <row r="866" spans="2:10" ht="9.75" customHeight="1" thickBot="1">
      <c r="B866" s="246"/>
      <c r="C866" s="246"/>
      <c r="D866" s="245"/>
      <c r="H866" s="247" t="s">
        <v>232</v>
      </c>
      <c r="I866" s="248">
        <f>I794+1</f>
        <v>12</v>
      </c>
    </row>
    <row r="867" spans="2:10" s="244" customFormat="1" ht="12" customHeight="1" thickTop="1">
      <c r="B867" s="278" t="s">
        <v>6</v>
      </c>
      <c r="C867" s="760" t="str">
        <f>C795</f>
        <v>:FARSYAPI</v>
      </c>
      <c r="D867" s="760"/>
      <c r="E867" s="760"/>
      <c r="F867" s="760"/>
      <c r="G867" s="760"/>
      <c r="H867" s="760"/>
      <c r="I867" s="761"/>
    </row>
    <row r="868" spans="2:10" s="244" customFormat="1" ht="12">
      <c r="B868" s="279" t="s">
        <v>5</v>
      </c>
      <c r="C868" s="783" t="str">
        <f t="shared" ref="C868:C871" si="35">C796</f>
        <v>:YENİ YAPI</v>
      </c>
      <c r="D868" s="783"/>
      <c r="E868" s="783"/>
      <c r="F868" s="783"/>
      <c r="G868" s="783"/>
      <c r="H868" s="783"/>
      <c r="I868" s="784"/>
    </row>
    <row r="869" spans="2:10" s="244" customFormat="1" ht="12" customHeight="1">
      <c r="B869" s="279" t="s">
        <v>230</v>
      </c>
      <c r="C869" s="785" t="str">
        <f t="shared" si="35"/>
        <v xml:space="preserve">:PANDROS </v>
      </c>
      <c r="D869" s="785"/>
      <c r="E869" s="785"/>
      <c r="F869" s="785"/>
      <c r="G869" s="785"/>
      <c r="H869" s="785"/>
      <c r="I869" s="786"/>
    </row>
    <row r="870" spans="2:10" s="244" customFormat="1" ht="12" customHeight="1">
      <c r="B870" s="279" t="s">
        <v>231</v>
      </c>
      <c r="C870" s="783" t="str">
        <f t="shared" si="35"/>
        <v>:İNCE İŞLER</v>
      </c>
      <c r="D870" s="783"/>
      <c r="E870" s="783"/>
      <c r="F870" s="783"/>
      <c r="G870" s="783"/>
      <c r="H870" s="783"/>
      <c r="I870" s="784"/>
    </row>
    <row r="871" spans="2:10" s="244" customFormat="1" ht="33" customHeight="1">
      <c r="B871" s="280" t="s">
        <v>228</v>
      </c>
      <c r="C871" s="787" t="str">
        <f t="shared" si="35"/>
        <v>:İş Makinası Kesintisi</v>
      </c>
      <c r="D871" s="787"/>
      <c r="E871" s="787"/>
      <c r="F871" s="787"/>
      <c r="G871" s="787"/>
      <c r="H871" s="787"/>
      <c r="I871" s="788"/>
    </row>
    <row r="872" spans="2:10" s="244" customFormat="1" ht="12.6" thickBot="1">
      <c r="B872" s="281" t="s">
        <v>9</v>
      </c>
      <c r="C872" s="282" t="str">
        <f>C800</f>
        <v>:KES.07</v>
      </c>
      <c r="D872" s="283" t="s">
        <v>1</v>
      </c>
      <c r="E872" s="283" t="str">
        <f>E800</f>
        <v>:pkt</v>
      </c>
      <c r="F872" s="283"/>
      <c r="G872" s="283"/>
      <c r="H872" s="283" t="s">
        <v>198</v>
      </c>
      <c r="I872" s="284" t="str">
        <f>I800</f>
        <v>:1TL</v>
      </c>
    </row>
    <row r="873" spans="2:10" s="249" customFormat="1" ht="24" customHeight="1" thickTop="1" thickBot="1">
      <c r="B873" s="789" t="s">
        <v>229</v>
      </c>
      <c r="C873" s="790"/>
      <c r="D873" s="790"/>
      <c r="E873" s="790"/>
      <c r="F873" s="790"/>
      <c r="G873" s="790"/>
      <c r="H873" s="790"/>
      <c r="I873" s="791"/>
    </row>
    <row r="874" spans="2:10" s="244" customFormat="1" ht="12.6" thickTop="1">
      <c r="B874" s="792" t="s">
        <v>223</v>
      </c>
      <c r="C874" s="793"/>
      <c r="D874" s="793" t="s">
        <v>145</v>
      </c>
      <c r="E874" s="793"/>
      <c r="F874" s="793"/>
      <c r="G874" s="793"/>
      <c r="H874" s="796" t="s">
        <v>3</v>
      </c>
      <c r="I874" s="797"/>
    </row>
    <row r="875" spans="2:10" s="244" customFormat="1" ht="12">
      <c r="B875" s="794"/>
      <c r="C875" s="795"/>
      <c r="D875" s="251" t="s">
        <v>147</v>
      </c>
      <c r="E875" s="251" t="s">
        <v>224</v>
      </c>
      <c r="F875" s="251" t="s">
        <v>225</v>
      </c>
      <c r="G875" s="251" t="s">
        <v>148</v>
      </c>
      <c r="H875" s="258" t="s">
        <v>226</v>
      </c>
      <c r="I875" s="252" t="s">
        <v>227</v>
      </c>
      <c r="J875" s="250"/>
    </row>
    <row r="876" spans="2:10" s="244" customFormat="1" ht="12">
      <c r="B876" s="781" t="s">
        <v>237</v>
      </c>
      <c r="C876" s="782"/>
      <c r="D876" s="261"/>
      <c r="E876" s="262"/>
      <c r="F876" s="262"/>
      <c r="G876" s="263"/>
      <c r="H876" s="264"/>
      <c r="I876" s="265">
        <f>H856</f>
        <v>0</v>
      </c>
      <c r="J876" s="250"/>
    </row>
    <row r="877" spans="2:10" s="245" customFormat="1" ht="10.199999999999999">
      <c r="B877" s="756"/>
      <c r="C877" s="757"/>
      <c r="D877" s="266"/>
      <c r="E877" s="267"/>
      <c r="F877" s="267"/>
      <c r="G877" s="268"/>
      <c r="H877" s="269">
        <f>ROUND(IF(MID(B877,1,5)="MİNHA",PRODUCT(D877:G877),0),3)</f>
        <v>0</v>
      </c>
      <c r="I877" s="270">
        <f>ROUND(IF(MID(B877,1,5)&lt;&gt;"MİNHA",PRODUCT(D877:G877),0),3)</f>
        <v>0</v>
      </c>
    </row>
    <row r="878" spans="2:10" s="245" customFormat="1" ht="10.199999999999999">
      <c r="B878" s="756"/>
      <c r="C878" s="757"/>
      <c r="D878" s="266"/>
      <c r="E878" s="267"/>
      <c r="F878" s="267"/>
      <c r="G878" s="268"/>
      <c r="H878" s="269">
        <f t="shared" ref="H878:H926" si="36">ROUND(IF(MID(B878,1,5)="MİNHA",PRODUCT(D878:G878),0),3)</f>
        <v>0</v>
      </c>
      <c r="I878" s="270">
        <f t="shared" ref="I878:I926" si="37">ROUND(IF(MID(B878,1,5)&lt;&gt;"MİNHA",PRODUCT(D878:G878),0),3)</f>
        <v>0</v>
      </c>
    </row>
    <row r="879" spans="2:10" s="245" customFormat="1" ht="10.199999999999999">
      <c r="B879" s="756"/>
      <c r="C879" s="757"/>
      <c r="D879" s="266"/>
      <c r="E879" s="267"/>
      <c r="F879" s="267"/>
      <c r="G879" s="268"/>
      <c r="H879" s="269">
        <f t="shared" si="36"/>
        <v>0</v>
      </c>
      <c r="I879" s="270">
        <f t="shared" si="37"/>
        <v>0</v>
      </c>
    </row>
    <row r="880" spans="2:10" s="245" customFormat="1" ht="10.199999999999999">
      <c r="B880" s="756"/>
      <c r="C880" s="757"/>
      <c r="D880" s="266"/>
      <c r="E880" s="267"/>
      <c r="F880" s="267"/>
      <c r="G880" s="268"/>
      <c r="H880" s="269">
        <f t="shared" si="36"/>
        <v>0</v>
      </c>
      <c r="I880" s="270">
        <f t="shared" si="37"/>
        <v>0</v>
      </c>
    </row>
    <row r="881" spans="2:9" s="245" customFormat="1" ht="10.199999999999999">
      <c r="B881" s="756"/>
      <c r="C881" s="757"/>
      <c r="D881" s="266"/>
      <c r="E881" s="267"/>
      <c r="F881" s="267"/>
      <c r="G881" s="268"/>
      <c r="H881" s="269">
        <f t="shared" si="36"/>
        <v>0</v>
      </c>
      <c r="I881" s="270">
        <f t="shared" si="37"/>
        <v>0</v>
      </c>
    </row>
    <row r="882" spans="2:9" s="245" customFormat="1" ht="10.199999999999999">
      <c r="B882" s="756"/>
      <c r="C882" s="757"/>
      <c r="D882" s="266"/>
      <c r="E882" s="267"/>
      <c r="F882" s="267"/>
      <c r="G882" s="268"/>
      <c r="H882" s="269">
        <f t="shared" si="36"/>
        <v>0</v>
      </c>
      <c r="I882" s="270">
        <f t="shared" si="37"/>
        <v>0</v>
      </c>
    </row>
    <row r="883" spans="2:9" s="245" customFormat="1" ht="10.199999999999999">
      <c r="B883" s="756"/>
      <c r="C883" s="757"/>
      <c r="D883" s="266"/>
      <c r="E883" s="267"/>
      <c r="F883" s="267"/>
      <c r="G883" s="268"/>
      <c r="H883" s="269">
        <f t="shared" si="36"/>
        <v>0</v>
      </c>
      <c r="I883" s="270">
        <f t="shared" si="37"/>
        <v>0</v>
      </c>
    </row>
    <row r="884" spans="2:9" s="245" customFormat="1" ht="10.199999999999999">
      <c r="B884" s="756"/>
      <c r="C884" s="757"/>
      <c r="D884" s="266"/>
      <c r="E884" s="267"/>
      <c r="F884" s="267"/>
      <c r="G884" s="268"/>
      <c r="H884" s="269">
        <f t="shared" si="36"/>
        <v>0</v>
      </c>
      <c r="I884" s="270">
        <f t="shared" si="37"/>
        <v>0</v>
      </c>
    </row>
    <row r="885" spans="2:9" s="245" customFormat="1" ht="10.199999999999999">
      <c r="B885" s="756"/>
      <c r="C885" s="757"/>
      <c r="D885" s="266"/>
      <c r="E885" s="267"/>
      <c r="F885" s="267"/>
      <c r="G885" s="268"/>
      <c r="H885" s="269">
        <f t="shared" si="36"/>
        <v>0</v>
      </c>
      <c r="I885" s="270">
        <f t="shared" si="37"/>
        <v>0</v>
      </c>
    </row>
    <row r="886" spans="2:9" s="245" customFormat="1" ht="10.199999999999999">
      <c r="B886" s="756"/>
      <c r="C886" s="757"/>
      <c r="D886" s="266"/>
      <c r="E886" s="267"/>
      <c r="F886" s="267"/>
      <c r="G886" s="268"/>
      <c r="H886" s="269">
        <f t="shared" si="36"/>
        <v>0</v>
      </c>
      <c r="I886" s="270">
        <f t="shared" si="37"/>
        <v>0</v>
      </c>
    </row>
    <row r="887" spans="2:9" s="245" customFormat="1" ht="10.199999999999999">
      <c r="B887" s="756"/>
      <c r="C887" s="757"/>
      <c r="D887" s="266"/>
      <c r="E887" s="267"/>
      <c r="F887" s="267"/>
      <c r="G887" s="268"/>
      <c r="H887" s="269">
        <f t="shared" si="36"/>
        <v>0</v>
      </c>
      <c r="I887" s="270">
        <f t="shared" si="37"/>
        <v>0</v>
      </c>
    </row>
    <row r="888" spans="2:9" s="245" customFormat="1" ht="10.199999999999999">
      <c r="B888" s="756"/>
      <c r="C888" s="757"/>
      <c r="D888" s="266"/>
      <c r="E888" s="267"/>
      <c r="F888" s="267"/>
      <c r="G888" s="268"/>
      <c r="H888" s="269">
        <f t="shared" si="36"/>
        <v>0</v>
      </c>
      <c r="I888" s="270">
        <f t="shared" si="37"/>
        <v>0</v>
      </c>
    </row>
    <row r="889" spans="2:9" s="245" customFormat="1" ht="10.199999999999999">
      <c r="B889" s="756"/>
      <c r="C889" s="757"/>
      <c r="D889" s="266"/>
      <c r="E889" s="267"/>
      <c r="F889" s="267"/>
      <c r="G889" s="268"/>
      <c r="H889" s="269">
        <f t="shared" si="36"/>
        <v>0</v>
      </c>
      <c r="I889" s="270">
        <f t="shared" si="37"/>
        <v>0</v>
      </c>
    </row>
    <row r="890" spans="2:9" s="245" customFormat="1" ht="10.199999999999999">
      <c r="B890" s="756"/>
      <c r="C890" s="757"/>
      <c r="D890" s="266"/>
      <c r="E890" s="267"/>
      <c r="F890" s="267"/>
      <c r="G890" s="268"/>
      <c r="H890" s="269">
        <f t="shared" si="36"/>
        <v>0</v>
      </c>
      <c r="I890" s="270">
        <f t="shared" si="37"/>
        <v>0</v>
      </c>
    </row>
    <row r="891" spans="2:9" s="245" customFormat="1" ht="10.199999999999999">
      <c r="B891" s="756"/>
      <c r="C891" s="757"/>
      <c r="D891" s="266"/>
      <c r="E891" s="267"/>
      <c r="F891" s="267"/>
      <c r="G891" s="268"/>
      <c r="H891" s="269">
        <f t="shared" si="36"/>
        <v>0</v>
      </c>
      <c r="I891" s="270">
        <f t="shared" si="37"/>
        <v>0</v>
      </c>
    </row>
    <row r="892" spans="2:9" s="245" customFormat="1" ht="10.199999999999999">
      <c r="B892" s="756"/>
      <c r="C892" s="757"/>
      <c r="D892" s="266"/>
      <c r="E892" s="267"/>
      <c r="F892" s="267"/>
      <c r="G892" s="268"/>
      <c r="H892" s="269">
        <f t="shared" si="36"/>
        <v>0</v>
      </c>
      <c r="I892" s="270">
        <f t="shared" si="37"/>
        <v>0</v>
      </c>
    </row>
    <row r="893" spans="2:9" s="245" customFormat="1" ht="10.199999999999999">
      <c r="B893" s="756"/>
      <c r="C893" s="757"/>
      <c r="D893" s="266"/>
      <c r="E893" s="267"/>
      <c r="F893" s="267"/>
      <c r="G893" s="268"/>
      <c r="H893" s="269">
        <f t="shared" si="36"/>
        <v>0</v>
      </c>
      <c r="I893" s="270">
        <f t="shared" si="37"/>
        <v>0</v>
      </c>
    </row>
    <row r="894" spans="2:9" s="245" customFormat="1" ht="10.199999999999999">
      <c r="B894" s="756"/>
      <c r="C894" s="757"/>
      <c r="D894" s="266"/>
      <c r="E894" s="267"/>
      <c r="F894" s="267"/>
      <c r="G894" s="268"/>
      <c r="H894" s="269">
        <f t="shared" si="36"/>
        <v>0</v>
      </c>
      <c r="I894" s="270">
        <f t="shared" si="37"/>
        <v>0</v>
      </c>
    </row>
    <row r="895" spans="2:9" s="245" customFormat="1" ht="10.199999999999999">
      <c r="B895" s="756"/>
      <c r="C895" s="757"/>
      <c r="D895" s="266"/>
      <c r="E895" s="267"/>
      <c r="F895" s="267"/>
      <c r="G895" s="268"/>
      <c r="H895" s="269">
        <f t="shared" si="36"/>
        <v>0</v>
      </c>
      <c r="I895" s="270">
        <f t="shared" si="37"/>
        <v>0</v>
      </c>
    </row>
    <row r="896" spans="2:9" s="245" customFormat="1" ht="10.199999999999999">
      <c r="B896" s="756"/>
      <c r="C896" s="757"/>
      <c r="D896" s="266"/>
      <c r="E896" s="267"/>
      <c r="F896" s="267"/>
      <c r="G896" s="268"/>
      <c r="H896" s="269">
        <f t="shared" si="36"/>
        <v>0</v>
      </c>
      <c r="I896" s="270">
        <f t="shared" si="37"/>
        <v>0</v>
      </c>
    </row>
    <row r="897" spans="2:9" s="245" customFormat="1" ht="10.199999999999999">
      <c r="B897" s="756"/>
      <c r="C897" s="757"/>
      <c r="D897" s="266"/>
      <c r="E897" s="267"/>
      <c r="F897" s="267"/>
      <c r="G897" s="268"/>
      <c r="H897" s="269">
        <f t="shared" si="36"/>
        <v>0</v>
      </c>
      <c r="I897" s="270">
        <f t="shared" si="37"/>
        <v>0</v>
      </c>
    </row>
    <row r="898" spans="2:9" s="245" customFormat="1" ht="10.199999999999999">
      <c r="B898" s="756"/>
      <c r="C898" s="757"/>
      <c r="D898" s="266"/>
      <c r="E898" s="267"/>
      <c r="F898" s="267"/>
      <c r="G898" s="268"/>
      <c r="H898" s="269">
        <f t="shared" si="36"/>
        <v>0</v>
      </c>
      <c r="I898" s="270">
        <f t="shared" si="37"/>
        <v>0</v>
      </c>
    </row>
    <row r="899" spans="2:9" s="245" customFormat="1" ht="10.199999999999999">
      <c r="B899" s="756"/>
      <c r="C899" s="757"/>
      <c r="D899" s="266"/>
      <c r="E899" s="267"/>
      <c r="F899" s="267"/>
      <c r="G899" s="268"/>
      <c r="H899" s="269">
        <f t="shared" si="36"/>
        <v>0</v>
      </c>
      <c r="I899" s="270">
        <f t="shared" si="37"/>
        <v>0</v>
      </c>
    </row>
    <row r="900" spans="2:9" s="245" customFormat="1" ht="10.199999999999999">
      <c r="B900" s="756"/>
      <c r="C900" s="757"/>
      <c r="D900" s="266"/>
      <c r="E900" s="267"/>
      <c r="F900" s="267"/>
      <c r="G900" s="268"/>
      <c r="H900" s="269">
        <f t="shared" si="36"/>
        <v>0</v>
      </c>
      <c r="I900" s="270">
        <f t="shared" si="37"/>
        <v>0</v>
      </c>
    </row>
    <row r="901" spans="2:9" s="245" customFormat="1" ht="10.199999999999999">
      <c r="B901" s="756"/>
      <c r="C901" s="757"/>
      <c r="D901" s="266"/>
      <c r="E901" s="267"/>
      <c r="F901" s="267"/>
      <c r="G901" s="268"/>
      <c r="H901" s="269">
        <f t="shared" si="36"/>
        <v>0</v>
      </c>
      <c r="I901" s="270">
        <f t="shared" si="37"/>
        <v>0</v>
      </c>
    </row>
    <row r="902" spans="2:9" s="245" customFormat="1" ht="10.199999999999999">
      <c r="B902" s="756"/>
      <c r="C902" s="757"/>
      <c r="D902" s="266"/>
      <c r="E902" s="267"/>
      <c r="F902" s="267"/>
      <c r="G902" s="268"/>
      <c r="H902" s="269">
        <f t="shared" si="36"/>
        <v>0</v>
      </c>
      <c r="I902" s="270">
        <f t="shared" si="37"/>
        <v>0</v>
      </c>
    </row>
    <row r="903" spans="2:9" s="245" customFormat="1" ht="10.199999999999999">
      <c r="B903" s="756"/>
      <c r="C903" s="757"/>
      <c r="D903" s="266"/>
      <c r="E903" s="267"/>
      <c r="F903" s="267"/>
      <c r="G903" s="268"/>
      <c r="H903" s="269">
        <f t="shared" si="36"/>
        <v>0</v>
      </c>
      <c r="I903" s="270">
        <f t="shared" si="37"/>
        <v>0</v>
      </c>
    </row>
    <row r="904" spans="2:9" s="245" customFormat="1" ht="10.199999999999999">
      <c r="B904" s="756"/>
      <c r="C904" s="757"/>
      <c r="D904" s="266"/>
      <c r="E904" s="267"/>
      <c r="F904" s="267"/>
      <c r="G904" s="268"/>
      <c r="H904" s="269">
        <f t="shared" si="36"/>
        <v>0</v>
      </c>
      <c r="I904" s="270">
        <f t="shared" si="37"/>
        <v>0</v>
      </c>
    </row>
    <row r="905" spans="2:9" s="245" customFormat="1" ht="10.199999999999999">
      <c r="B905" s="756"/>
      <c r="C905" s="757"/>
      <c r="D905" s="266"/>
      <c r="E905" s="267"/>
      <c r="F905" s="267"/>
      <c r="G905" s="268"/>
      <c r="H905" s="269">
        <f t="shared" si="36"/>
        <v>0</v>
      </c>
      <c r="I905" s="270">
        <f t="shared" si="37"/>
        <v>0</v>
      </c>
    </row>
    <row r="906" spans="2:9" s="245" customFormat="1" ht="10.199999999999999">
      <c r="B906" s="756"/>
      <c r="C906" s="757"/>
      <c r="D906" s="266"/>
      <c r="E906" s="267"/>
      <c r="F906" s="267"/>
      <c r="G906" s="268"/>
      <c r="H906" s="269">
        <f t="shared" si="36"/>
        <v>0</v>
      </c>
      <c r="I906" s="270">
        <f t="shared" si="37"/>
        <v>0</v>
      </c>
    </row>
    <row r="907" spans="2:9" s="245" customFormat="1" ht="10.199999999999999">
      <c r="B907" s="756"/>
      <c r="C907" s="757"/>
      <c r="D907" s="266"/>
      <c r="E907" s="267"/>
      <c r="F907" s="267"/>
      <c r="G907" s="268"/>
      <c r="H907" s="269">
        <f t="shared" si="36"/>
        <v>0</v>
      </c>
      <c r="I907" s="270">
        <f t="shared" si="37"/>
        <v>0</v>
      </c>
    </row>
    <row r="908" spans="2:9" s="245" customFormat="1" ht="10.199999999999999">
      <c r="B908" s="756"/>
      <c r="C908" s="757"/>
      <c r="D908" s="266"/>
      <c r="E908" s="267"/>
      <c r="F908" s="267"/>
      <c r="G908" s="268"/>
      <c r="H908" s="269">
        <f t="shared" si="36"/>
        <v>0</v>
      </c>
      <c r="I908" s="270">
        <f t="shared" si="37"/>
        <v>0</v>
      </c>
    </row>
    <row r="909" spans="2:9" s="245" customFormat="1" ht="10.199999999999999">
      <c r="B909" s="756"/>
      <c r="C909" s="757"/>
      <c r="D909" s="266"/>
      <c r="E909" s="267"/>
      <c r="F909" s="267"/>
      <c r="G909" s="268"/>
      <c r="H909" s="269">
        <f t="shared" si="36"/>
        <v>0</v>
      </c>
      <c r="I909" s="270">
        <f t="shared" si="37"/>
        <v>0</v>
      </c>
    </row>
    <row r="910" spans="2:9" s="245" customFormat="1" ht="10.199999999999999">
      <c r="B910" s="756"/>
      <c r="C910" s="757"/>
      <c r="D910" s="266"/>
      <c r="E910" s="267"/>
      <c r="F910" s="267"/>
      <c r="G910" s="268"/>
      <c r="H910" s="269">
        <f t="shared" si="36"/>
        <v>0</v>
      </c>
      <c r="I910" s="270">
        <f t="shared" si="37"/>
        <v>0</v>
      </c>
    </row>
    <row r="911" spans="2:9" s="245" customFormat="1" ht="10.199999999999999">
      <c r="B911" s="756"/>
      <c r="C911" s="757"/>
      <c r="D911" s="266"/>
      <c r="E911" s="267"/>
      <c r="F911" s="267"/>
      <c r="G911" s="268"/>
      <c r="H911" s="269">
        <f t="shared" si="36"/>
        <v>0</v>
      </c>
      <c r="I911" s="270">
        <f t="shared" si="37"/>
        <v>0</v>
      </c>
    </row>
    <row r="912" spans="2:9" s="245" customFormat="1" ht="10.199999999999999">
      <c r="B912" s="756"/>
      <c r="C912" s="757"/>
      <c r="D912" s="266"/>
      <c r="E912" s="267"/>
      <c r="F912" s="267"/>
      <c r="G912" s="268"/>
      <c r="H912" s="269">
        <f t="shared" si="36"/>
        <v>0</v>
      </c>
      <c r="I912" s="270">
        <f t="shared" si="37"/>
        <v>0</v>
      </c>
    </row>
    <row r="913" spans="2:9" s="245" customFormat="1" ht="10.199999999999999">
      <c r="B913" s="756"/>
      <c r="C913" s="757"/>
      <c r="D913" s="266"/>
      <c r="E913" s="267"/>
      <c r="F913" s="267"/>
      <c r="G913" s="268"/>
      <c r="H913" s="269">
        <f t="shared" si="36"/>
        <v>0</v>
      </c>
      <c r="I913" s="270">
        <f t="shared" si="37"/>
        <v>0</v>
      </c>
    </row>
    <row r="914" spans="2:9" s="245" customFormat="1" ht="10.199999999999999">
      <c r="B914" s="756"/>
      <c r="C914" s="757"/>
      <c r="D914" s="266"/>
      <c r="E914" s="267"/>
      <c r="F914" s="267"/>
      <c r="G914" s="268"/>
      <c r="H914" s="269">
        <f t="shared" si="36"/>
        <v>0</v>
      </c>
      <c r="I914" s="270">
        <f t="shared" si="37"/>
        <v>0</v>
      </c>
    </row>
    <row r="915" spans="2:9" s="245" customFormat="1" ht="10.199999999999999">
      <c r="B915" s="756"/>
      <c r="C915" s="757"/>
      <c r="D915" s="266"/>
      <c r="E915" s="267"/>
      <c r="F915" s="267"/>
      <c r="G915" s="268"/>
      <c r="H915" s="269">
        <f t="shared" si="36"/>
        <v>0</v>
      </c>
      <c r="I915" s="270">
        <f t="shared" si="37"/>
        <v>0</v>
      </c>
    </row>
    <row r="916" spans="2:9" s="245" customFormat="1" ht="10.199999999999999">
      <c r="B916" s="756"/>
      <c r="C916" s="757"/>
      <c r="D916" s="266"/>
      <c r="E916" s="267"/>
      <c r="F916" s="267"/>
      <c r="G916" s="268"/>
      <c r="H916" s="269">
        <f t="shared" si="36"/>
        <v>0</v>
      </c>
      <c r="I916" s="270">
        <f t="shared" si="37"/>
        <v>0</v>
      </c>
    </row>
    <row r="917" spans="2:9" s="245" customFormat="1" ht="10.199999999999999">
      <c r="B917" s="756"/>
      <c r="C917" s="757"/>
      <c r="D917" s="266"/>
      <c r="E917" s="267"/>
      <c r="F917" s="267"/>
      <c r="G917" s="268"/>
      <c r="H917" s="269">
        <f t="shared" si="36"/>
        <v>0</v>
      </c>
      <c r="I917" s="270">
        <f t="shared" si="37"/>
        <v>0</v>
      </c>
    </row>
    <row r="918" spans="2:9" s="245" customFormat="1" ht="10.199999999999999">
      <c r="B918" s="756"/>
      <c r="C918" s="757"/>
      <c r="D918" s="266"/>
      <c r="E918" s="267"/>
      <c r="F918" s="267"/>
      <c r="G918" s="268"/>
      <c r="H918" s="269">
        <f t="shared" si="36"/>
        <v>0</v>
      </c>
      <c r="I918" s="270">
        <f t="shared" si="37"/>
        <v>0</v>
      </c>
    </row>
    <row r="919" spans="2:9" s="245" customFormat="1" ht="10.199999999999999">
      <c r="B919" s="756"/>
      <c r="C919" s="757"/>
      <c r="D919" s="266"/>
      <c r="E919" s="267"/>
      <c r="F919" s="267"/>
      <c r="G919" s="268"/>
      <c r="H919" s="269">
        <f t="shared" si="36"/>
        <v>0</v>
      </c>
      <c r="I919" s="270">
        <f t="shared" si="37"/>
        <v>0</v>
      </c>
    </row>
    <row r="920" spans="2:9" s="245" customFormat="1" ht="10.199999999999999">
      <c r="B920" s="756"/>
      <c r="C920" s="757"/>
      <c r="D920" s="266"/>
      <c r="E920" s="267"/>
      <c r="F920" s="267"/>
      <c r="G920" s="268"/>
      <c r="H920" s="269">
        <f t="shared" si="36"/>
        <v>0</v>
      </c>
      <c r="I920" s="270">
        <f t="shared" si="37"/>
        <v>0</v>
      </c>
    </row>
    <row r="921" spans="2:9" s="245" customFormat="1" ht="10.199999999999999">
      <c r="B921" s="756"/>
      <c r="C921" s="757"/>
      <c r="D921" s="266"/>
      <c r="E921" s="267"/>
      <c r="F921" s="267"/>
      <c r="G921" s="268"/>
      <c r="H921" s="269">
        <f t="shared" si="36"/>
        <v>0</v>
      </c>
      <c r="I921" s="270">
        <f t="shared" si="37"/>
        <v>0</v>
      </c>
    </row>
    <row r="922" spans="2:9" s="245" customFormat="1" ht="10.199999999999999">
      <c r="B922" s="756"/>
      <c r="C922" s="757"/>
      <c r="D922" s="266"/>
      <c r="E922" s="267"/>
      <c r="F922" s="267"/>
      <c r="G922" s="268"/>
      <c r="H922" s="269">
        <f t="shared" si="36"/>
        <v>0</v>
      </c>
      <c r="I922" s="270">
        <f t="shared" si="37"/>
        <v>0</v>
      </c>
    </row>
    <row r="923" spans="2:9" s="245" customFormat="1" ht="10.199999999999999">
      <c r="B923" s="756"/>
      <c r="C923" s="757"/>
      <c r="D923" s="266"/>
      <c r="E923" s="267"/>
      <c r="F923" s="267"/>
      <c r="G923" s="268"/>
      <c r="H923" s="269">
        <f t="shared" si="36"/>
        <v>0</v>
      </c>
      <c r="I923" s="270">
        <f t="shared" si="37"/>
        <v>0</v>
      </c>
    </row>
    <row r="924" spans="2:9" s="245" customFormat="1" ht="10.199999999999999">
      <c r="B924" s="756"/>
      <c r="C924" s="757"/>
      <c r="D924" s="266"/>
      <c r="E924" s="267"/>
      <c r="F924" s="267"/>
      <c r="G924" s="268"/>
      <c r="H924" s="269">
        <f t="shared" si="36"/>
        <v>0</v>
      </c>
      <c r="I924" s="270">
        <f t="shared" si="37"/>
        <v>0</v>
      </c>
    </row>
    <row r="925" spans="2:9" s="245" customFormat="1" ht="10.199999999999999">
      <c r="B925" s="756"/>
      <c r="C925" s="757"/>
      <c r="D925" s="266"/>
      <c r="E925" s="267"/>
      <c r="F925" s="267"/>
      <c r="G925" s="268"/>
      <c r="H925" s="269">
        <f t="shared" si="36"/>
        <v>0</v>
      </c>
      <c r="I925" s="270">
        <f t="shared" si="37"/>
        <v>0</v>
      </c>
    </row>
    <row r="926" spans="2:9" s="245" customFormat="1" ht="10.199999999999999">
      <c r="B926" s="758"/>
      <c r="C926" s="759"/>
      <c r="D926" s="271"/>
      <c r="E926" s="272"/>
      <c r="F926" s="272"/>
      <c r="G926" s="273"/>
      <c r="H926" s="274">
        <f t="shared" si="36"/>
        <v>0</v>
      </c>
      <c r="I926" s="275">
        <f t="shared" si="37"/>
        <v>0</v>
      </c>
    </row>
    <row r="927" spans="2:9" s="244" customFormat="1" ht="12">
      <c r="B927" s="762" t="s">
        <v>233</v>
      </c>
      <c r="C927" s="763"/>
      <c r="D927" s="763"/>
      <c r="E927" s="763"/>
      <c r="F927" s="763"/>
      <c r="G927" s="764"/>
      <c r="H927" s="276">
        <f>ROUND(SUM(H877:H926),3)</f>
        <v>0</v>
      </c>
      <c r="I927" s="277">
        <f>ROUND(SUM(I877:I926),3)</f>
        <v>0</v>
      </c>
    </row>
    <row r="928" spans="2:9" s="244" customFormat="1" ht="12.6" thickBot="1">
      <c r="B928" s="765" t="s">
        <v>234</v>
      </c>
      <c r="C928" s="766"/>
      <c r="D928" s="766"/>
      <c r="E928" s="766"/>
      <c r="F928" s="766"/>
      <c r="G928" s="767"/>
      <c r="H928" s="768">
        <f>ROUND(I927-H927+I876,3)</f>
        <v>0</v>
      </c>
      <c r="I928" s="769"/>
    </row>
    <row r="929" spans="2:9" s="245" customFormat="1" ht="10.8" thickTop="1">
      <c r="B929" s="770" t="s">
        <v>5</v>
      </c>
      <c r="C929" s="771"/>
      <c r="D929" s="774" t="s">
        <v>6</v>
      </c>
      <c r="E929" s="775"/>
      <c r="F929" s="775"/>
      <c r="G929" s="775"/>
      <c r="H929" s="775"/>
      <c r="I929" s="776"/>
    </row>
    <row r="930" spans="2:9" s="245" customFormat="1" ht="10.199999999999999">
      <c r="B930" s="772"/>
      <c r="C930" s="773"/>
      <c r="D930" s="777" t="s">
        <v>235</v>
      </c>
      <c r="E930" s="778"/>
      <c r="F930" s="778"/>
      <c r="G930" s="778"/>
      <c r="H930" s="779" t="s">
        <v>236</v>
      </c>
      <c r="I930" s="780"/>
    </row>
    <row r="931" spans="2:9" s="245" customFormat="1" ht="10.199999999999999">
      <c r="B931" s="798" t="str">
        <f>B859</f>
        <v>YENİ YAPI</v>
      </c>
      <c r="C931" s="799"/>
      <c r="D931" s="802" t="str">
        <f>D859</f>
        <v>Emrah Kulaklı</v>
      </c>
      <c r="E931" s="803"/>
      <c r="F931" s="803"/>
      <c r="G931" s="803"/>
      <c r="H931" s="802" t="str">
        <f>H859</f>
        <v>Emrullah Yavaş</v>
      </c>
      <c r="I931" s="804"/>
    </row>
    <row r="932" spans="2:9" s="245" customFormat="1" ht="10.199999999999999">
      <c r="B932" s="800"/>
      <c r="C932" s="801"/>
      <c r="D932" s="802" t="str">
        <f>D860</f>
        <v>İnşaat Mühendisi</v>
      </c>
      <c r="E932" s="803"/>
      <c r="F932" s="803"/>
      <c r="G932" s="803"/>
      <c r="H932" s="802" t="str">
        <f>H860</f>
        <v>İnşaat Mühendisi</v>
      </c>
      <c r="I932" s="804"/>
    </row>
    <row r="933" spans="2:9" s="245" customFormat="1" ht="10.199999999999999">
      <c r="B933" s="800"/>
      <c r="C933" s="801"/>
      <c r="D933" s="259"/>
      <c r="H933" s="259"/>
      <c r="I933" s="254"/>
    </row>
    <row r="934" spans="2:9" s="245" customFormat="1" ht="10.199999999999999">
      <c r="B934" s="253"/>
      <c r="D934" s="259"/>
      <c r="H934" s="259"/>
      <c r="I934" s="254"/>
    </row>
    <row r="935" spans="2:9" s="245" customFormat="1" ht="10.8" thickBot="1">
      <c r="B935" s="255"/>
      <c r="C935" s="256"/>
      <c r="D935" s="260"/>
      <c r="E935" s="256"/>
      <c r="F935" s="256"/>
      <c r="G935" s="256"/>
      <c r="H935" s="260"/>
      <c r="I935" s="257"/>
    </row>
    <row r="936" spans="2:9" s="245" customFormat="1" ht="6" customHeight="1" thickTop="1"/>
    <row r="937" spans="2:9" ht="3.75" customHeight="1"/>
    <row r="938" spans="2:9" ht="9.75" customHeight="1" thickBot="1">
      <c r="B938" s="246"/>
      <c r="C938" s="246"/>
      <c r="D938" s="245"/>
      <c r="H938" s="247" t="s">
        <v>232</v>
      </c>
      <c r="I938" s="248">
        <f>I866+1</f>
        <v>13</v>
      </c>
    </row>
    <row r="939" spans="2:9" s="244" customFormat="1" ht="12" customHeight="1" thickTop="1">
      <c r="B939" s="278" t="s">
        <v>6</v>
      </c>
      <c r="C939" s="760" t="str">
        <f>C867</f>
        <v>:FARSYAPI</v>
      </c>
      <c r="D939" s="760"/>
      <c r="E939" s="760"/>
      <c r="F939" s="760"/>
      <c r="G939" s="760"/>
      <c r="H939" s="760"/>
      <c r="I939" s="761"/>
    </row>
    <row r="940" spans="2:9" s="244" customFormat="1" ht="12">
      <c r="B940" s="279" t="s">
        <v>5</v>
      </c>
      <c r="C940" s="783" t="str">
        <f t="shared" ref="C940:C943" si="38">C868</f>
        <v>:YENİ YAPI</v>
      </c>
      <c r="D940" s="783"/>
      <c r="E940" s="783"/>
      <c r="F940" s="783"/>
      <c r="G940" s="783"/>
      <c r="H940" s="783"/>
      <c r="I940" s="784"/>
    </row>
    <row r="941" spans="2:9" s="244" customFormat="1" ht="12" customHeight="1">
      <c r="B941" s="279" t="s">
        <v>230</v>
      </c>
      <c r="C941" s="785" t="str">
        <f t="shared" si="38"/>
        <v xml:space="preserve">:PANDROS </v>
      </c>
      <c r="D941" s="785"/>
      <c r="E941" s="785"/>
      <c r="F941" s="785"/>
      <c r="G941" s="785"/>
      <c r="H941" s="785"/>
      <c r="I941" s="786"/>
    </row>
    <row r="942" spans="2:9" s="244" customFormat="1" ht="12" customHeight="1">
      <c r="B942" s="279" t="s">
        <v>231</v>
      </c>
      <c r="C942" s="783" t="str">
        <f t="shared" si="38"/>
        <v>:İNCE İŞLER</v>
      </c>
      <c r="D942" s="783"/>
      <c r="E942" s="783"/>
      <c r="F942" s="783"/>
      <c r="G942" s="783"/>
      <c r="H942" s="783"/>
      <c r="I942" s="784"/>
    </row>
    <row r="943" spans="2:9" s="244" customFormat="1" ht="33" customHeight="1">
      <c r="B943" s="280" t="s">
        <v>228</v>
      </c>
      <c r="C943" s="787" t="str">
        <f t="shared" si="38"/>
        <v>:İş Makinası Kesintisi</v>
      </c>
      <c r="D943" s="787"/>
      <c r="E943" s="787"/>
      <c r="F943" s="787"/>
      <c r="G943" s="787"/>
      <c r="H943" s="787"/>
      <c r="I943" s="788"/>
    </row>
    <row r="944" spans="2:9" s="244" customFormat="1" ht="12.6" thickBot="1">
      <c r="B944" s="281" t="s">
        <v>9</v>
      </c>
      <c r="C944" s="282" t="str">
        <f>C872</f>
        <v>:KES.07</v>
      </c>
      <c r="D944" s="283" t="s">
        <v>1</v>
      </c>
      <c r="E944" s="283" t="str">
        <f>E872</f>
        <v>:pkt</v>
      </c>
      <c r="F944" s="283"/>
      <c r="G944" s="283"/>
      <c r="H944" s="283" t="s">
        <v>198</v>
      </c>
      <c r="I944" s="284" t="str">
        <f>I872</f>
        <v>:1TL</v>
      </c>
    </row>
    <row r="945" spans="2:10" s="249" customFormat="1" ht="24" customHeight="1" thickTop="1" thickBot="1">
      <c r="B945" s="789" t="s">
        <v>229</v>
      </c>
      <c r="C945" s="790"/>
      <c r="D945" s="790"/>
      <c r="E945" s="790"/>
      <c r="F945" s="790"/>
      <c r="G945" s="790"/>
      <c r="H945" s="790"/>
      <c r="I945" s="791"/>
    </row>
    <row r="946" spans="2:10" s="244" customFormat="1" ht="12.6" thickTop="1">
      <c r="B946" s="792" t="s">
        <v>223</v>
      </c>
      <c r="C946" s="793"/>
      <c r="D946" s="793" t="s">
        <v>145</v>
      </c>
      <c r="E946" s="793"/>
      <c r="F946" s="793"/>
      <c r="G946" s="793"/>
      <c r="H946" s="796" t="s">
        <v>3</v>
      </c>
      <c r="I946" s="797"/>
    </row>
    <row r="947" spans="2:10" s="244" customFormat="1" ht="12">
      <c r="B947" s="794"/>
      <c r="C947" s="795"/>
      <c r="D947" s="251" t="s">
        <v>147</v>
      </c>
      <c r="E947" s="251" t="s">
        <v>224</v>
      </c>
      <c r="F947" s="251" t="s">
        <v>225</v>
      </c>
      <c r="G947" s="251" t="s">
        <v>148</v>
      </c>
      <c r="H947" s="258" t="s">
        <v>226</v>
      </c>
      <c r="I947" s="252" t="s">
        <v>227</v>
      </c>
      <c r="J947" s="250"/>
    </row>
    <row r="948" spans="2:10" s="244" customFormat="1" ht="12">
      <c r="B948" s="781" t="s">
        <v>237</v>
      </c>
      <c r="C948" s="782"/>
      <c r="D948" s="261"/>
      <c r="E948" s="262"/>
      <c r="F948" s="262"/>
      <c r="G948" s="263"/>
      <c r="H948" s="264"/>
      <c r="I948" s="265">
        <f>H928</f>
        <v>0</v>
      </c>
      <c r="J948" s="250"/>
    </row>
    <row r="949" spans="2:10" s="245" customFormat="1" ht="10.199999999999999">
      <c r="B949" s="756"/>
      <c r="C949" s="757"/>
      <c r="D949" s="266"/>
      <c r="E949" s="267"/>
      <c r="F949" s="267"/>
      <c r="G949" s="268"/>
      <c r="H949" s="269">
        <f>ROUND(IF(MID(B949,1,5)="MİNHA",PRODUCT(D949:G949),0),3)</f>
        <v>0</v>
      </c>
      <c r="I949" s="270">
        <f>ROUND(IF(MID(B949,1,5)&lt;&gt;"MİNHA",PRODUCT(D949:G949),0),3)</f>
        <v>0</v>
      </c>
    </row>
    <row r="950" spans="2:10" s="245" customFormat="1" ht="10.199999999999999">
      <c r="B950" s="756"/>
      <c r="C950" s="757"/>
      <c r="D950" s="266"/>
      <c r="E950" s="267"/>
      <c r="F950" s="267"/>
      <c r="G950" s="268"/>
      <c r="H950" s="269">
        <f t="shared" ref="H950:H998" si="39">ROUND(IF(MID(B950,1,5)="MİNHA",PRODUCT(D950:G950),0),3)</f>
        <v>0</v>
      </c>
      <c r="I950" s="270">
        <f t="shared" ref="I950:I998" si="40">ROUND(IF(MID(B950,1,5)&lt;&gt;"MİNHA",PRODUCT(D950:G950),0),3)</f>
        <v>0</v>
      </c>
    </row>
    <row r="951" spans="2:10" s="245" customFormat="1" ht="10.199999999999999">
      <c r="B951" s="756"/>
      <c r="C951" s="757"/>
      <c r="D951" s="266"/>
      <c r="E951" s="267"/>
      <c r="F951" s="267"/>
      <c r="G951" s="268"/>
      <c r="H951" s="269">
        <f t="shared" si="39"/>
        <v>0</v>
      </c>
      <c r="I951" s="270">
        <f t="shared" si="40"/>
        <v>0</v>
      </c>
    </row>
    <row r="952" spans="2:10" s="245" customFormat="1" ht="10.199999999999999">
      <c r="B952" s="756"/>
      <c r="C952" s="757"/>
      <c r="D952" s="266"/>
      <c r="E952" s="267"/>
      <c r="F952" s="267"/>
      <c r="G952" s="268"/>
      <c r="H952" s="269">
        <f t="shared" si="39"/>
        <v>0</v>
      </c>
      <c r="I952" s="270">
        <f t="shared" si="40"/>
        <v>0</v>
      </c>
    </row>
    <row r="953" spans="2:10" s="245" customFormat="1" ht="10.199999999999999">
      <c r="B953" s="756"/>
      <c r="C953" s="757"/>
      <c r="D953" s="266"/>
      <c r="E953" s="267"/>
      <c r="F953" s="267"/>
      <c r="G953" s="268"/>
      <c r="H953" s="269">
        <f t="shared" si="39"/>
        <v>0</v>
      </c>
      <c r="I953" s="270">
        <f t="shared" si="40"/>
        <v>0</v>
      </c>
    </row>
    <row r="954" spans="2:10" s="245" customFormat="1" ht="10.199999999999999">
      <c r="B954" s="756"/>
      <c r="C954" s="757"/>
      <c r="D954" s="266"/>
      <c r="E954" s="267"/>
      <c r="F954" s="267"/>
      <c r="G954" s="268"/>
      <c r="H954" s="269">
        <f t="shared" si="39"/>
        <v>0</v>
      </c>
      <c r="I954" s="270">
        <f t="shared" si="40"/>
        <v>0</v>
      </c>
    </row>
    <row r="955" spans="2:10" s="245" customFormat="1" ht="10.199999999999999">
      <c r="B955" s="756"/>
      <c r="C955" s="757"/>
      <c r="D955" s="266"/>
      <c r="E955" s="267"/>
      <c r="F955" s="267"/>
      <c r="G955" s="268"/>
      <c r="H955" s="269">
        <f t="shared" si="39"/>
        <v>0</v>
      </c>
      <c r="I955" s="270">
        <f t="shared" si="40"/>
        <v>0</v>
      </c>
    </row>
    <row r="956" spans="2:10" s="245" customFormat="1" ht="10.199999999999999">
      <c r="B956" s="756"/>
      <c r="C956" s="757"/>
      <c r="D956" s="266"/>
      <c r="E956" s="267"/>
      <c r="F956" s="267"/>
      <c r="G956" s="268"/>
      <c r="H956" s="269">
        <f t="shared" si="39"/>
        <v>0</v>
      </c>
      <c r="I956" s="270">
        <f t="shared" si="40"/>
        <v>0</v>
      </c>
    </row>
    <row r="957" spans="2:10" s="245" customFormat="1" ht="10.199999999999999">
      <c r="B957" s="756"/>
      <c r="C957" s="757"/>
      <c r="D957" s="266"/>
      <c r="E957" s="267"/>
      <c r="F957" s="267"/>
      <c r="G957" s="268"/>
      <c r="H957" s="269">
        <f t="shared" si="39"/>
        <v>0</v>
      </c>
      <c r="I957" s="270">
        <f t="shared" si="40"/>
        <v>0</v>
      </c>
    </row>
    <row r="958" spans="2:10" s="245" customFormat="1" ht="10.199999999999999">
      <c r="B958" s="756"/>
      <c r="C958" s="757"/>
      <c r="D958" s="266"/>
      <c r="E958" s="267"/>
      <c r="F958" s="267"/>
      <c r="G958" s="268"/>
      <c r="H958" s="269">
        <f t="shared" si="39"/>
        <v>0</v>
      </c>
      <c r="I958" s="270">
        <f t="shared" si="40"/>
        <v>0</v>
      </c>
    </row>
    <row r="959" spans="2:10" s="245" customFormat="1" ht="10.199999999999999">
      <c r="B959" s="756"/>
      <c r="C959" s="757"/>
      <c r="D959" s="266"/>
      <c r="E959" s="267"/>
      <c r="F959" s="267"/>
      <c r="G959" s="268"/>
      <c r="H959" s="269">
        <f t="shared" si="39"/>
        <v>0</v>
      </c>
      <c r="I959" s="270">
        <f t="shared" si="40"/>
        <v>0</v>
      </c>
    </row>
    <row r="960" spans="2:10" s="245" customFormat="1" ht="10.199999999999999">
      <c r="B960" s="756"/>
      <c r="C960" s="757"/>
      <c r="D960" s="266"/>
      <c r="E960" s="267"/>
      <c r="F960" s="267"/>
      <c r="G960" s="268"/>
      <c r="H960" s="269">
        <f t="shared" si="39"/>
        <v>0</v>
      </c>
      <c r="I960" s="270">
        <f t="shared" si="40"/>
        <v>0</v>
      </c>
    </row>
    <row r="961" spans="2:9" s="245" customFormat="1" ht="10.199999999999999">
      <c r="B961" s="756"/>
      <c r="C961" s="757"/>
      <c r="D961" s="266"/>
      <c r="E961" s="267"/>
      <c r="F961" s="267"/>
      <c r="G961" s="268"/>
      <c r="H961" s="269">
        <f t="shared" si="39"/>
        <v>0</v>
      </c>
      <c r="I961" s="270">
        <f t="shared" si="40"/>
        <v>0</v>
      </c>
    </row>
    <row r="962" spans="2:9" s="245" customFormat="1" ht="10.199999999999999">
      <c r="B962" s="756"/>
      <c r="C962" s="757"/>
      <c r="D962" s="266"/>
      <c r="E962" s="267"/>
      <c r="F962" s="267"/>
      <c r="G962" s="268"/>
      <c r="H962" s="269">
        <f t="shared" si="39"/>
        <v>0</v>
      </c>
      <c r="I962" s="270">
        <f t="shared" si="40"/>
        <v>0</v>
      </c>
    </row>
    <row r="963" spans="2:9" s="245" customFormat="1" ht="10.199999999999999">
      <c r="B963" s="756"/>
      <c r="C963" s="757"/>
      <c r="D963" s="266"/>
      <c r="E963" s="267"/>
      <c r="F963" s="267"/>
      <c r="G963" s="268"/>
      <c r="H963" s="269">
        <f t="shared" si="39"/>
        <v>0</v>
      </c>
      <c r="I963" s="270">
        <f t="shared" si="40"/>
        <v>0</v>
      </c>
    </row>
    <row r="964" spans="2:9" s="245" customFormat="1" ht="10.199999999999999">
      <c r="B964" s="756"/>
      <c r="C964" s="757"/>
      <c r="D964" s="266"/>
      <c r="E964" s="267"/>
      <c r="F964" s="267"/>
      <c r="G964" s="268"/>
      <c r="H964" s="269">
        <f t="shared" si="39"/>
        <v>0</v>
      </c>
      <c r="I964" s="270">
        <f t="shared" si="40"/>
        <v>0</v>
      </c>
    </row>
    <row r="965" spans="2:9" s="245" customFormat="1" ht="10.199999999999999">
      <c r="B965" s="756"/>
      <c r="C965" s="757"/>
      <c r="D965" s="266"/>
      <c r="E965" s="267"/>
      <c r="F965" s="267"/>
      <c r="G965" s="268"/>
      <c r="H965" s="269">
        <f t="shared" si="39"/>
        <v>0</v>
      </c>
      <c r="I965" s="270">
        <f t="shared" si="40"/>
        <v>0</v>
      </c>
    </row>
    <row r="966" spans="2:9" s="245" customFormat="1" ht="10.199999999999999">
      <c r="B966" s="756"/>
      <c r="C966" s="757"/>
      <c r="D966" s="266"/>
      <c r="E966" s="267"/>
      <c r="F966" s="267"/>
      <c r="G966" s="268"/>
      <c r="H966" s="269">
        <f t="shared" si="39"/>
        <v>0</v>
      </c>
      <c r="I966" s="270">
        <f t="shared" si="40"/>
        <v>0</v>
      </c>
    </row>
    <row r="967" spans="2:9" s="245" customFormat="1" ht="10.199999999999999">
      <c r="B967" s="756"/>
      <c r="C967" s="757"/>
      <c r="D967" s="266"/>
      <c r="E967" s="267"/>
      <c r="F967" s="267"/>
      <c r="G967" s="268"/>
      <c r="H967" s="269">
        <f t="shared" si="39"/>
        <v>0</v>
      </c>
      <c r="I967" s="270">
        <f t="shared" si="40"/>
        <v>0</v>
      </c>
    </row>
    <row r="968" spans="2:9" s="245" customFormat="1" ht="10.199999999999999">
      <c r="B968" s="756"/>
      <c r="C968" s="757"/>
      <c r="D968" s="266"/>
      <c r="E968" s="267"/>
      <c r="F968" s="267"/>
      <c r="G968" s="268"/>
      <c r="H968" s="269">
        <f t="shared" si="39"/>
        <v>0</v>
      </c>
      <c r="I968" s="270">
        <f t="shared" si="40"/>
        <v>0</v>
      </c>
    </row>
    <row r="969" spans="2:9" s="245" customFormat="1" ht="10.199999999999999">
      <c r="B969" s="756"/>
      <c r="C969" s="757"/>
      <c r="D969" s="266"/>
      <c r="E969" s="267"/>
      <c r="F969" s="267"/>
      <c r="G969" s="268"/>
      <c r="H969" s="269">
        <f t="shared" si="39"/>
        <v>0</v>
      </c>
      <c r="I969" s="270">
        <f t="shared" si="40"/>
        <v>0</v>
      </c>
    </row>
    <row r="970" spans="2:9" s="245" customFormat="1" ht="10.199999999999999">
      <c r="B970" s="756"/>
      <c r="C970" s="757"/>
      <c r="D970" s="266"/>
      <c r="E970" s="267"/>
      <c r="F970" s="267"/>
      <c r="G970" s="268"/>
      <c r="H970" s="269">
        <f t="shared" si="39"/>
        <v>0</v>
      </c>
      <c r="I970" s="270">
        <f t="shared" si="40"/>
        <v>0</v>
      </c>
    </row>
    <row r="971" spans="2:9" s="245" customFormat="1" ht="10.199999999999999">
      <c r="B971" s="756"/>
      <c r="C971" s="757"/>
      <c r="D971" s="266"/>
      <c r="E971" s="267"/>
      <c r="F971" s="267"/>
      <c r="G971" s="268"/>
      <c r="H971" s="269">
        <f t="shared" si="39"/>
        <v>0</v>
      </c>
      <c r="I971" s="270">
        <f t="shared" si="40"/>
        <v>0</v>
      </c>
    </row>
    <row r="972" spans="2:9" s="245" customFormat="1" ht="10.199999999999999">
      <c r="B972" s="756"/>
      <c r="C972" s="757"/>
      <c r="D972" s="266"/>
      <c r="E972" s="267"/>
      <c r="F972" s="267"/>
      <c r="G972" s="268"/>
      <c r="H972" s="269">
        <f t="shared" si="39"/>
        <v>0</v>
      </c>
      <c r="I972" s="270">
        <f t="shared" si="40"/>
        <v>0</v>
      </c>
    </row>
    <row r="973" spans="2:9" s="245" customFormat="1" ht="10.199999999999999">
      <c r="B973" s="756"/>
      <c r="C973" s="757"/>
      <c r="D973" s="266"/>
      <c r="E973" s="267"/>
      <c r="F973" s="267"/>
      <c r="G973" s="268"/>
      <c r="H973" s="269">
        <f t="shared" si="39"/>
        <v>0</v>
      </c>
      <c r="I973" s="270">
        <f t="shared" si="40"/>
        <v>0</v>
      </c>
    </row>
    <row r="974" spans="2:9" s="245" customFormat="1" ht="10.199999999999999">
      <c r="B974" s="756"/>
      <c r="C974" s="757"/>
      <c r="D974" s="266"/>
      <c r="E974" s="267"/>
      <c r="F974" s="267"/>
      <c r="G974" s="268"/>
      <c r="H974" s="269">
        <f t="shared" si="39"/>
        <v>0</v>
      </c>
      <c r="I974" s="270">
        <f t="shared" si="40"/>
        <v>0</v>
      </c>
    </row>
    <row r="975" spans="2:9" s="245" customFormat="1" ht="10.199999999999999">
      <c r="B975" s="756"/>
      <c r="C975" s="757"/>
      <c r="D975" s="266"/>
      <c r="E975" s="267"/>
      <c r="F975" s="267"/>
      <c r="G975" s="268"/>
      <c r="H975" s="269">
        <f t="shared" si="39"/>
        <v>0</v>
      </c>
      <c r="I975" s="270">
        <f t="shared" si="40"/>
        <v>0</v>
      </c>
    </row>
    <row r="976" spans="2:9" s="245" customFormat="1" ht="10.199999999999999">
      <c r="B976" s="756"/>
      <c r="C976" s="757"/>
      <c r="D976" s="266"/>
      <c r="E976" s="267"/>
      <c r="F976" s="267"/>
      <c r="G976" s="268"/>
      <c r="H976" s="269">
        <f t="shared" si="39"/>
        <v>0</v>
      </c>
      <c r="I976" s="270">
        <f t="shared" si="40"/>
        <v>0</v>
      </c>
    </row>
    <row r="977" spans="2:9" s="245" customFormat="1" ht="10.199999999999999">
      <c r="B977" s="756"/>
      <c r="C977" s="757"/>
      <c r="D977" s="266"/>
      <c r="E977" s="267"/>
      <c r="F977" s="267"/>
      <c r="G977" s="268"/>
      <c r="H977" s="269">
        <f t="shared" si="39"/>
        <v>0</v>
      </c>
      <c r="I977" s="270">
        <f t="shared" si="40"/>
        <v>0</v>
      </c>
    </row>
    <row r="978" spans="2:9" s="245" customFormat="1" ht="10.199999999999999">
      <c r="B978" s="756"/>
      <c r="C978" s="757"/>
      <c r="D978" s="266"/>
      <c r="E978" s="267"/>
      <c r="F978" s="267"/>
      <c r="G978" s="268"/>
      <c r="H978" s="269">
        <f t="shared" si="39"/>
        <v>0</v>
      </c>
      <c r="I978" s="270">
        <f t="shared" si="40"/>
        <v>0</v>
      </c>
    </row>
    <row r="979" spans="2:9" s="245" customFormat="1" ht="10.199999999999999">
      <c r="B979" s="756"/>
      <c r="C979" s="757"/>
      <c r="D979" s="266"/>
      <c r="E979" s="267"/>
      <c r="F979" s="267"/>
      <c r="G979" s="268"/>
      <c r="H979" s="269">
        <f t="shared" si="39"/>
        <v>0</v>
      </c>
      <c r="I979" s="270">
        <f t="shared" si="40"/>
        <v>0</v>
      </c>
    </row>
    <row r="980" spans="2:9" s="245" customFormat="1" ht="10.199999999999999">
      <c r="B980" s="756"/>
      <c r="C980" s="757"/>
      <c r="D980" s="266"/>
      <c r="E980" s="267"/>
      <c r="F980" s="267"/>
      <c r="G980" s="268"/>
      <c r="H980" s="269">
        <f t="shared" si="39"/>
        <v>0</v>
      </c>
      <c r="I980" s="270">
        <f t="shared" si="40"/>
        <v>0</v>
      </c>
    </row>
    <row r="981" spans="2:9" s="245" customFormat="1" ht="10.199999999999999">
      <c r="B981" s="756"/>
      <c r="C981" s="757"/>
      <c r="D981" s="266"/>
      <c r="E981" s="267"/>
      <c r="F981" s="267"/>
      <c r="G981" s="268"/>
      <c r="H981" s="269">
        <f t="shared" si="39"/>
        <v>0</v>
      </c>
      <c r="I981" s="270">
        <f t="shared" si="40"/>
        <v>0</v>
      </c>
    </row>
    <row r="982" spans="2:9" s="245" customFormat="1" ht="10.199999999999999">
      <c r="B982" s="756"/>
      <c r="C982" s="757"/>
      <c r="D982" s="266"/>
      <c r="E982" s="267"/>
      <c r="F982" s="267"/>
      <c r="G982" s="268"/>
      <c r="H982" s="269">
        <f t="shared" si="39"/>
        <v>0</v>
      </c>
      <c r="I982" s="270">
        <f t="shared" si="40"/>
        <v>0</v>
      </c>
    </row>
    <row r="983" spans="2:9" s="245" customFormat="1" ht="10.199999999999999">
      <c r="B983" s="756"/>
      <c r="C983" s="757"/>
      <c r="D983" s="266"/>
      <c r="E983" s="267"/>
      <c r="F983" s="267"/>
      <c r="G983" s="268"/>
      <c r="H983" s="269">
        <f t="shared" si="39"/>
        <v>0</v>
      </c>
      <c r="I983" s="270">
        <f t="shared" si="40"/>
        <v>0</v>
      </c>
    </row>
    <row r="984" spans="2:9" s="245" customFormat="1" ht="10.199999999999999">
      <c r="B984" s="756"/>
      <c r="C984" s="757"/>
      <c r="D984" s="266"/>
      <c r="E984" s="267"/>
      <c r="F984" s="267"/>
      <c r="G984" s="268"/>
      <c r="H984" s="269">
        <f t="shared" si="39"/>
        <v>0</v>
      </c>
      <c r="I984" s="270">
        <f t="shared" si="40"/>
        <v>0</v>
      </c>
    </row>
    <row r="985" spans="2:9" s="245" customFormat="1" ht="10.199999999999999">
      <c r="B985" s="756"/>
      <c r="C985" s="757"/>
      <c r="D985" s="266"/>
      <c r="E985" s="267"/>
      <c r="F985" s="267"/>
      <c r="G985" s="268"/>
      <c r="H985" s="269">
        <f t="shared" si="39"/>
        <v>0</v>
      </c>
      <c r="I985" s="270">
        <f t="shared" si="40"/>
        <v>0</v>
      </c>
    </row>
    <row r="986" spans="2:9" s="245" customFormat="1" ht="10.199999999999999">
      <c r="B986" s="756"/>
      <c r="C986" s="757"/>
      <c r="D986" s="266"/>
      <c r="E986" s="267"/>
      <c r="F986" s="267"/>
      <c r="G986" s="268"/>
      <c r="H986" s="269">
        <f t="shared" si="39"/>
        <v>0</v>
      </c>
      <c r="I986" s="270">
        <f t="shared" si="40"/>
        <v>0</v>
      </c>
    </row>
    <row r="987" spans="2:9" s="245" customFormat="1" ht="10.199999999999999">
      <c r="B987" s="756"/>
      <c r="C987" s="757"/>
      <c r="D987" s="266"/>
      <c r="E987" s="267"/>
      <c r="F987" s="267"/>
      <c r="G987" s="268"/>
      <c r="H987" s="269">
        <f t="shared" si="39"/>
        <v>0</v>
      </c>
      <c r="I987" s="270">
        <f t="shared" si="40"/>
        <v>0</v>
      </c>
    </row>
    <row r="988" spans="2:9" s="245" customFormat="1" ht="10.199999999999999">
      <c r="B988" s="756"/>
      <c r="C988" s="757"/>
      <c r="D988" s="266"/>
      <c r="E988" s="267"/>
      <c r="F988" s="267"/>
      <c r="G988" s="268"/>
      <c r="H988" s="269">
        <f t="shared" si="39"/>
        <v>0</v>
      </c>
      <c r="I988" s="270">
        <f t="shared" si="40"/>
        <v>0</v>
      </c>
    </row>
    <row r="989" spans="2:9" s="245" customFormat="1" ht="10.199999999999999">
      <c r="B989" s="756"/>
      <c r="C989" s="757"/>
      <c r="D989" s="266"/>
      <c r="E989" s="267"/>
      <c r="F989" s="267"/>
      <c r="G989" s="268"/>
      <c r="H989" s="269">
        <f t="shared" si="39"/>
        <v>0</v>
      </c>
      <c r="I989" s="270">
        <f t="shared" si="40"/>
        <v>0</v>
      </c>
    </row>
    <row r="990" spans="2:9" s="245" customFormat="1" ht="10.199999999999999">
      <c r="B990" s="756"/>
      <c r="C990" s="757"/>
      <c r="D990" s="266"/>
      <c r="E990" s="267"/>
      <c r="F990" s="267"/>
      <c r="G990" s="268"/>
      <c r="H990" s="269">
        <f t="shared" si="39"/>
        <v>0</v>
      </c>
      <c r="I990" s="270">
        <f t="shared" si="40"/>
        <v>0</v>
      </c>
    </row>
    <row r="991" spans="2:9" s="245" customFormat="1" ht="10.199999999999999">
      <c r="B991" s="756"/>
      <c r="C991" s="757"/>
      <c r="D991" s="266"/>
      <c r="E991" s="267"/>
      <c r="F991" s="267"/>
      <c r="G991" s="268"/>
      <c r="H991" s="269">
        <f t="shared" si="39"/>
        <v>0</v>
      </c>
      <c r="I991" s="270">
        <f t="shared" si="40"/>
        <v>0</v>
      </c>
    </row>
    <row r="992" spans="2:9" s="245" customFormat="1" ht="10.199999999999999">
      <c r="B992" s="756"/>
      <c r="C992" s="757"/>
      <c r="D992" s="266"/>
      <c r="E992" s="267"/>
      <c r="F992" s="267"/>
      <c r="G992" s="268"/>
      <c r="H992" s="269">
        <f t="shared" si="39"/>
        <v>0</v>
      </c>
      <c r="I992" s="270">
        <f t="shared" si="40"/>
        <v>0</v>
      </c>
    </row>
    <row r="993" spans="2:9" s="245" customFormat="1" ht="10.199999999999999">
      <c r="B993" s="756"/>
      <c r="C993" s="757"/>
      <c r="D993" s="266"/>
      <c r="E993" s="267"/>
      <c r="F993" s="267"/>
      <c r="G993" s="268"/>
      <c r="H993" s="269">
        <f t="shared" si="39"/>
        <v>0</v>
      </c>
      <c r="I993" s="270">
        <f t="shared" si="40"/>
        <v>0</v>
      </c>
    </row>
    <row r="994" spans="2:9" s="245" customFormat="1" ht="10.199999999999999">
      <c r="B994" s="756"/>
      <c r="C994" s="757"/>
      <c r="D994" s="266"/>
      <c r="E994" s="267"/>
      <c r="F994" s="267"/>
      <c r="G994" s="268"/>
      <c r="H994" s="269">
        <f t="shared" si="39"/>
        <v>0</v>
      </c>
      <c r="I994" s="270">
        <f t="shared" si="40"/>
        <v>0</v>
      </c>
    </row>
    <row r="995" spans="2:9" s="245" customFormat="1" ht="10.199999999999999">
      <c r="B995" s="756"/>
      <c r="C995" s="757"/>
      <c r="D995" s="266"/>
      <c r="E995" s="267"/>
      <c r="F995" s="267"/>
      <c r="G995" s="268"/>
      <c r="H995" s="269">
        <f t="shared" si="39"/>
        <v>0</v>
      </c>
      <c r="I995" s="270">
        <f t="shared" si="40"/>
        <v>0</v>
      </c>
    </row>
    <row r="996" spans="2:9" s="245" customFormat="1" ht="10.199999999999999">
      <c r="B996" s="756"/>
      <c r="C996" s="757"/>
      <c r="D996" s="266"/>
      <c r="E996" s="267"/>
      <c r="F996" s="267"/>
      <c r="G996" s="268"/>
      <c r="H996" s="269">
        <f t="shared" si="39"/>
        <v>0</v>
      </c>
      <c r="I996" s="270">
        <f t="shared" si="40"/>
        <v>0</v>
      </c>
    </row>
    <row r="997" spans="2:9" s="245" customFormat="1" ht="10.199999999999999">
      <c r="B997" s="756"/>
      <c r="C997" s="757"/>
      <c r="D997" s="266"/>
      <c r="E997" s="267"/>
      <c r="F997" s="267"/>
      <c r="G997" s="268"/>
      <c r="H997" s="269">
        <f t="shared" si="39"/>
        <v>0</v>
      </c>
      <c r="I997" s="270">
        <f t="shared" si="40"/>
        <v>0</v>
      </c>
    </row>
    <row r="998" spans="2:9" s="245" customFormat="1" ht="10.199999999999999">
      <c r="B998" s="758"/>
      <c r="C998" s="759"/>
      <c r="D998" s="271"/>
      <c r="E998" s="272"/>
      <c r="F998" s="272"/>
      <c r="G998" s="273"/>
      <c r="H998" s="274">
        <f t="shared" si="39"/>
        <v>0</v>
      </c>
      <c r="I998" s="275">
        <f t="shared" si="40"/>
        <v>0</v>
      </c>
    </row>
    <row r="999" spans="2:9" s="244" customFormat="1" ht="12">
      <c r="B999" s="762" t="s">
        <v>233</v>
      </c>
      <c r="C999" s="763"/>
      <c r="D999" s="763"/>
      <c r="E999" s="763"/>
      <c r="F999" s="763"/>
      <c r="G999" s="764"/>
      <c r="H999" s="276">
        <f>ROUND(SUM(H949:H998),3)</f>
        <v>0</v>
      </c>
      <c r="I999" s="277">
        <f>ROUND(SUM(I949:I998),3)</f>
        <v>0</v>
      </c>
    </row>
    <row r="1000" spans="2:9" s="244" customFormat="1" ht="12.6" thickBot="1">
      <c r="B1000" s="765" t="s">
        <v>234</v>
      </c>
      <c r="C1000" s="766"/>
      <c r="D1000" s="766"/>
      <c r="E1000" s="766"/>
      <c r="F1000" s="766"/>
      <c r="G1000" s="767"/>
      <c r="H1000" s="768">
        <f>ROUND(I999-H999+I948,3)</f>
        <v>0</v>
      </c>
      <c r="I1000" s="769"/>
    </row>
    <row r="1001" spans="2:9" s="245" customFormat="1" ht="10.8" thickTop="1">
      <c r="B1001" s="770" t="s">
        <v>5</v>
      </c>
      <c r="C1001" s="771"/>
      <c r="D1001" s="774" t="s">
        <v>6</v>
      </c>
      <c r="E1001" s="775"/>
      <c r="F1001" s="775"/>
      <c r="G1001" s="775"/>
      <c r="H1001" s="775"/>
      <c r="I1001" s="776"/>
    </row>
    <row r="1002" spans="2:9" s="245" customFormat="1" ht="10.199999999999999">
      <c r="B1002" s="772"/>
      <c r="C1002" s="773"/>
      <c r="D1002" s="777" t="s">
        <v>235</v>
      </c>
      <c r="E1002" s="778"/>
      <c r="F1002" s="778"/>
      <c r="G1002" s="778"/>
      <c r="H1002" s="779" t="s">
        <v>236</v>
      </c>
      <c r="I1002" s="780"/>
    </row>
    <row r="1003" spans="2:9" s="245" customFormat="1" ht="10.199999999999999">
      <c r="B1003" s="798" t="str">
        <f>B931</f>
        <v>YENİ YAPI</v>
      </c>
      <c r="C1003" s="799"/>
      <c r="D1003" s="802" t="str">
        <f>D931</f>
        <v>Emrah Kulaklı</v>
      </c>
      <c r="E1003" s="803"/>
      <c r="F1003" s="803"/>
      <c r="G1003" s="803"/>
      <c r="H1003" s="802" t="str">
        <f>H931</f>
        <v>Emrullah Yavaş</v>
      </c>
      <c r="I1003" s="804"/>
    </row>
    <row r="1004" spans="2:9" s="245" customFormat="1" ht="10.199999999999999">
      <c r="B1004" s="800"/>
      <c r="C1004" s="801"/>
      <c r="D1004" s="802" t="str">
        <f>D932</f>
        <v>İnşaat Mühendisi</v>
      </c>
      <c r="E1004" s="803"/>
      <c r="F1004" s="803"/>
      <c r="G1004" s="803"/>
      <c r="H1004" s="802" t="str">
        <f>H932</f>
        <v>İnşaat Mühendisi</v>
      </c>
      <c r="I1004" s="804"/>
    </row>
    <row r="1005" spans="2:9" s="245" customFormat="1" ht="10.199999999999999">
      <c r="B1005" s="800"/>
      <c r="C1005" s="801"/>
      <c r="D1005" s="259"/>
      <c r="H1005" s="259"/>
      <c r="I1005" s="254"/>
    </row>
    <row r="1006" spans="2:9" s="245" customFormat="1" ht="10.199999999999999">
      <c r="B1006" s="253"/>
      <c r="D1006" s="259"/>
      <c r="H1006" s="259"/>
      <c r="I1006" s="254"/>
    </row>
    <row r="1007" spans="2:9" s="245" customFormat="1" ht="10.8" thickBot="1">
      <c r="B1007" s="255"/>
      <c r="C1007" s="256"/>
      <c r="D1007" s="260"/>
      <c r="E1007" s="256"/>
      <c r="F1007" s="256"/>
      <c r="G1007" s="256"/>
      <c r="H1007" s="260"/>
      <c r="I1007" s="257"/>
    </row>
    <row r="1008" spans="2:9" s="245" customFormat="1" ht="6" customHeight="1" thickTop="1"/>
    <row r="1009" spans="2:10" ht="3.75" customHeight="1"/>
    <row r="1010" spans="2:10" ht="9.75" customHeight="1" thickBot="1">
      <c r="B1010" s="246"/>
      <c r="C1010" s="246"/>
      <c r="D1010" s="245"/>
      <c r="H1010" s="247" t="s">
        <v>232</v>
      </c>
      <c r="I1010" s="248">
        <f>I938+1</f>
        <v>14</v>
      </c>
    </row>
    <row r="1011" spans="2:10" s="244" customFormat="1" ht="12" customHeight="1" thickTop="1">
      <c r="B1011" s="278" t="s">
        <v>6</v>
      </c>
      <c r="C1011" s="760" t="str">
        <f>C939</f>
        <v>:FARSYAPI</v>
      </c>
      <c r="D1011" s="760"/>
      <c r="E1011" s="760"/>
      <c r="F1011" s="760"/>
      <c r="G1011" s="760"/>
      <c r="H1011" s="760"/>
      <c r="I1011" s="761"/>
    </row>
    <row r="1012" spans="2:10" s="244" customFormat="1" ht="12">
      <c r="B1012" s="279" t="s">
        <v>5</v>
      </c>
      <c r="C1012" s="783" t="str">
        <f t="shared" ref="C1012:C1015" si="41">C940</f>
        <v>:YENİ YAPI</v>
      </c>
      <c r="D1012" s="783"/>
      <c r="E1012" s="783"/>
      <c r="F1012" s="783"/>
      <c r="G1012" s="783"/>
      <c r="H1012" s="783"/>
      <c r="I1012" s="784"/>
    </row>
    <row r="1013" spans="2:10" s="244" customFormat="1" ht="12" customHeight="1">
      <c r="B1013" s="279" t="s">
        <v>230</v>
      </c>
      <c r="C1013" s="785" t="str">
        <f t="shared" si="41"/>
        <v xml:space="preserve">:PANDROS </v>
      </c>
      <c r="D1013" s="785"/>
      <c r="E1013" s="785"/>
      <c r="F1013" s="785"/>
      <c r="G1013" s="785"/>
      <c r="H1013" s="785"/>
      <c r="I1013" s="786"/>
    </row>
    <row r="1014" spans="2:10" s="244" customFormat="1" ht="12" customHeight="1">
      <c r="B1014" s="279" t="s">
        <v>231</v>
      </c>
      <c r="C1014" s="783" t="str">
        <f t="shared" si="41"/>
        <v>:İNCE İŞLER</v>
      </c>
      <c r="D1014" s="783"/>
      <c r="E1014" s="783"/>
      <c r="F1014" s="783"/>
      <c r="G1014" s="783"/>
      <c r="H1014" s="783"/>
      <c r="I1014" s="784"/>
    </row>
    <row r="1015" spans="2:10" s="244" customFormat="1" ht="33" customHeight="1">
      <c r="B1015" s="280" t="s">
        <v>228</v>
      </c>
      <c r="C1015" s="787" t="str">
        <f t="shared" si="41"/>
        <v>:İş Makinası Kesintisi</v>
      </c>
      <c r="D1015" s="787"/>
      <c r="E1015" s="787"/>
      <c r="F1015" s="787"/>
      <c r="G1015" s="787"/>
      <c r="H1015" s="787"/>
      <c r="I1015" s="788"/>
    </row>
    <row r="1016" spans="2:10" s="244" customFormat="1" ht="12.6" thickBot="1">
      <c r="B1016" s="281" t="s">
        <v>9</v>
      </c>
      <c r="C1016" s="282" t="str">
        <f>C944</f>
        <v>:KES.07</v>
      </c>
      <c r="D1016" s="283" t="s">
        <v>1</v>
      </c>
      <c r="E1016" s="283" t="str">
        <f>E944</f>
        <v>:pkt</v>
      </c>
      <c r="F1016" s="283"/>
      <c r="G1016" s="283"/>
      <c r="H1016" s="283" t="s">
        <v>198</v>
      </c>
      <c r="I1016" s="284" t="str">
        <f>I944</f>
        <v>:1TL</v>
      </c>
    </row>
    <row r="1017" spans="2:10" s="249" customFormat="1" ht="24" customHeight="1" thickTop="1" thickBot="1">
      <c r="B1017" s="789" t="s">
        <v>229</v>
      </c>
      <c r="C1017" s="790"/>
      <c r="D1017" s="790"/>
      <c r="E1017" s="790"/>
      <c r="F1017" s="790"/>
      <c r="G1017" s="790"/>
      <c r="H1017" s="790"/>
      <c r="I1017" s="791"/>
    </row>
    <row r="1018" spans="2:10" s="244" customFormat="1" ht="12.6" thickTop="1">
      <c r="B1018" s="792" t="s">
        <v>223</v>
      </c>
      <c r="C1018" s="793"/>
      <c r="D1018" s="793" t="s">
        <v>145</v>
      </c>
      <c r="E1018" s="793"/>
      <c r="F1018" s="793"/>
      <c r="G1018" s="793"/>
      <c r="H1018" s="796" t="s">
        <v>3</v>
      </c>
      <c r="I1018" s="797"/>
    </row>
    <row r="1019" spans="2:10" s="244" customFormat="1" ht="12">
      <c r="B1019" s="794"/>
      <c r="C1019" s="795"/>
      <c r="D1019" s="251" t="s">
        <v>147</v>
      </c>
      <c r="E1019" s="251" t="s">
        <v>224</v>
      </c>
      <c r="F1019" s="251" t="s">
        <v>225</v>
      </c>
      <c r="G1019" s="251" t="s">
        <v>148</v>
      </c>
      <c r="H1019" s="258" t="s">
        <v>226</v>
      </c>
      <c r="I1019" s="252" t="s">
        <v>227</v>
      </c>
      <c r="J1019" s="250"/>
    </row>
    <row r="1020" spans="2:10" s="244" customFormat="1" ht="12">
      <c r="B1020" s="781" t="s">
        <v>237</v>
      </c>
      <c r="C1020" s="782"/>
      <c r="D1020" s="261"/>
      <c r="E1020" s="262"/>
      <c r="F1020" s="262"/>
      <c r="G1020" s="263"/>
      <c r="H1020" s="264"/>
      <c r="I1020" s="265">
        <f>H1000</f>
        <v>0</v>
      </c>
      <c r="J1020" s="250"/>
    </row>
    <row r="1021" spans="2:10" s="245" customFormat="1" ht="10.199999999999999">
      <c r="B1021" s="756"/>
      <c r="C1021" s="757"/>
      <c r="D1021" s="266"/>
      <c r="E1021" s="267"/>
      <c r="F1021" s="267"/>
      <c r="G1021" s="268"/>
      <c r="H1021" s="269">
        <f>ROUND(IF(MID(B1021,1,5)="MİNHA",PRODUCT(D1021:G1021),0),3)</f>
        <v>0</v>
      </c>
      <c r="I1021" s="270">
        <f>ROUND(IF(MID(B1021,1,5)&lt;&gt;"MİNHA",PRODUCT(D1021:G1021),0),3)</f>
        <v>0</v>
      </c>
    </row>
    <row r="1022" spans="2:10" s="245" customFormat="1" ht="10.199999999999999">
      <c r="B1022" s="756"/>
      <c r="C1022" s="757"/>
      <c r="D1022" s="266"/>
      <c r="E1022" s="267"/>
      <c r="F1022" s="267"/>
      <c r="G1022" s="268"/>
      <c r="H1022" s="269">
        <f t="shared" ref="H1022:H1070" si="42">ROUND(IF(MID(B1022,1,5)="MİNHA",PRODUCT(D1022:G1022),0),3)</f>
        <v>0</v>
      </c>
      <c r="I1022" s="270">
        <f t="shared" ref="I1022:I1070" si="43">ROUND(IF(MID(B1022,1,5)&lt;&gt;"MİNHA",PRODUCT(D1022:G1022),0),3)</f>
        <v>0</v>
      </c>
    </row>
    <row r="1023" spans="2:10" s="245" customFormat="1" ht="10.199999999999999">
      <c r="B1023" s="756"/>
      <c r="C1023" s="757"/>
      <c r="D1023" s="266"/>
      <c r="E1023" s="267"/>
      <c r="F1023" s="267"/>
      <c r="G1023" s="268"/>
      <c r="H1023" s="269">
        <f t="shared" si="42"/>
        <v>0</v>
      </c>
      <c r="I1023" s="270">
        <f t="shared" si="43"/>
        <v>0</v>
      </c>
    </row>
    <row r="1024" spans="2:10" s="245" customFormat="1" ht="10.199999999999999">
      <c r="B1024" s="756"/>
      <c r="C1024" s="757"/>
      <c r="D1024" s="266"/>
      <c r="E1024" s="267"/>
      <c r="F1024" s="267"/>
      <c r="G1024" s="268"/>
      <c r="H1024" s="269">
        <f t="shared" si="42"/>
        <v>0</v>
      </c>
      <c r="I1024" s="270">
        <f t="shared" si="43"/>
        <v>0</v>
      </c>
    </row>
    <row r="1025" spans="2:9" s="245" customFormat="1" ht="10.199999999999999">
      <c r="B1025" s="756"/>
      <c r="C1025" s="757"/>
      <c r="D1025" s="266"/>
      <c r="E1025" s="267"/>
      <c r="F1025" s="267"/>
      <c r="G1025" s="268"/>
      <c r="H1025" s="269">
        <f t="shared" si="42"/>
        <v>0</v>
      </c>
      <c r="I1025" s="270">
        <f t="shared" si="43"/>
        <v>0</v>
      </c>
    </row>
    <row r="1026" spans="2:9" s="245" customFormat="1" ht="10.199999999999999">
      <c r="B1026" s="756"/>
      <c r="C1026" s="757"/>
      <c r="D1026" s="266"/>
      <c r="E1026" s="267"/>
      <c r="F1026" s="267"/>
      <c r="G1026" s="268"/>
      <c r="H1026" s="269">
        <f t="shared" si="42"/>
        <v>0</v>
      </c>
      <c r="I1026" s="270">
        <f t="shared" si="43"/>
        <v>0</v>
      </c>
    </row>
    <row r="1027" spans="2:9" s="245" customFormat="1" ht="10.199999999999999">
      <c r="B1027" s="756"/>
      <c r="C1027" s="757"/>
      <c r="D1027" s="266"/>
      <c r="E1027" s="267"/>
      <c r="F1027" s="267"/>
      <c r="G1027" s="268"/>
      <c r="H1027" s="269">
        <f t="shared" si="42"/>
        <v>0</v>
      </c>
      <c r="I1027" s="270">
        <f t="shared" si="43"/>
        <v>0</v>
      </c>
    </row>
    <row r="1028" spans="2:9" s="245" customFormat="1" ht="10.199999999999999">
      <c r="B1028" s="756"/>
      <c r="C1028" s="757"/>
      <c r="D1028" s="266"/>
      <c r="E1028" s="267"/>
      <c r="F1028" s="267"/>
      <c r="G1028" s="268"/>
      <c r="H1028" s="269">
        <f t="shared" si="42"/>
        <v>0</v>
      </c>
      <c r="I1028" s="270">
        <f t="shared" si="43"/>
        <v>0</v>
      </c>
    </row>
    <row r="1029" spans="2:9" s="245" customFormat="1" ht="10.199999999999999">
      <c r="B1029" s="756"/>
      <c r="C1029" s="757"/>
      <c r="D1029" s="266"/>
      <c r="E1029" s="267"/>
      <c r="F1029" s="267"/>
      <c r="G1029" s="268"/>
      <c r="H1029" s="269">
        <f t="shared" si="42"/>
        <v>0</v>
      </c>
      <c r="I1029" s="270">
        <f t="shared" si="43"/>
        <v>0</v>
      </c>
    </row>
    <row r="1030" spans="2:9" s="245" customFormat="1" ht="10.199999999999999">
      <c r="B1030" s="756"/>
      <c r="C1030" s="757"/>
      <c r="D1030" s="266"/>
      <c r="E1030" s="267"/>
      <c r="F1030" s="267"/>
      <c r="G1030" s="268"/>
      <c r="H1030" s="269">
        <f t="shared" si="42"/>
        <v>0</v>
      </c>
      <c r="I1030" s="270">
        <f t="shared" si="43"/>
        <v>0</v>
      </c>
    </row>
    <row r="1031" spans="2:9" s="245" customFormat="1" ht="10.199999999999999">
      <c r="B1031" s="756"/>
      <c r="C1031" s="757"/>
      <c r="D1031" s="266"/>
      <c r="E1031" s="267"/>
      <c r="F1031" s="267"/>
      <c r="G1031" s="268"/>
      <c r="H1031" s="269">
        <f t="shared" si="42"/>
        <v>0</v>
      </c>
      <c r="I1031" s="270">
        <f t="shared" si="43"/>
        <v>0</v>
      </c>
    </row>
    <row r="1032" spans="2:9" s="245" customFormat="1" ht="10.199999999999999">
      <c r="B1032" s="756"/>
      <c r="C1032" s="757"/>
      <c r="D1032" s="266"/>
      <c r="E1032" s="267"/>
      <c r="F1032" s="267"/>
      <c r="G1032" s="268"/>
      <c r="H1032" s="269">
        <f t="shared" si="42"/>
        <v>0</v>
      </c>
      <c r="I1032" s="270">
        <f t="shared" si="43"/>
        <v>0</v>
      </c>
    </row>
    <row r="1033" spans="2:9" s="245" customFormat="1" ht="10.199999999999999">
      <c r="B1033" s="756"/>
      <c r="C1033" s="757"/>
      <c r="D1033" s="266"/>
      <c r="E1033" s="267"/>
      <c r="F1033" s="267"/>
      <c r="G1033" s="268"/>
      <c r="H1033" s="269">
        <f t="shared" si="42"/>
        <v>0</v>
      </c>
      <c r="I1033" s="270">
        <f t="shared" si="43"/>
        <v>0</v>
      </c>
    </row>
    <row r="1034" spans="2:9" s="245" customFormat="1" ht="10.199999999999999">
      <c r="B1034" s="756"/>
      <c r="C1034" s="757"/>
      <c r="D1034" s="266"/>
      <c r="E1034" s="267"/>
      <c r="F1034" s="267"/>
      <c r="G1034" s="268"/>
      <c r="H1034" s="269">
        <f t="shared" si="42"/>
        <v>0</v>
      </c>
      <c r="I1034" s="270">
        <f t="shared" si="43"/>
        <v>0</v>
      </c>
    </row>
    <row r="1035" spans="2:9" s="245" customFormat="1" ht="10.199999999999999">
      <c r="B1035" s="756"/>
      <c r="C1035" s="757"/>
      <c r="D1035" s="266"/>
      <c r="E1035" s="267"/>
      <c r="F1035" s="267"/>
      <c r="G1035" s="268"/>
      <c r="H1035" s="269">
        <f t="shared" si="42"/>
        <v>0</v>
      </c>
      <c r="I1035" s="270">
        <f t="shared" si="43"/>
        <v>0</v>
      </c>
    </row>
    <row r="1036" spans="2:9" s="245" customFormat="1" ht="10.199999999999999">
      <c r="B1036" s="756"/>
      <c r="C1036" s="757"/>
      <c r="D1036" s="266"/>
      <c r="E1036" s="267"/>
      <c r="F1036" s="267"/>
      <c r="G1036" s="268"/>
      <c r="H1036" s="269">
        <f t="shared" si="42"/>
        <v>0</v>
      </c>
      <c r="I1036" s="270">
        <f t="shared" si="43"/>
        <v>0</v>
      </c>
    </row>
    <row r="1037" spans="2:9" s="245" customFormat="1" ht="10.199999999999999">
      <c r="B1037" s="756"/>
      <c r="C1037" s="757"/>
      <c r="D1037" s="266"/>
      <c r="E1037" s="267"/>
      <c r="F1037" s="267"/>
      <c r="G1037" s="268"/>
      <c r="H1037" s="269">
        <f t="shared" si="42"/>
        <v>0</v>
      </c>
      <c r="I1037" s="270">
        <f t="shared" si="43"/>
        <v>0</v>
      </c>
    </row>
    <row r="1038" spans="2:9" s="245" customFormat="1" ht="10.199999999999999">
      <c r="B1038" s="756"/>
      <c r="C1038" s="757"/>
      <c r="D1038" s="266"/>
      <c r="E1038" s="267"/>
      <c r="F1038" s="267"/>
      <c r="G1038" s="268"/>
      <c r="H1038" s="269">
        <f t="shared" si="42"/>
        <v>0</v>
      </c>
      <c r="I1038" s="270">
        <f t="shared" si="43"/>
        <v>0</v>
      </c>
    </row>
    <row r="1039" spans="2:9" s="245" customFormat="1" ht="10.199999999999999">
      <c r="B1039" s="756"/>
      <c r="C1039" s="757"/>
      <c r="D1039" s="266"/>
      <c r="E1039" s="267"/>
      <c r="F1039" s="267"/>
      <c r="G1039" s="268"/>
      <c r="H1039" s="269">
        <f t="shared" si="42"/>
        <v>0</v>
      </c>
      <c r="I1039" s="270">
        <f t="shared" si="43"/>
        <v>0</v>
      </c>
    </row>
    <row r="1040" spans="2:9" s="245" customFormat="1" ht="10.199999999999999">
      <c r="B1040" s="756"/>
      <c r="C1040" s="757"/>
      <c r="D1040" s="266"/>
      <c r="E1040" s="267"/>
      <c r="F1040" s="267"/>
      <c r="G1040" s="268"/>
      <c r="H1040" s="269">
        <f t="shared" si="42"/>
        <v>0</v>
      </c>
      <c r="I1040" s="270">
        <f t="shared" si="43"/>
        <v>0</v>
      </c>
    </row>
    <row r="1041" spans="2:9" s="245" customFormat="1" ht="10.199999999999999">
      <c r="B1041" s="756"/>
      <c r="C1041" s="757"/>
      <c r="D1041" s="266"/>
      <c r="E1041" s="267"/>
      <c r="F1041" s="267"/>
      <c r="G1041" s="268"/>
      <c r="H1041" s="269">
        <f t="shared" si="42"/>
        <v>0</v>
      </c>
      <c r="I1041" s="270">
        <f t="shared" si="43"/>
        <v>0</v>
      </c>
    </row>
    <row r="1042" spans="2:9" s="245" customFormat="1" ht="10.199999999999999">
      <c r="B1042" s="756"/>
      <c r="C1042" s="757"/>
      <c r="D1042" s="266"/>
      <c r="E1042" s="267"/>
      <c r="F1042" s="267"/>
      <c r="G1042" s="268"/>
      <c r="H1042" s="269">
        <f t="shared" si="42"/>
        <v>0</v>
      </c>
      <c r="I1042" s="270">
        <f t="shared" si="43"/>
        <v>0</v>
      </c>
    </row>
    <row r="1043" spans="2:9" s="245" customFormat="1" ht="10.199999999999999">
      <c r="B1043" s="756"/>
      <c r="C1043" s="757"/>
      <c r="D1043" s="266"/>
      <c r="E1043" s="267"/>
      <c r="F1043" s="267"/>
      <c r="G1043" s="268"/>
      <c r="H1043" s="269">
        <f t="shared" si="42"/>
        <v>0</v>
      </c>
      <c r="I1043" s="270">
        <f t="shared" si="43"/>
        <v>0</v>
      </c>
    </row>
    <row r="1044" spans="2:9" s="245" customFormat="1" ht="10.199999999999999">
      <c r="B1044" s="756"/>
      <c r="C1044" s="757"/>
      <c r="D1044" s="266"/>
      <c r="E1044" s="267"/>
      <c r="F1044" s="267"/>
      <c r="G1044" s="268"/>
      <c r="H1044" s="269">
        <f t="shared" si="42"/>
        <v>0</v>
      </c>
      <c r="I1044" s="270">
        <f t="shared" si="43"/>
        <v>0</v>
      </c>
    </row>
    <row r="1045" spans="2:9" s="245" customFormat="1" ht="10.199999999999999">
      <c r="B1045" s="756"/>
      <c r="C1045" s="757"/>
      <c r="D1045" s="266"/>
      <c r="E1045" s="267"/>
      <c r="F1045" s="267"/>
      <c r="G1045" s="268"/>
      <c r="H1045" s="269">
        <f t="shared" si="42"/>
        <v>0</v>
      </c>
      <c r="I1045" s="270">
        <f t="shared" si="43"/>
        <v>0</v>
      </c>
    </row>
    <row r="1046" spans="2:9" s="245" customFormat="1" ht="10.199999999999999">
      <c r="B1046" s="756"/>
      <c r="C1046" s="757"/>
      <c r="D1046" s="266"/>
      <c r="E1046" s="267"/>
      <c r="F1046" s="267"/>
      <c r="G1046" s="268"/>
      <c r="H1046" s="269">
        <f t="shared" si="42"/>
        <v>0</v>
      </c>
      <c r="I1046" s="270">
        <f t="shared" si="43"/>
        <v>0</v>
      </c>
    </row>
    <row r="1047" spans="2:9" s="245" customFormat="1" ht="10.199999999999999">
      <c r="B1047" s="756"/>
      <c r="C1047" s="757"/>
      <c r="D1047" s="266"/>
      <c r="E1047" s="267"/>
      <c r="F1047" s="267"/>
      <c r="G1047" s="268"/>
      <c r="H1047" s="269">
        <f t="shared" si="42"/>
        <v>0</v>
      </c>
      <c r="I1047" s="270">
        <f t="shared" si="43"/>
        <v>0</v>
      </c>
    </row>
    <row r="1048" spans="2:9" s="245" customFormat="1" ht="10.199999999999999">
      <c r="B1048" s="756"/>
      <c r="C1048" s="757"/>
      <c r="D1048" s="266"/>
      <c r="E1048" s="267"/>
      <c r="F1048" s="267"/>
      <c r="G1048" s="268"/>
      <c r="H1048" s="269">
        <f t="shared" si="42"/>
        <v>0</v>
      </c>
      <c r="I1048" s="270">
        <f t="shared" si="43"/>
        <v>0</v>
      </c>
    </row>
    <row r="1049" spans="2:9" s="245" customFormat="1" ht="10.199999999999999">
      <c r="B1049" s="756"/>
      <c r="C1049" s="757"/>
      <c r="D1049" s="266"/>
      <c r="E1049" s="267"/>
      <c r="F1049" s="267"/>
      <c r="G1049" s="268"/>
      <c r="H1049" s="269">
        <f t="shared" si="42"/>
        <v>0</v>
      </c>
      <c r="I1049" s="270">
        <f t="shared" si="43"/>
        <v>0</v>
      </c>
    </row>
    <row r="1050" spans="2:9" s="245" customFormat="1" ht="10.199999999999999">
      <c r="B1050" s="756"/>
      <c r="C1050" s="757"/>
      <c r="D1050" s="266"/>
      <c r="E1050" s="267"/>
      <c r="F1050" s="267"/>
      <c r="G1050" s="268"/>
      <c r="H1050" s="269">
        <f t="shared" si="42"/>
        <v>0</v>
      </c>
      <c r="I1050" s="270">
        <f t="shared" si="43"/>
        <v>0</v>
      </c>
    </row>
    <row r="1051" spans="2:9" s="245" customFormat="1" ht="10.199999999999999">
      <c r="B1051" s="756"/>
      <c r="C1051" s="757"/>
      <c r="D1051" s="266"/>
      <c r="E1051" s="267"/>
      <c r="F1051" s="267"/>
      <c r="G1051" s="268"/>
      <c r="H1051" s="269">
        <f t="shared" si="42"/>
        <v>0</v>
      </c>
      <c r="I1051" s="270">
        <f t="shared" si="43"/>
        <v>0</v>
      </c>
    </row>
    <row r="1052" spans="2:9" s="245" customFormat="1" ht="10.199999999999999">
      <c r="B1052" s="756"/>
      <c r="C1052" s="757"/>
      <c r="D1052" s="266"/>
      <c r="E1052" s="267"/>
      <c r="F1052" s="267"/>
      <c r="G1052" s="268"/>
      <c r="H1052" s="269">
        <f t="shared" si="42"/>
        <v>0</v>
      </c>
      <c r="I1052" s="270">
        <f t="shared" si="43"/>
        <v>0</v>
      </c>
    </row>
    <row r="1053" spans="2:9" s="245" customFormat="1" ht="10.199999999999999">
      <c r="B1053" s="756"/>
      <c r="C1053" s="757"/>
      <c r="D1053" s="266"/>
      <c r="E1053" s="267"/>
      <c r="F1053" s="267"/>
      <c r="G1053" s="268"/>
      <c r="H1053" s="269">
        <f t="shared" si="42"/>
        <v>0</v>
      </c>
      <c r="I1053" s="270">
        <f t="shared" si="43"/>
        <v>0</v>
      </c>
    </row>
    <row r="1054" spans="2:9" s="245" customFormat="1" ht="10.199999999999999">
      <c r="B1054" s="756"/>
      <c r="C1054" s="757"/>
      <c r="D1054" s="266"/>
      <c r="E1054" s="267"/>
      <c r="F1054" s="267"/>
      <c r="G1054" s="268"/>
      <c r="H1054" s="269">
        <f t="shared" si="42"/>
        <v>0</v>
      </c>
      <c r="I1054" s="270">
        <f t="shared" si="43"/>
        <v>0</v>
      </c>
    </row>
    <row r="1055" spans="2:9" s="245" customFormat="1" ht="10.199999999999999">
      <c r="B1055" s="756"/>
      <c r="C1055" s="757"/>
      <c r="D1055" s="266"/>
      <c r="E1055" s="267"/>
      <c r="F1055" s="267"/>
      <c r="G1055" s="268"/>
      <c r="H1055" s="269">
        <f t="shared" si="42"/>
        <v>0</v>
      </c>
      <c r="I1055" s="270">
        <f t="shared" si="43"/>
        <v>0</v>
      </c>
    </row>
    <row r="1056" spans="2:9" s="245" customFormat="1" ht="10.199999999999999">
      <c r="B1056" s="756"/>
      <c r="C1056" s="757"/>
      <c r="D1056" s="266"/>
      <c r="E1056" s="267"/>
      <c r="F1056" s="267"/>
      <c r="G1056" s="268"/>
      <c r="H1056" s="269">
        <f t="shared" si="42"/>
        <v>0</v>
      </c>
      <c r="I1056" s="270">
        <f t="shared" si="43"/>
        <v>0</v>
      </c>
    </row>
    <row r="1057" spans="2:9" s="245" customFormat="1" ht="10.199999999999999">
      <c r="B1057" s="756"/>
      <c r="C1057" s="757"/>
      <c r="D1057" s="266"/>
      <c r="E1057" s="267"/>
      <c r="F1057" s="267"/>
      <c r="G1057" s="268"/>
      <c r="H1057" s="269">
        <f t="shared" si="42"/>
        <v>0</v>
      </c>
      <c r="I1057" s="270">
        <f t="shared" si="43"/>
        <v>0</v>
      </c>
    </row>
    <row r="1058" spans="2:9" s="245" customFormat="1" ht="10.199999999999999">
      <c r="B1058" s="756"/>
      <c r="C1058" s="757"/>
      <c r="D1058" s="266"/>
      <c r="E1058" s="267"/>
      <c r="F1058" s="267"/>
      <c r="G1058" s="268"/>
      <c r="H1058" s="269">
        <f t="shared" si="42"/>
        <v>0</v>
      </c>
      <c r="I1058" s="270">
        <f t="shared" si="43"/>
        <v>0</v>
      </c>
    </row>
    <row r="1059" spans="2:9" s="245" customFormat="1" ht="10.199999999999999">
      <c r="B1059" s="756"/>
      <c r="C1059" s="757"/>
      <c r="D1059" s="266"/>
      <c r="E1059" s="267"/>
      <c r="F1059" s="267"/>
      <c r="G1059" s="268"/>
      <c r="H1059" s="269">
        <f t="shared" si="42"/>
        <v>0</v>
      </c>
      <c r="I1059" s="270">
        <f t="shared" si="43"/>
        <v>0</v>
      </c>
    </row>
    <row r="1060" spans="2:9" s="245" customFormat="1" ht="10.199999999999999">
      <c r="B1060" s="756"/>
      <c r="C1060" s="757"/>
      <c r="D1060" s="266"/>
      <c r="E1060" s="267"/>
      <c r="F1060" s="267"/>
      <c r="G1060" s="268"/>
      <c r="H1060" s="269">
        <f t="shared" si="42"/>
        <v>0</v>
      </c>
      <c r="I1060" s="270">
        <f t="shared" si="43"/>
        <v>0</v>
      </c>
    </row>
    <row r="1061" spans="2:9" s="245" customFormat="1" ht="10.199999999999999">
      <c r="B1061" s="756"/>
      <c r="C1061" s="757"/>
      <c r="D1061" s="266"/>
      <c r="E1061" s="267"/>
      <c r="F1061" s="267"/>
      <c r="G1061" s="268"/>
      <c r="H1061" s="269">
        <f t="shared" si="42"/>
        <v>0</v>
      </c>
      <c r="I1061" s="270">
        <f t="shared" si="43"/>
        <v>0</v>
      </c>
    </row>
    <row r="1062" spans="2:9" s="245" customFormat="1" ht="10.199999999999999">
      <c r="B1062" s="756"/>
      <c r="C1062" s="757"/>
      <c r="D1062" s="266"/>
      <c r="E1062" s="267"/>
      <c r="F1062" s="267"/>
      <c r="G1062" s="268"/>
      <c r="H1062" s="269">
        <f t="shared" si="42"/>
        <v>0</v>
      </c>
      <c r="I1062" s="270">
        <f t="shared" si="43"/>
        <v>0</v>
      </c>
    </row>
    <row r="1063" spans="2:9" s="245" customFormat="1" ht="10.199999999999999">
      <c r="B1063" s="756"/>
      <c r="C1063" s="757"/>
      <c r="D1063" s="266"/>
      <c r="E1063" s="267"/>
      <c r="F1063" s="267"/>
      <c r="G1063" s="268"/>
      <c r="H1063" s="269">
        <f t="shared" si="42"/>
        <v>0</v>
      </c>
      <c r="I1063" s="270">
        <f t="shared" si="43"/>
        <v>0</v>
      </c>
    </row>
    <row r="1064" spans="2:9" s="245" customFormat="1" ht="10.199999999999999">
      <c r="B1064" s="756"/>
      <c r="C1064" s="757"/>
      <c r="D1064" s="266"/>
      <c r="E1064" s="267"/>
      <c r="F1064" s="267"/>
      <c r="G1064" s="268"/>
      <c r="H1064" s="269">
        <f t="shared" si="42"/>
        <v>0</v>
      </c>
      <c r="I1064" s="270">
        <f t="shared" si="43"/>
        <v>0</v>
      </c>
    </row>
    <row r="1065" spans="2:9" s="245" customFormat="1" ht="10.199999999999999">
      <c r="B1065" s="756"/>
      <c r="C1065" s="757"/>
      <c r="D1065" s="266"/>
      <c r="E1065" s="267"/>
      <c r="F1065" s="267"/>
      <c r="G1065" s="268"/>
      <c r="H1065" s="269">
        <f t="shared" si="42"/>
        <v>0</v>
      </c>
      <c r="I1065" s="270">
        <f t="shared" si="43"/>
        <v>0</v>
      </c>
    </row>
    <row r="1066" spans="2:9" s="245" customFormat="1" ht="10.199999999999999">
      <c r="B1066" s="756"/>
      <c r="C1066" s="757"/>
      <c r="D1066" s="266"/>
      <c r="E1066" s="267"/>
      <c r="F1066" s="267"/>
      <c r="G1066" s="268"/>
      <c r="H1066" s="269">
        <f t="shared" si="42"/>
        <v>0</v>
      </c>
      <c r="I1066" s="270">
        <f t="shared" si="43"/>
        <v>0</v>
      </c>
    </row>
    <row r="1067" spans="2:9" s="245" customFormat="1" ht="10.199999999999999">
      <c r="B1067" s="756"/>
      <c r="C1067" s="757"/>
      <c r="D1067" s="266"/>
      <c r="E1067" s="267"/>
      <c r="F1067" s="267"/>
      <c r="G1067" s="268"/>
      <c r="H1067" s="269">
        <f t="shared" si="42"/>
        <v>0</v>
      </c>
      <c r="I1067" s="270">
        <f t="shared" si="43"/>
        <v>0</v>
      </c>
    </row>
    <row r="1068" spans="2:9" s="245" customFormat="1" ht="10.199999999999999">
      <c r="B1068" s="756"/>
      <c r="C1068" s="757"/>
      <c r="D1068" s="266"/>
      <c r="E1068" s="267"/>
      <c r="F1068" s="267"/>
      <c r="G1068" s="268"/>
      <c r="H1068" s="269">
        <f t="shared" si="42"/>
        <v>0</v>
      </c>
      <c r="I1068" s="270">
        <f t="shared" si="43"/>
        <v>0</v>
      </c>
    </row>
    <row r="1069" spans="2:9" s="245" customFormat="1" ht="10.199999999999999">
      <c r="B1069" s="756"/>
      <c r="C1069" s="757"/>
      <c r="D1069" s="266"/>
      <c r="E1069" s="267"/>
      <c r="F1069" s="267"/>
      <c r="G1069" s="268"/>
      <c r="H1069" s="269">
        <f t="shared" si="42"/>
        <v>0</v>
      </c>
      <c r="I1069" s="270">
        <f t="shared" si="43"/>
        <v>0</v>
      </c>
    </row>
    <row r="1070" spans="2:9" s="245" customFormat="1" ht="10.199999999999999">
      <c r="B1070" s="758"/>
      <c r="C1070" s="759"/>
      <c r="D1070" s="271"/>
      <c r="E1070" s="272"/>
      <c r="F1070" s="272"/>
      <c r="G1070" s="273"/>
      <c r="H1070" s="274">
        <f t="shared" si="42"/>
        <v>0</v>
      </c>
      <c r="I1070" s="275">
        <f t="shared" si="43"/>
        <v>0</v>
      </c>
    </row>
    <row r="1071" spans="2:9" s="244" customFormat="1" ht="12">
      <c r="B1071" s="762" t="s">
        <v>233</v>
      </c>
      <c r="C1071" s="763"/>
      <c r="D1071" s="763"/>
      <c r="E1071" s="763"/>
      <c r="F1071" s="763"/>
      <c r="G1071" s="764"/>
      <c r="H1071" s="276">
        <f>ROUND(SUM(H1021:H1070),3)</f>
        <v>0</v>
      </c>
      <c r="I1071" s="277">
        <f>ROUND(SUM(I1021:I1070),3)</f>
        <v>0</v>
      </c>
    </row>
    <row r="1072" spans="2:9" s="244" customFormat="1" ht="12.6" thickBot="1">
      <c r="B1072" s="765" t="s">
        <v>234</v>
      </c>
      <c r="C1072" s="766"/>
      <c r="D1072" s="766"/>
      <c r="E1072" s="766"/>
      <c r="F1072" s="766"/>
      <c r="G1072" s="767"/>
      <c r="H1072" s="768">
        <f>ROUND(I1071-H1071+I1020,3)</f>
        <v>0</v>
      </c>
      <c r="I1072" s="769"/>
    </row>
    <row r="1073" spans="2:9" s="245" customFormat="1" ht="10.8" thickTop="1">
      <c r="B1073" s="770" t="s">
        <v>5</v>
      </c>
      <c r="C1073" s="771"/>
      <c r="D1073" s="774" t="s">
        <v>6</v>
      </c>
      <c r="E1073" s="775"/>
      <c r="F1073" s="775"/>
      <c r="G1073" s="775"/>
      <c r="H1073" s="775"/>
      <c r="I1073" s="776"/>
    </row>
    <row r="1074" spans="2:9" s="245" customFormat="1" ht="10.199999999999999">
      <c r="B1074" s="772"/>
      <c r="C1074" s="773"/>
      <c r="D1074" s="777" t="s">
        <v>235</v>
      </c>
      <c r="E1074" s="778"/>
      <c r="F1074" s="778"/>
      <c r="G1074" s="778"/>
      <c r="H1074" s="779" t="s">
        <v>236</v>
      </c>
      <c r="I1074" s="780"/>
    </row>
    <row r="1075" spans="2:9" s="245" customFormat="1" ht="10.199999999999999">
      <c r="B1075" s="798" t="str">
        <f>B1003</f>
        <v>YENİ YAPI</v>
      </c>
      <c r="C1075" s="799"/>
      <c r="D1075" s="802" t="str">
        <f>D1003</f>
        <v>Emrah Kulaklı</v>
      </c>
      <c r="E1075" s="803"/>
      <c r="F1075" s="803"/>
      <c r="G1075" s="803"/>
      <c r="H1075" s="802" t="str">
        <f>H1003</f>
        <v>Emrullah Yavaş</v>
      </c>
      <c r="I1075" s="804"/>
    </row>
    <row r="1076" spans="2:9" s="245" customFormat="1" ht="10.199999999999999">
      <c r="B1076" s="800"/>
      <c r="C1076" s="801"/>
      <c r="D1076" s="802" t="str">
        <f>D1004</f>
        <v>İnşaat Mühendisi</v>
      </c>
      <c r="E1076" s="803"/>
      <c r="F1076" s="803"/>
      <c r="G1076" s="803"/>
      <c r="H1076" s="802" t="str">
        <f>H1004</f>
        <v>İnşaat Mühendisi</v>
      </c>
      <c r="I1076" s="804"/>
    </row>
    <row r="1077" spans="2:9" s="245" customFormat="1" ht="10.199999999999999">
      <c r="B1077" s="800"/>
      <c r="C1077" s="801"/>
      <c r="D1077" s="259"/>
      <c r="H1077" s="259"/>
      <c r="I1077" s="254"/>
    </row>
    <row r="1078" spans="2:9" s="245" customFormat="1" ht="10.199999999999999">
      <c r="B1078" s="253"/>
      <c r="D1078" s="259"/>
      <c r="H1078" s="259"/>
      <c r="I1078" s="254"/>
    </row>
    <row r="1079" spans="2:9" s="245" customFormat="1" ht="10.8" thickBot="1">
      <c r="B1079" s="255"/>
      <c r="C1079" s="256"/>
      <c r="D1079" s="260"/>
      <c r="E1079" s="256"/>
      <c r="F1079" s="256"/>
      <c r="G1079" s="256"/>
      <c r="H1079" s="260"/>
      <c r="I1079" s="257"/>
    </row>
    <row r="1080" spans="2:9" s="245" customFormat="1" ht="6" customHeight="1" thickTop="1"/>
    <row r="1081" spans="2:9" ht="3.75" customHeight="1"/>
    <row r="1082" spans="2:9" ht="9.75" customHeight="1" thickBot="1">
      <c r="B1082" s="246"/>
      <c r="C1082" s="246"/>
      <c r="D1082" s="245"/>
      <c r="H1082" s="247" t="s">
        <v>232</v>
      </c>
      <c r="I1082" s="248">
        <f>I1010+1</f>
        <v>15</v>
      </c>
    </row>
    <row r="1083" spans="2:9" s="244" customFormat="1" ht="12" customHeight="1" thickTop="1">
      <c r="B1083" s="278" t="s">
        <v>6</v>
      </c>
      <c r="C1083" s="760" t="str">
        <f>C1011</f>
        <v>:FARSYAPI</v>
      </c>
      <c r="D1083" s="760"/>
      <c r="E1083" s="760"/>
      <c r="F1083" s="760"/>
      <c r="G1083" s="760"/>
      <c r="H1083" s="760"/>
      <c r="I1083" s="761"/>
    </row>
    <row r="1084" spans="2:9" s="244" customFormat="1" ht="12">
      <c r="B1084" s="279" t="s">
        <v>5</v>
      </c>
      <c r="C1084" s="783" t="str">
        <f t="shared" ref="C1084:C1087" si="44">C1012</f>
        <v>:YENİ YAPI</v>
      </c>
      <c r="D1084" s="783"/>
      <c r="E1084" s="783"/>
      <c r="F1084" s="783"/>
      <c r="G1084" s="783"/>
      <c r="H1084" s="783"/>
      <c r="I1084" s="784"/>
    </row>
    <row r="1085" spans="2:9" s="244" customFormat="1" ht="12" customHeight="1">
      <c r="B1085" s="279" t="s">
        <v>230</v>
      </c>
      <c r="C1085" s="785" t="str">
        <f t="shared" si="44"/>
        <v xml:space="preserve">:PANDROS </v>
      </c>
      <c r="D1085" s="785"/>
      <c r="E1085" s="785"/>
      <c r="F1085" s="785"/>
      <c r="G1085" s="785"/>
      <c r="H1085" s="785"/>
      <c r="I1085" s="786"/>
    </row>
    <row r="1086" spans="2:9" s="244" customFormat="1" ht="12" customHeight="1">
      <c r="B1086" s="279" t="s">
        <v>231</v>
      </c>
      <c r="C1086" s="783" t="str">
        <f t="shared" si="44"/>
        <v>:İNCE İŞLER</v>
      </c>
      <c r="D1086" s="783"/>
      <c r="E1086" s="783"/>
      <c r="F1086" s="783"/>
      <c r="G1086" s="783"/>
      <c r="H1086" s="783"/>
      <c r="I1086" s="784"/>
    </row>
    <row r="1087" spans="2:9" s="244" customFormat="1" ht="33" customHeight="1">
      <c r="B1087" s="280" t="s">
        <v>228</v>
      </c>
      <c r="C1087" s="787" t="str">
        <f t="shared" si="44"/>
        <v>:İş Makinası Kesintisi</v>
      </c>
      <c r="D1087" s="787"/>
      <c r="E1087" s="787"/>
      <c r="F1087" s="787"/>
      <c r="G1087" s="787"/>
      <c r="H1087" s="787"/>
      <c r="I1087" s="788"/>
    </row>
    <row r="1088" spans="2:9" s="244" customFormat="1" ht="12.6" thickBot="1">
      <c r="B1088" s="281" t="s">
        <v>9</v>
      </c>
      <c r="C1088" s="282" t="str">
        <f>C1016</f>
        <v>:KES.07</v>
      </c>
      <c r="D1088" s="283" t="s">
        <v>1</v>
      </c>
      <c r="E1088" s="283" t="str">
        <f>E1016</f>
        <v>:pkt</v>
      </c>
      <c r="F1088" s="283"/>
      <c r="G1088" s="283"/>
      <c r="H1088" s="283" t="s">
        <v>198</v>
      </c>
      <c r="I1088" s="284" t="str">
        <f>I1016</f>
        <v>:1TL</v>
      </c>
    </row>
    <row r="1089" spans="2:10" s="249" customFormat="1" ht="24" customHeight="1" thickTop="1" thickBot="1">
      <c r="B1089" s="789" t="s">
        <v>229</v>
      </c>
      <c r="C1089" s="790"/>
      <c r="D1089" s="790"/>
      <c r="E1089" s="790"/>
      <c r="F1089" s="790"/>
      <c r="G1089" s="790"/>
      <c r="H1089" s="790"/>
      <c r="I1089" s="791"/>
    </row>
    <row r="1090" spans="2:10" s="244" customFormat="1" ht="12.6" thickTop="1">
      <c r="B1090" s="792" t="s">
        <v>223</v>
      </c>
      <c r="C1090" s="793"/>
      <c r="D1090" s="793" t="s">
        <v>145</v>
      </c>
      <c r="E1090" s="793"/>
      <c r="F1090" s="793"/>
      <c r="G1090" s="793"/>
      <c r="H1090" s="796" t="s">
        <v>3</v>
      </c>
      <c r="I1090" s="797"/>
    </row>
    <row r="1091" spans="2:10" s="244" customFormat="1" ht="12">
      <c r="B1091" s="794"/>
      <c r="C1091" s="795"/>
      <c r="D1091" s="251" t="s">
        <v>147</v>
      </c>
      <c r="E1091" s="251" t="s">
        <v>224</v>
      </c>
      <c r="F1091" s="251" t="s">
        <v>225</v>
      </c>
      <c r="G1091" s="251" t="s">
        <v>148</v>
      </c>
      <c r="H1091" s="258" t="s">
        <v>226</v>
      </c>
      <c r="I1091" s="252" t="s">
        <v>227</v>
      </c>
      <c r="J1091" s="250"/>
    </row>
    <row r="1092" spans="2:10" s="244" customFormat="1" ht="12">
      <c r="B1092" s="781" t="s">
        <v>237</v>
      </c>
      <c r="C1092" s="782"/>
      <c r="D1092" s="261"/>
      <c r="E1092" s="262"/>
      <c r="F1092" s="262"/>
      <c r="G1092" s="263"/>
      <c r="H1092" s="264"/>
      <c r="I1092" s="265">
        <f>H1072</f>
        <v>0</v>
      </c>
      <c r="J1092" s="250"/>
    </row>
    <row r="1093" spans="2:10" s="245" customFormat="1" ht="10.199999999999999">
      <c r="B1093" s="756"/>
      <c r="C1093" s="757"/>
      <c r="D1093" s="266"/>
      <c r="E1093" s="267"/>
      <c r="F1093" s="267"/>
      <c r="G1093" s="268"/>
      <c r="H1093" s="269">
        <f>ROUND(IF(MID(B1093,1,5)="MİNHA",PRODUCT(D1093:G1093),0),3)</f>
        <v>0</v>
      </c>
      <c r="I1093" s="270">
        <f>ROUND(IF(MID(B1093,1,5)&lt;&gt;"MİNHA",PRODUCT(D1093:G1093),0),3)</f>
        <v>0</v>
      </c>
    </row>
    <row r="1094" spans="2:10" s="245" customFormat="1" ht="10.199999999999999">
      <c r="B1094" s="756"/>
      <c r="C1094" s="757"/>
      <c r="D1094" s="266"/>
      <c r="E1094" s="267"/>
      <c r="F1094" s="267"/>
      <c r="G1094" s="268"/>
      <c r="H1094" s="269">
        <f t="shared" ref="H1094:H1142" si="45">ROUND(IF(MID(B1094,1,5)="MİNHA",PRODUCT(D1094:G1094),0),3)</f>
        <v>0</v>
      </c>
      <c r="I1094" s="270">
        <f t="shared" ref="I1094:I1142" si="46">ROUND(IF(MID(B1094,1,5)&lt;&gt;"MİNHA",PRODUCT(D1094:G1094),0),3)</f>
        <v>0</v>
      </c>
    </row>
    <row r="1095" spans="2:10" s="245" customFormat="1" ht="10.199999999999999">
      <c r="B1095" s="756"/>
      <c r="C1095" s="757"/>
      <c r="D1095" s="266"/>
      <c r="E1095" s="267"/>
      <c r="F1095" s="267"/>
      <c r="G1095" s="268"/>
      <c r="H1095" s="269">
        <f t="shared" si="45"/>
        <v>0</v>
      </c>
      <c r="I1095" s="270">
        <f t="shared" si="46"/>
        <v>0</v>
      </c>
    </row>
    <row r="1096" spans="2:10" s="245" customFormat="1" ht="10.199999999999999">
      <c r="B1096" s="756"/>
      <c r="C1096" s="757"/>
      <c r="D1096" s="266"/>
      <c r="E1096" s="267"/>
      <c r="F1096" s="267"/>
      <c r="G1096" s="268"/>
      <c r="H1096" s="269">
        <f t="shared" si="45"/>
        <v>0</v>
      </c>
      <c r="I1096" s="270">
        <f t="shared" si="46"/>
        <v>0</v>
      </c>
    </row>
    <row r="1097" spans="2:10" s="245" customFormat="1" ht="10.199999999999999">
      <c r="B1097" s="756"/>
      <c r="C1097" s="757"/>
      <c r="D1097" s="266"/>
      <c r="E1097" s="267"/>
      <c r="F1097" s="267"/>
      <c r="G1097" s="268"/>
      <c r="H1097" s="269">
        <f t="shared" si="45"/>
        <v>0</v>
      </c>
      <c r="I1097" s="270">
        <f t="shared" si="46"/>
        <v>0</v>
      </c>
    </row>
    <row r="1098" spans="2:10" s="245" customFormat="1" ht="10.199999999999999">
      <c r="B1098" s="756"/>
      <c r="C1098" s="757"/>
      <c r="D1098" s="266"/>
      <c r="E1098" s="267"/>
      <c r="F1098" s="267"/>
      <c r="G1098" s="268"/>
      <c r="H1098" s="269">
        <f t="shared" si="45"/>
        <v>0</v>
      </c>
      <c r="I1098" s="270">
        <f t="shared" si="46"/>
        <v>0</v>
      </c>
    </row>
    <row r="1099" spans="2:10" s="245" customFormat="1" ht="10.199999999999999">
      <c r="B1099" s="756"/>
      <c r="C1099" s="757"/>
      <c r="D1099" s="266"/>
      <c r="E1099" s="267"/>
      <c r="F1099" s="267"/>
      <c r="G1099" s="268"/>
      <c r="H1099" s="269">
        <f t="shared" si="45"/>
        <v>0</v>
      </c>
      <c r="I1099" s="270">
        <f t="shared" si="46"/>
        <v>0</v>
      </c>
    </row>
    <row r="1100" spans="2:10" s="245" customFormat="1" ht="10.199999999999999">
      <c r="B1100" s="756"/>
      <c r="C1100" s="757"/>
      <c r="D1100" s="266"/>
      <c r="E1100" s="267"/>
      <c r="F1100" s="267"/>
      <c r="G1100" s="268"/>
      <c r="H1100" s="269">
        <f t="shared" si="45"/>
        <v>0</v>
      </c>
      <c r="I1100" s="270">
        <f t="shared" si="46"/>
        <v>0</v>
      </c>
    </row>
    <row r="1101" spans="2:10" s="245" customFormat="1" ht="10.199999999999999">
      <c r="B1101" s="756"/>
      <c r="C1101" s="757"/>
      <c r="D1101" s="266"/>
      <c r="E1101" s="267"/>
      <c r="F1101" s="267"/>
      <c r="G1101" s="268"/>
      <c r="H1101" s="269">
        <f t="shared" si="45"/>
        <v>0</v>
      </c>
      <c r="I1101" s="270">
        <f t="shared" si="46"/>
        <v>0</v>
      </c>
    </row>
    <row r="1102" spans="2:10" s="245" customFormat="1" ht="10.199999999999999">
      <c r="B1102" s="756"/>
      <c r="C1102" s="757"/>
      <c r="D1102" s="266"/>
      <c r="E1102" s="267"/>
      <c r="F1102" s="267"/>
      <c r="G1102" s="268"/>
      <c r="H1102" s="269">
        <f t="shared" si="45"/>
        <v>0</v>
      </c>
      <c r="I1102" s="270">
        <f t="shared" si="46"/>
        <v>0</v>
      </c>
    </row>
    <row r="1103" spans="2:10" s="245" customFormat="1" ht="10.199999999999999">
      <c r="B1103" s="756"/>
      <c r="C1103" s="757"/>
      <c r="D1103" s="266"/>
      <c r="E1103" s="267"/>
      <c r="F1103" s="267"/>
      <c r="G1103" s="268"/>
      <c r="H1103" s="269">
        <f t="shared" si="45"/>
        <v>0</v>
      </c>
      <c r="I1103" s="270">
        <f t="shared" si="46"/>
        <v>0</v>
      </c>
    </row>
    <row r="1104" spans="2:10" s="245" customFormat="1" ht="10.199999999999999">
      <c r="B1104" s="756"/>
      <c r="C1104" s="757"/>
      <c r="D1104" s="266"/>
      <c r="E1104" s="267"/>
      <c r="F1104" s="267"/>
      <c r="G1104" s="268"/>
      <c r="H1104" s="269">
        <f t="shared" si="45"/>
        <v>0</v>
      </c>
      <c r="I1104" s="270">
        <f t="shared" si="46"/>
        <v>0</v>
      </c>
    </row>
    <row r="1105" spans="2:9" s="245" customFormat="1" ht="10.199999999999999">
      <c r="B1105" s="756"/>
      <c r="C1105" s="757"/>
      <c r="D1105" s="266"/>
      <c r="E1105" s="267"/>
      <c r="F1105" s="267"/>
      <c r="G1105" s="268"/>
      <c r="H1105" s="269">
        <f t="shared" si="45"/>
        <v>0</v>
      </c>
      <c r="I1105" s="270">
        <f t="shared" si="46"/>
        <v>0</v>
      </c>
    </row>
    <row r="1106" spans="2:9" s="245" customFormat="1" ht="10.199999999999999">
      <c r="B1106" s="756"/>
      <c r="C1106" s="757"/>
      <c r="D1106" s="266"/>
      <c r="E1106" s="267"/>
      <c r="F1106" s="267"/>
      <c r="G1106" s="268"/>
      <c r="H1106" s="269">
        <f t="shared" si="45"/>
        <v>0</v>
      </c>
      <c r="I1106" s="270">
        <f t="shared" si="46"/>
        <v>0</v>
      </c>
    </row>
    <row r="1107" spans="2:9" s="245" customFormat="1" ht="10.199999999999999">
      <c r="B1107" s="756"/>
      <c r="C1107" s="757"/>
      <c r="D1107" s="266"/>
      <c r="E1107" s="267"/>
      <c r="F1107" s="267"/>
      <c r="G1107" s="268"/>
      <c r="H1107" s="269">
        <f t="shared" si="45"/>
        <v>0</v>
      </c>
      <c r="I1107" s="270">
        <f t="shared" si="46"/>
        <v>0</v>
      </c>
    </row>
    <row r="1108" spans="2:9" s="245" customFormat="1" ht="10.199999999999999">
      <c r="B1108" s="756"/>
      <c r="C1108" s="757"/>
      <c r="D1108" s="266"/>
      <c r="E1108" s="267"/>
      <c r="F1108" s="267"/>
      <c r="G1108" s="268"/>
      <c r="H1108" s="269">
        <f t="shared" si="45"/>
        <v>0</v>
      </c>
      <c r="I1108" s="270">
        <f t="shared" si="46"/>
        <v>0</v>
      </c>
    </row>
    <row r="1109" spans="2:9" s="245" customFormat="1" ht="10.199999999999999">
      <c r="B1109" s="756"/>
      <c r="C1109" s="757"/>
      <c r="D1109" s="266"/>
      <c r="E1109" s="267"/>
      <c r="F1109" s="267"/>
      <c r="G1109" s="268"/>
      <c r="H1109" s="269">
        <f t="shared" si="45"/>
        <v>0</v>
      </c>
      <c r="I1109" s="270">
        <f t="shared" si="46"/>
        <v>0</v>
      </c>
    </row>
    <row r="1110" spans="2:9" s="245" customFormat="1" ht="10.199999999999999">
      <c r="B1110" s="756"/>
      <c r="C1110" s="757"/>
      <c r="D1110" s="266"/>
      <c r="E1110" s="267"/>
      <c r="F1110" s="267"/>
      <c r="G1110" s="268"/>
      <c r="H1110" s="269">
        <f t="shared" si="45"/>
        <v>0</v>
      </c>
      <c r="I1110" s="270">
        <f t="shared" si="46"/>
        <v>0</v>
      </c>
    </row>
    <row r="1111" spans="2:9" s="245" customFormat="1" ht="10.199999999999999">
      <c r="B1111" s="756"/>
      <c r="C1111" s="757"/>
      <c r="D1111" s="266"/>
      <c r="E1111" s="267"/>
      <c r="F1111" s="267"/>
      <c r="G1111" s="268"/>
      <c r="H1111" s="269">
        <f t="shared" si="45"/>
        <v>0</v>
      </c>
      <c r="I1111" s="270">
        <f t="shared" si="46"/>
        <v>0</v>
      </c>
    </row>
    <row r="1112" spans="2:9" s="245" customFormat="1" ht="10.199999999999999">
      <c r="B1112" s="756"/>
      <c r="C1112" s="757"/>
      <c r="D1112" s="266"/>
      <c r="E1112" s="267"/>
      <c r="F1112" s="267"/>
      <c r="G1112" s="268"/>
      <c r="H1112" s="269">
        <f t="shared" si="45"/>
        <v>0</v>
      </c>
      <c r="I1112" s="270">
        <f t="shared" si="46"/>
        <v>0</v>
      </c>
    </row>
    <row r="1113" spans="2:9" s="245" customFormat="1" ht="10.199999999999999">
      <c r="B1113" s="756"/>
      <c r="C1113" s="757"/>
      <c r="D1113" s="266"/>
      <c r="E1113" s="267"/>
      <c r="F1113" s="267"/>
      <c r="G1113" s="268"/>
      <c r="H1113" s="269">
        <f t="shared" si="45"/>
        <v>0</v>
      </c>
      <c r="I1113" s="270">
        <f t="shared" si="46"/>
        <v>0</v>
      </c>
    </row>
    <row r="1114" spans="2:9" s="245" customFormat="1" ht="10.199999999999999">
      <c r="B1114" s="756"/>
      <c r="C1114" s="757"/>
      <c r="D1114" s="266"/>
      <c r="E1114" s="267"/>
      <c r="F1114" s="267"/>
      <c r="G1114" s="268"/>
      <c r="H1114" s="269">
        <f t="shared" si="45"/>
        <v>0</v>
      </c>
      <c r="I1114" s="270">
        <f t="shared" si="46"/>
        <v>0</v>
      </c>
    </row>
    <row r="1115" spans="2:9" s="245" customFormat="1" ht="10.199999999999999">
      <c r="B1115" s="756"/>
      <c r="C1115" s="757"/>
      <c r="D1115" s="266"/>
      <c r="E1115" s="267"/>
      <c r="F1115" s="267"/>
      <c r="G1115" s="268"/>
      <c r="H1115" s="269">
        <f t="shared" si="45"/>
        <v>0</v>
      </c>
      <c r="I1115" s="270">
        <f t="shared" si="46"/>
        <v>0</v>
      </c>
    </row>
    <row r="1116" spans="2:9" s="245" customFormat="1" ht="10.199999999999999">
      <c r="B1116" s="756"/>
      <c r="C1116" s="757"/>
      <c r="D1116" s="266"/>
      <c r="E1116" s="267"/>
      <c r="F1116" s="267"/>
      <c r="G1116" s="268"/>
      <c r="H1116" s="269">
        <f t="shared" si="45"/>
        <v>0</v>
      </c>
      <c r="I1116" s="270">
        <f t="shared" si="46"/>
        <v>0</v>
      </c>
    </row>
    <row r="1117" spans="2:9" s="245" customFormat="1" ht="10.199999999999999">
      <c r="B1117" s="756"/>
      <c r="C1117" s="757"/>
      <c r="D1117" s="266"/>
      <c r="E1117" s="267"/>
      <c r="F1117" s="267"/>
      <c r="G1117" s="268"/>
      <c r="H1117" s="269">
        <f t="shared" si="45"/>
        <v>0</v>
      </c>
      <c r="I1117" s="270">
        <f t="shared" si="46"/>
        <v>0</v>
      </c>
    </row>
    <row r="1118" spans="2:9" s="245" customFormat="1" ht="10.199999999999999">
      <c r="B1118" s="756"/>
      <c r="C1118" s="757"/>
      <c r="D1118" s="266"/>
      <c r="E1118" s="267"/>
      <c r="F1118" s="267"/>
      <c r="G1118" s="268"/>
      <c r="H1118" s="269">
        <f t="shared" si="45"/>
        <v>0</v>
      </c>
      <c r="I1118" s="270">
        <f t="shared" si="46"/>
        <v>0</v>
      </c>
    </row>
    <row r="1119" spans="2:9" s="245" customFormat="1" ht="10.199999999999999">
      <c r="B1119" s="756"/>
      <c r="C1119" s="757"/>
      <c r="D1119" s="266"/>
      <c r="E1119" s="267"/>
      <c r="F1119" s="267"/>
      <c r="G1119" s="268"/>
      <c r="H1119" s="269">
        <f t="shared" si="45"/>
        <v>0</v>
      </c>
      <c r="I1119" s="270">
        <f t="shared" si="46"/>
        <v>0</v>
      </c>
    </row>
    <row r="1120" spans="2:9" s="245" customFormat="1" ht="10.199999999999999">
      <c r="B1120" s="756"/>
      <c r="C1120" s="757"/>
      <c r="D1120" s="266"/>
      <c r="E1120" s="267"/>
      <c r="F1120" s="267"/>
      <c r="G1120" s="268"/>
      <c r="H1120" s="269">
        <f t="shared" si="45"/>
        <v>0</v>
      </c>
      <c r="I1120" s="270">
        <f t="shared" si="46"/>
        <v>0</v>
      </c>
    </row>
    <row r="1121" spans="2:9" s="245" customFormat="1" ht="10.199999999999999">
      <c r="B1121" s="756"/>
      <c r="C1121" s="757"/>
      <c r="D1121" s="266"/>
      <c r="E1121" s="267"/>
      <c r="F1121" s="267"/>
      <c r="G1121" s="268"/>
      <c r="H1121" s="269">
        <f t="shared" si="45"/>
        <v>0</v>
      </c>
      <c r="I1121" s="270">
        <f t="shared" si="46"/>
        <v>0</v>
      </c>
    </row>
    <row r="1122" spans="2:9" s="245" customFormat="1" ht="10.199999999999999">
      <c r="B1122" s="756"/>
      <c r="C1122" s="757"/>
      <c r="D1122" s="266"/>
      <c r="E1122" s="267"/>
      <c r="F1122" s="267"/>
      <c r="G1122" s="268"/>
      <c r="H1122" s="269">
        <f t="shared" si="45"/>
        <v>0</v>
      </c>
      <c r="I1122" s="270">
        <f t="shared" si="46"/>
        <v>0</v>
      </c>
    </row>
    <row r="1123" spans="2:9" s="245" customFormat="1" ht="10.199999999999999">
      <c r="B1123" s="756"/>
      <c r="C1123" s="757"/>
      <c r="D1123" s="266"/>
      <c r="E1123" s="267"/>
      <c r="F1123" s="267"/>
      <c r="G1123" s="268"/>
      <c r="H1123" s="269">
        <f t="shared" si="45"/>
        <v>0</v>
      </c>
      <c r="I1123" s="270">
        <f t="shared" si="46"/>
        <v>0</v>
      </c>
    </row>
    <row r="1124" spans="2:9" s="245" customFormat="1" ht="10.199999999999999">
      <c r="B1124" s="756"/>
      <c r="C1124" s="757"/>
      <c r="D1124" s="266"/>
      <c r="E1124" s="267"/>
      <c r="F1124" s="267"/>
      <c r="G1124" s="268"/>
      <c r="H1124" s="269">
        <f t="shared" si="45"/>
        <v>0</v>
      </c>
      <c r="I1124" s="270">
        <f t="shared" si="46"/>
        <v>0</v>
      </c>
    </row>
    <row r="1125" spans="2:9" s="245" customFormat="1" ht="10.199999999999999">
      <c r="B1125" s="756"/>
      <c r="C1125" s="757"/>
      <c r="D1125" s="266"/>
      <c r="E1125" s="267"/>
      <c r="F1125" s="267"/>
      <c r="G1125" s="268"/>
      <c r="H1125" s="269">
        <f t="shared" si="45"/>
        <v>0</v>
      </c>
      <c r="I1125" s="270">
        <f t="shared" si="46"/>
        <v>0</v>
      </c>
    </row>
    <row r="1126" spans="2:9" s="245" customFormat="1" ht="10.199999999999999">
      <c r="B1126" s="756"/>
      <c r="C1126" s="757"/>
      <c r="D1126" s="266"/>
      <c r="E1126" s="267"/>
      <c r="F1126" s="267"/>
      <c r="G1126" s="268"/>
      <c r="H1126" s="269">
        <f t="shared" si="45"/>
        <v>0</v>
      </c>
      <c r="I1126" s="270">
        <f t="shared" si="46"/>
        <v>0</v>
      </c>
    </row>
    <row r="1127" spans="2:9" s="245" customFormat="1" ht="10.199999999999999">
      <c r="B1127" s="756"/>
      <c r="C1127" s="757"/>
      <c r="D1127" s="266"/>
      <c r="E1127" s="267"/>
      <c r="F1127" s="267"/>
      <c r="G1127" s="268"/>
      <c r="H1127" s="269">
        <f t="shared" si="45"/>
        <v>0</v>
      </c>
      <c r="I1127" s="270">
        <f t="shared" si="46"/>
        <v>0</v>
      </c>
    </row>
    <row r="1128" spans="2:9" s="245" customFormat="1" ht="10.199999999999999">
      <c r="B1128" s="756"/>
      <c r="C1128" s="757"/>
      <c r="D1128" s="266"/>
      <c r="E1128" s="267"/>
      <c r="F1128" s="267"/>
      <c r="G1128" s="268"/>
      <c r="H1128" s="269">
        <f t="shared" si="45"/>
        <v>0</v>
      </c>
      <c r="I1128" s="270">
        <f t="shared" si="46"/>
        <v>0</v>
      </c>
    </row>
    <row r="1129" spans="2:9" s="245" customFormat="1" ht="10.199999999999999">
      <c r="B1129" s="756"/>
      <c r="C1129" s="757"/>
      <c r="D1129" s="266"/>
      <c r="E1129" s="267"/>
      <c r="F1129" s="267"/>
      <c r="G1129" s="268"/>
      <c r="H1129" s="269">
        <f t="shared" si="45"/>
        <v>0</v>
      </c>
      <c r="I1129" s="270">
        <f t="shared" si="46"/>
        <v>0</v>
      </c>
    </row>
    <row r="1130" spans="2:9" s="245" customFormat="1" ht="10.199999999999999">
      <c r="B1130" s="756"/>
      <c r="C1130" s="757"/>
      <c r="D1130" s="266"/>
      <c r="E1130" s="267"/>
      <c r="F1130" s="267"/>
      <c r="G1130" s="268"/>
      <c r="H1130" s="269">
        <f t="shared" si="45"/>
        <v>0</v>
      </c>
      <c r="I1130" s="270">
        <f t="shared" si="46"/>
        <v>0</v>
      </c>
    </row>
    <row r="1131" spans="2:9" s="245" customFormat="1" ht="10.199999999999999">
      <c r="B1131" s="756"/>
      <c r="C1131" s="757"/>
      <c r="D1131" s="266"/>
      <c r="E1131" s="267"/>
      <c r="F1131" s="267"/>
      <c r="G1131" s="268"/>
      <c r="H1131" s="269">
        <f t="shared" si="45"/>
        <v>0</v>
      </c>
      <c r="I1131" s="270">
        <f t="shared" si="46"/>
        <v>0</v>
      </c>
    </row>
    <row r="1132" spans="2:9" s="245" customFormat="1" ht="10.199999999999999">
      <c r="B1132" s="756"/>
      <c r="C1132" s="757"/>
      <c r="D1132" s="266"/>
      <c r="E1132" s="267"/>
      <c r="F1132" s="267"/>
      <c r="G1132" s="268"/>
      <c r="H1132" s="269">
        <f t="shared" si="45"/>
        <v>0</v>
      </c>
      <c r="I1132" s="270">
        <f t="shared" si="46"/>
        <v>0</v>
      </c>
    </row>
    <row r="1133" spans="2:9" s="245" customFormat="1" ht="10.199999999999999">
      <c r="B1133" s="756"/>
      <c r="C1133" s="757"/>
      <c r="D1133" s="266"/>
      <c r="E1133" s="267"/>
      <c r="F1133" s="267"/>
      <c r="G1133" s="268"/>
      <c r="H1133" s="269">
        <f t="shared" si="45"/>
        <v>0</v>
      </c>
      <c r="I1133" s="270">
        <f t="shared" si="46"/>
        <v>0</v>
      </c>
    </row>
    <row r="1134" spans="2:9" s="245" customFormat="1" ht="10.199999999999999">
      <c r="B1134" s="756"/>
      <c r="C1134" s="757"/>
      <c r="D1134" s="266"/>
      <c r="E1134" s="267"/>
      <c r="F1134" s="267"/>
      <c r="G1134" s="268"/>
      <c r="H1134" s="269">
        <f t="shared" si="45"/>
        <v>0</v>
      </c>
      <c r="I1134" s="270">
        <f t="shared" si="46"/>
        <v>0</v>
      </c>
    </row>
    <row r="1135" spans="2:9" s="245" customFormat="1" ht="10.199999999999999">
      <c r="B1135" s="756"/>
      <c r="C1135" s="757"/>
      <c r="D1135" s="266"/>
      <c r="E1135" s="267"/>
      <c r="F1135" s="267"/>
      <c r="G1135" s="268"/>
      <c r="H1135" s="269">
        <f t="shared" si="45"/>
        <v>0</v>
      </c>
      <c r="I1135" s="270">
        <f t="shared" si="46"/>
        <v>0</v>
      </c>
    </row>
    <row r="1136" spans="2:9" s="245" customFormat="1" ht="10.199999999999999">
      <c r="B1136" s="756"/>
      <c r="C1136" s="757"/>
      <c r="D1136" s="266"/>
      <c r="E1136" s="267"/>
      <c r="F1136" s="267"/>
      <c r="G1136" s="268"/>
      <c r="H1136" s="269">
        <f t="shared" si="45"/>
        <v>0</v>
      </c>
      <c r="I1136" s="270">
        <f t="shared" si="46"/>
        <v>0</v>
      </c>
    </row>
    <row r="1137" spans="2:9" s="245" customFormat="1" ht="10.199999999999999">
      <c r="B1137" s="756"/>
      <c r="C1137" s="757"/>
      <c r="D1137" s="266"/>
      <c r="E1137" s="267"/>
      <c r="F1137" s="267"/>
      <c r="G1137" s="268"/>
      <c r="H1137" s="269">
        <f t="shared" si="45"/>
        <v>0</v>
      </c>
      <c r="I1137" s="270">
        <f t="shared" si="46"/>
        <v>0</v>
      </c>
    </row>
    <row r="1138" spans="2:9" s="245" customFormat="1" ht="10.199999999999999">
      <c r="B1138" s="756"/>
      <c r="C1138" s="757"/>
      <c r="D1138" s="266"/>
      <c r="E1138" s="267"/>
      <c r="F1138" s="267"/>
      <c r="G1138" s="268"/>
      <c r="H1138" s="269">
        <f t="shared" si="45"/>
        <v>0</v>
      </c>
      <c r="I1138" s="270">
        <f t="shared" si="46"/>
        <v>0</v>
      </c>
    </row>
    <row r="1139" spans="2:9" s="245" customFormat="1" ht="10.199999999999999">
      <c r="B1139" s="756"/>
      <c r="C1139" s="757"/>
      <c r="D1139" s="266"/>
      <c r="E1139" s="267"/>
      <c r="F1139" s="267"/>
      <c r="G1139" s="268"/>
      <c r="H1139" s="269">
        <f t="shared" si="45"/>
        <v>0</v>
      </c>
      <c r="I1139" s="270">
        <f t="shared" si="46"/>
        <v>0</v>
      </c>
    </row>
    <row r="1140" spans="2:9" s="245" customFormat="1" ht="10.199999999999999">
      <c r="B1140" s="756"/>
      <c r="C1140" s="757"/>
      <c r="D1140" s="266"/>
      <c r="E1140" s="267"/>
      <c r="F1140" s="267"/>
      <c r="G1140" s="268"/>
      <c r="H1140" s="269">
        <f t="shared" si="45"/>
        <v>0</v>
      </c>
      <c r="I1140" s="270">
        <f t="shared" si="46"/>
        <v>0</v>
      </c>
    </row>
    <row r="1141" spans="2:9" s="245" customFormat="1" ht="10.199999999999999">
      <c r="B1141" s="756"/>
      <c r="C1141" s="757"/>
      <c r="D1141" s="266"/>
      <c r="E1141" s="267"/>
      <c r="F1141" s="267"/>
      <c r="G1141" s="268"/>
      <c r="H1141" s="269">
        <f t="shared" si="45"/>
        <v>0</v>
      </c>
      <c r="I1141" s="270">
        <f t="shared" si="46"/>
        <v>0</v>
      </c>
    </row>
    <row r="1142" spans="2:9" s="245" customFormat="1" ht="10.199999999999999">
      <c r="B1142" s="758"/>
      <c r="C1142" s="759"/>
      <c r="D1142" s="271"/>
      <c r="E1142" s="272"/>
      <c r="F1142" s="272"/>
      <c r="G1142" s="273"/>
      <c r="H1142" s="274">
        <f t="shared" si="45"/>
        <v>0</v>
      </c>
      <c r="I1142" s="275">
        <f t="shared" si="46"/>
        <v>0</v>
      </c>
    </row>
    <row r="1143" spans="2:9" s="244" customFormat="1" ht="12">
      <c r="B1143" s="762" t="s">
        <v>233</v>
      </c>
      <c r="C1143" s="763"/>
      <c r="D1143" s="763"/>
      <c r="E1143" s="763"/>
      <c r="F1143" s="763"/>
      <c r="G1143" s="764"/>
      <c r="H1143" s="276">
        <f>ROUND(SUM(H1093:H1142),3)</f>
        <v>0</v>
      </c>
      <c r="I1143" s="277">
        <f>ROUND(SUM(I1093:I1142),3)</f>
        <v>0</v>
      </c>
    </row>
    <row r="1144" spans="2:9" s="244" customFormat="1" ht="12.6" thickBot="1">
      <c r="B1144" s="765" t="s">
        <v>234</v>
      </c>
      <c r="C1144" s="766"/>
      <c r="D1144" s="766"/>
      <c r="E1144" s="766"/>
      <c r="F1144" s="766"/>
      <c r="G1144" s="767"/>
      <c r="H1144" s="768">
        <f>ROUND(I1143-H1143+I1092,3)</f>
        <v>0</v>
      </c>
      <c r="I1144" s="769"/>
    </row>
    <row r="1145" spans="2:9" s="245" customFormat="1" ht="10.8" thickTop="1">
      <c r="B1145" s="770" t="s">
        <v>5</v>
      </c>
      <c r="C1145" s="771"/>
      <c r="D1145" s="774" t="s">
        <v>6</v>
      </c>
      <c r="E1145" s="775"/>
      <c r="F1145" s="775"/>
      <c r="G1145" s="775"/>
      <c r="H1145" s="775"/>
      <c r="I1145" s="776"/>
    </row>
    <row r="1146" spans="2:9" s="245" customFormat="1" ht="10.199999999999999">
      <c r="B1146" s="772"/>
      <c r="C1146" s="773"/>
      <c r="D1146" s="777" t="s">
        <v>235</v>
      </c>
      <c r="E1146" s="778"/>
      <c r="F1146" s="778"/>
      <c r="G1146" s="778"/>
      <c r="H1146" s="779" t="s">
        <v>236</v>
      </c>
      <c r="I1146" s="780"/>
    </row>
    <row r="1147" spans="2:9" s="245" customFormat="1" ht="10.199999999999999">
      <c r="B1147" s="798" t="str">
        <f>B1075</f>
        <v>YENİ YAPI</v>
      </c>
      <c r="C1147" s="799"/>
      <c r="D1147" s="802" t="str">
        <f>D1075</f>
        <v>Emrah Kulaklı</v>
      </c>
      <c r="E1147" s="803"/>
      <c r="F1147" s="803"/>
      <c r="G1147" s="803"/>
      <c r="H1147" s="802" t="str">
        <f>H1075</f>
        <v>Emrullah Yavaş</v>
      </c>
      <c r="I1147" s="804"/>
    </row>
    <row r="1148" spans="2:9" s="245" customFormat="1" ht="10.199999999999999">
      <c r="B1148" s="800"/>
      <c r="C1148" s="801"/>
      <c r="D1148" s="802" t="str">
        <f>D1076</f>
        <v>İnşaat Mühendisi</v>
      </c>
      <c r="E1148" s="803"/>
      <c r="F1148" s="803"/>
      <c r="G1148" s="803"/>
      <c r="H1148" s="802" t="str">
        <f>H1076</f>
        <v>İnşaat Mühendisi</v>
      </c>
      <c r="I1148" s="804"/>
    </row>
    <row r="1149" spans="2:9" s="245" customFormat="1" ht="10.199999999999999">
      <c r="B1149" s="800"/>
      <c r="C1149" s="801"/>
      <c r="D1149" s="259"/>
      <c r="H1149" s="259"/>
      <c r="I1149" s="254"/>
    </row>
    <row r="1150" spans="2:9" s="245" customFormat="1" ht="10.199999999999999">
      <c r="B1150" s="253"/>
      <c r="D1150" s="259"/>
      <c r="H1150" s="259"/>
      <c r="I1150" s="254"/>
    </row>
    <row r="1151" spans="2:9" s="245" customFormat="1" ht="10.8" thickBot="1">
      <c r="B1151" s="255"/>
      <c r="C1151" s="256"/>
      <c r="D1151" s="260"/>
      <c r="E1151" s="256"/>
      <c r="F1151" s="256"/>
      <c r="G1151" s="256"/>
      <c r="H1151" s="260"/>
      <c r="I1151" s="257"/>
    </row>
    <row r="1152" spans="2:9" s="245" customFormat="1" ht="6" customHeight="1" thickTop="1"/>
    <row r="1153" spans="2:10" ht="3.75" customHeight="1"/>
    <row r="1154" spans="2:10" ht="9.75" customHeight="1" thickBot="1">
      <c r="B1154" s="246"/>
      <c r="C1154" s="246"/>
      <c r="D1154" s="245"/>
      <c r="H1154" s="247" t="s">
        <v>232</v>
      </c>
      <c r="I1154" s="248">
        <f>I1082+1</f>
        <v>16</v>
      </c>
    </row>
    <row r="1155" spans="2:10" s="244" customFormat="1" ht="12" customHeight="1" thickTop="1">
      <c r="B1155" s="278" t="s">
        <v>6</v>
      </c>
      <c r="C1155" s="760" t="str">
        <f>C1083</f>
        <v>:FARSYAPI</v>
      </c>
      <c r="D1155" s="760"/>
      <c r="E1155" s="760"/>
      <c r="F1155" s="760"/>
      <c r="G1155" s="760"/>
      <c r="H1155" s="760"/>
      <c r="I1155" s="761"/>
    </row>
    <row r="1156" spans="2:10" s="244" customFormat="1" ht="12">
      <c r="B1156" s="279" t="s">
        <v>5</v>
      </c>
      <c r="C1156" s="783" t="str">
        <f t="shared" ref="C1156:C1159" si="47">C1084</f>
        <v>:YENİ YAPI</v>
      </c>
      <c r="D1156" s="783"/>
      <c r="E1156" s="783"/>
      <c r="F1156" s="783"/>
      <c r="G1156" s="783"/>
      <c r="H1156" s="783"/>
      <c r="I1156" s="784"/>
    </row>
    <row r="1157" spans="2:10" s="244" customFormat="1" ht="12" customHeight="1">
      <c r="B1157" s="279" t="s">
        <v>230</v>
      </c>
      <c r="C1157" s="785" t="str">
        <f t="shared" si="47"/>
        <v xml:space="preserve">:PANDROS </v>
      </c>
      <c r="D1157" s="785"/>
      <c r="E1157" s="785"/>
      <c r="F1157" s="785"/>
      <c r="G1157" s="785"/>
      <c r="H1157" s="785"/>
      <c r="I1157" s="786"/>
    </row>
    <row r="1158" spans="2:10" s="244" customFormat="1" ht="12" customHeight="1">
      <c r="B1158" s="279" t="s">
        <v>231</v>
      </c>
      <c r="C1158" s="783" t="str">
        <f t="shared" si="47"/>
        <v>:İNCE İŞLER</v>
      </c>
      <c r="D1158" s="783"/>
      <c r="E1158" s="783"/>
      <c r="F1158" s="783"/>
      <c r="G1158" s="783"/>
      <c r="H1158" s="783"/>
      <c r="I1158" s="784"/>
    </row>
    <row r="1159" spans="2:10" s="244" customFormat="1" ht="33" customHeight="1">
      <c r="B1159" s="280" t="s">
        <v>228</v>
      </c>
      <c r="C1159" s="787" t="str">
        <f t="shared" si="47"/>
        <v>:İş Makinası Kesintisi</v>
      </c>
      <c r="D1159" s="787"/>
      <c r="E1159" s="787"/>
      <c r="F1159" s="787"/>
      <c r="G1159" s="787"/>
      <c r="H1159" s="787"/>
      <c r="I1159" s="788"/>
    </row>
    <row r="1160" spans="2:10" s="244" customFormat="1" ht="12.6" thickBot="1">
      <c r="B1160" s="281" t="s">
        <v>9</v>
      </c>
      <c r="C1160" s="282" t="str">
        <f>C1088</f>
        <v>:KES.07</v>
      </c>
      <c r="D1160" s="283" t="s">
        <v>1</v>
      </c>
      <c r="E1160" s="283" t="str">
        <f>E1088</f>
        <v>:pkt</v>
      </c>
      <c r="F1160" s="283"/>
      <c r="G1160" s="283"/>
      <c r="H1160" s="283" t="s">
        <v>198</v>
      </c>
      <c r="I1160" s="284" t="str">
        <f>I1088</f>
        <v>:1TL</v>
      </c>
    </row>
    <row r="1161" spans="2:10" s="249" customFormat="1" ht="24" customHeight="1" thickTop="1" thickBot="1">
      <c r="B1161" s="789" t="s">
        <v>229</v>
      </c>
      <c r="C1161" s="790"/>
      <c r="D1161" s="790"/>
      <c r="E1161" s="790"/>
      <c r="F1161" s="790"/>
      <c r="G1161" s="790"/>
      <c r="H1161" s="790"/>
      <c r="I1161" s="791"/>
    </row>
    <row r="1162" spans="2:10" s="244" customFormat="1" ht="12.6" thickTop="1">
      <c r="B1162" s="792" t="s">
        <v>223</v>
      </c>
      <c r="C1162" s="793"/>
      <c r="D1162" s="793" t="s">
        <v>145</v>
      </c>
      <c r="E1162" s="793"/>
      <c r="F1162" s="793"/>
      <c r="G1162" s="793"/>
      <c r="H1162" s="796" t="s">
        <v>3</v>
      </c>
      <c r="I1162" s="797"/>
    </row>
    <row r="1163" spans="2:10" s="244" customFormat="1" ht="12">
      <c r="B1163" s="794"/>
      <c r="C1163" s="795"/>
      <c r="D1163" s="251" t="s">
        <v>147</v>
      </c>
      <c r="E1163" s="251" t="s">
        <v>224</v>
      </c>
      <c r="F1163" s="251" t="s">
        <v>225</v>
      </c>
      <c r="G1163" s="251" t="s">
        <v>148</v>
      </c>
      <c r="H1163" s="258" t="s">
        <v>226</v>
      </c>
      <c r="I1163" s="252" t="s">
        <v>227</v>
      </c>
      <c r="J1163" s="250"/>
    </row>
    <row r="1164" spans="2:10" s="244" customFormat="1" ht="12">
      <c r="B1164" s="781" t="s">
        <v>237</v>
      </c>
      <c r="C1164" s="782"/>
      <c r="D1164" s="261"/>
      <c r="E1164" s="262"/>
      <c r="F1164" s="262"/>
      <c r="G1164" s="263"/>
      <c r="H1164" s="264"/>
      <c r="I1164" s="265">
        <f>H1144</f>
        <v>0</v>
      </c>
      <c r="J1164" s="250"/>
    </row>
    <row r="1165" spans="2:10" s="245" customFormat="1" ht="10.199999999999999">
      <c r="B1165" s="756"/>
      <c r="C1165" s="757"/>
      <c r="D1165" s="266"/>
      <c r="E1165" s="267"/>
      <c r="F1165" s="267"/>
      <c r="G1165" s="268"/>
      <c r="H1165" s="269">
        <f>ROUND(IF(MID(B1165,1,5)="MİNHA",PRODUCT(D1165:G1165),0),3)</f>
        <v>0</v>
      </c>
      <c r="I1165" s="270">
        <f>ROUND(IF(MID(B1165,1,5)&lt;&gt;"MİNHA",PRODUCT(D1165:G1165),0),3)</f>
        <v>0</v>
      </c>
    </row>
    <row r="1166" spans="2:10" s="245" customFormat="1" ht="10.199999999999999">
      <c r="B1166" s="756"/>
      <c r="C1166" s="757"/>
      <c r="D1166" s="266"/>
      <c r="E1166" s="267"/>
      <c r="F1166" s="267"/>
      <c r="G1166" s="268"/>
      <c r="H1166" s="269">
        <f t="shared" ref="H1166:H1214" si="48">ROUND(IF(MID(B1166,1,5)="MİNHA",PRODUCT(D1166:G1166),0),3)</f>
        <v>0</v>
      </c>
      <c r="I1166" s="270">
        <f t="shared" ref="I1166:I1214" si="49">ROUND(IF(MID(B1166,1,5)&lt;&gt;"MİNHA",PRODUCT(D1166:G1166),0),3)</f>
        <v>0</v>
      </c>
    </row>
    <row r="1167" spans="2:10" s="245" customFormat="1" ht="10.199999999999999">
      <c r="B1167" s="756"/>
      <c r="C1167" s="757"/>
      <c r="D1167" s="266"/>
      <c r="E1167" s="267"/>
      <c r="F1167" s="267"/>
      <c r="G1167" s="268"/>
      <c r="H1167" s="269">
        <f t="shared" si="48"/>
        <v>0</v>
      </c>
      <c r="I1167" s="270">
        <f t="shared" si="49"/>
        <v>0</v>
      </c>
    </row>
    <row r="1168" spans="2:10" s="245" customFormat="1" ht="10.199999999999999">
      <c r="B1168" s="756"/>
      <c r="C1168" s="757"/>
      <c r="D1168" s="266"/>
      <c r="E1168" s="267"/>
      <c r="F1168" s="267"/>
      <c r="G1168" s="268"/>
      <c r="H1168" s="269">
        <f t="shared" si="48"/>
        <v>0</v>
      </c>
      <c r="I1168" s="270">
        <f t="shared" si="49"/>
        <v>0</v>
      </c>
    </row>
    <row r="1169" spans="2:9" s="245" customFormat="1" ht="10.199999999999999">
      <c r="B1169" s="756"/>
      <c r="C1169" s="757"/>
      <c r="D1169" s="266"/>
      <c r="E1169" s="267"/>
      <c r="F1169" s="267"/>
      <c r="G1169" s="268"/>
      <c r="H1169" s="269">
        <f t="shared" si="48"/>
        <v>0</v>
      </c>
      <c r="I1169" s="270">
        <f t="shared" si="49"/>
        <v>0</v>
      </c>
    </row>
    <row r="1170" spans="2:9" s="245" customFormat="1" ht="10.199999999999999">
      <c r="B1170" s="756"/>
      <c r="C1170" s="757"/>
      <c r="D1170" s="266"/>
      <c r="E1170" s="267"/>
      <c r="F1170" s="267"/>
      <c r="G1170" s="268"/>
      <c r="H1170" s="269">
        <f t="shared" si="48"/>
        <v>0</v>
      </c>
      <c r="I1170" s="270">
        <f t="shared" si="49"/>
        <v>0</v>
      </c>
    </row>
    <row r="1171" spans="2:9" s="245" customFormat="1" ht="10.199999999999999">
      <c r="B1171" s="756"/>
      <c r="C1171" s="757"/>
      <c r="D1171" s="266"/>
      <c r="E1171" s="267"/>
      <c r="F1171" s="267"/>
      <c r="G1171" s="268"/>
      <c r="H1171" s="269">
        <f t="shared" si="48"/>
        <v>0</v>
      </c>
      <c r="I1171" s="270">
        <f t="shared" si="49"/>
        <v>0</v>
      </c>
    </row>
    <row r="1172" spans="2:9" s="245" customFormat="1" ht="10.199999999999999">
      <c r="B1172" s="756"/>
      <c r="C1172" s="757"/>
      <c r="D1172" s="266"/>
      <c r="E1172" s="267"/>
      <c r="F1172" s="267"/>
      <c r="G1172" s="268"/>
      <c r="H1172" s="269">
        <f t="shared" si="48"/>
        <v>0</v>
      </c>
      <c r="I1172" s="270">
        <f t="shared" si="49"/>
        <v>0</v>
      </c>
    </row>
    <row r="1173" spans="2:9" s="245" customFormat="1" ht="10.199999999999999">
      <c r="B1173" s="756"/>
      <c r="C1173" s="757"/>
      <c r="D1173" s="266"/>
      <c r="E1173" s="267"/>
      <c r="F1173" s="267"/>
      <c r="G1173" s="268"/>
      <c r="H1173" s="269">
        <f t="shared" si="48"/>
        <v>0</v>
      </c>
      <c r="I1173" s="270">
        <f t="shared" si="49"/>
        <v>0</v>
      </c>
    </row>
    <row r="1174" spans="2:9" s="245" customFormat="1" ht="10.199999999999999">
      <c r="B1174" s="756"/>
      <c r="C1174" s="757"/>
      <c r="D1174" s="266"/>
      <c r="E1174" s="267"/>
      <c r="F1174" s="267"/>
      <c r="G1174" s="268"/>
      <c r="H1174" s="269">
        <f t="shared" si="48"/>
        <v>0</v>
      </c>
      <c r="I1174" s="270">
        <f t="shared" si="49"/>
        <v>0</v>
      </c>
    </row>
    <row r="1175" spans="2:9" s="245" customFormat="1" ht="10.199999999999999">
      <c r="B1175" s="756"/>
      <c r="C1175" s="757"/>
      <c r="D1175" s="266"/>
      <c r="E1175" s="267"/>
      <c r="F1175" s="267"/>
      <c r="G1175" s="268"/>
      <c r="H1175" s="269">
        <f t="shared" si="48"/>
        <v>0</v>
      </c>
      <c r="I1175" s="270">
        <f t="shared" si="49"/>
        <v>0</v>
      </c>
    </row>
    <row r="1176" spans="2:9" s="245" customFormat="1" ht="10.199999999999999">
      <c r="B1176" s="756"/>
      <c r="C1176" s="757"/>
      <c r="D1176" s="266"/>
      <c r="E1176" s="267"/>
      <c r="F1176" s="267"/>
      <c r="G1176" s="268"/>
      <c r="H1176" s="269">
        <f t="shared" si="48"/>
        <v>0</v>
      </c>
      <c r="I1176" s="270">
        <f t="shared" si="49"/>
        <v>0</v>
      </c>
    </row>
    <row r="1177" spans="2:9" s="245" customFormat="1" ht="10.199999999999999">
      <c r="B1177" s="756"/>
      <c r="C1177" s="757"/>
      <c r="D1177" s="266"/>
      <c r="E1177" s="267"/>
      <c r="F1177" s="267"/>
      <c r="G1177" s="268"/>
      <c r="H1177" s="269">
        <f t="shared" si="48"/>
        <v>0</v>
      </c>
      <c r="I1177" s="270">
        <f t="shared" si="49"/>
        <v>0</v>
      </c>
    </row>
    <row r="1178" spans="2:9" s="245" customFormat="1" ht="10.199999999999999">
      <c r="B1178" s="756"/>
      <c r="C1178" s="757"/>
      <c r="D1178" s="266"/>
      <c r="E1178" s="267"/>
      <c r="F1178" s="267"/>
      <c r="G1178" s="268"/>
      <c r="H1178" s="269">
        <f t="shared" si="48"/>
        <v>0</v>
      </c>
      <c r="I1178" s="270">
        <f t="shared" si="49"/>
        <v>0</v>
      </c>
    </row>
    <row r="1179" spans="2:9" s="245" customFormat="1" ht="10.199999999999999">
      <c r="B1179" s="756"/>
      <c r="C1179" s="757"/>
      <c r="D1179" s="266"/>
      <c r="E1179" s="267"/>
      <c r="F1179" s="267"/>
      <c r="G1179" s="268"/>
      <c r="H1179" s="269">
        <f t="shared" si="48"/>
        <v>0</v>
      </c>
      <c r="I1179" s="270">
        <f t="shared" si="49"/>
        <v>0</v>
      </c>
    </row>
    <row r="1180" spans="2:9" s="245" customFormat="1" ht="10.199999999999999">
      <c r="B1180" s="756"/>
      <c r="C1180" s="757"/>
      <c r="D1180" s="266"/>
      <c r="E1180" s="267"/>
      <c r="F1180" s="267"/>
      <c r="G1180" s="268"/>
      <c r="H1180" s="269">
        <f t="shared" si="48"/>
        <v>0</v>
      </c>
      <c r="I1180" s="270">
        <f t="shared" si="49"/>
        <v>0</v>
      </c>
    </row>
    <row r="1181" spans="2:9" s="245" customFormat="1" ht="10.199999999999999">
      <c r="B1181" s="756"/>
      <c r="C1181" s="757"/>
      <c r="D1181" s="266"/>
      <c r="E1181" s="267"/>
      <c r="F1181" s="267"/>
      <c r="G1181" s="268"/>
      <c r="H1181" s="269">
        <f t="shared" si="48"/>
        <v>0</v>
      </c>
      <c r="I1181" s="270">
        <f t="shared" si="49"/>
        <v>0</v>
      </c>
    </row>
    <row r="1182" spans="2:9" s="245" customFormat="1" ht="10.199999999999999">
      <c r="B1182" s="756"/>
      <c r="C1182" s="757"/>
      <c r="D1182" s="266"/>
      <c r="E1182" s="267"/>
      <c r="F1182" s="267"/>
      <c r="G1182" s="268"/>
      <c r="H1182" s="269">
        <f t="shared" si="48"/>
        <v>0</v>
      </c>
      <c r="I1182" s="270">
        <f t="shared" si="49"/>
        <v>0</v>
      </c>
    </row>
    <row r="1183" spans="2:9" s="245" customFormat="1" ht="10.199999999999999">
      <c r="B1183" s="756"/>
      <c r="C1183" s="757"/>
      <c r="D1183" s="266"/>
      <c r="E1183" s="267"/>
      <c r="F1183" s="267"/>
      <c r="G1183" s="268"/>
      <c r="H1183" s="269">
        <f t="shared" si="48"/>
        <v>0</v>
      </c>
      <c r="I1183" s="270">
        <f t="shared" si="49"/>
        <v>0</v>
      </c>
    </row>
    <row r="1184" spans="2:9" s="245" customFormat="1" ht="10.199999999999999">
      <c r="B1184" s="756"/>
      <c r="C1184" s="757"/>
      <c r="D1184" s="266"/>
      <c r="E1184" s="267"/>
      <c r="F1184" s="267"/>
      <c r="G1184" s="268"/>
      <c r="H1184" s="269">
        <f t="shared" si="48"/>
        <v>0</v>
      </c>
      <c r="I1184" s="270">
        <f t="shared" si="49"/>
        <v>0</v>
      </c>
    </row>
    <row r="1185" spans="2:9" s="245" customFormat="1" ht="10.199999999999999">
      <c r="B1185" s="756"/>
      <c r="C1185" s="757"/>
      <c r="D1185" s="266"/>
      <c r="E1185" s="267"/>
      <c r="F1185" s="267"/>
      <c r="G1185" s="268"/>
      <c r="H1185" s="269">
        <f t="shared" si="48"/>
        <v>0</v>
      </c>
      <c r="I1185" s="270">
        <f t="shared" si="49"/>
        <v>0</v>
      </c>
    </row>
    <row r="1186" spans="2:9" s="245" customFormat="1" ht="10.199999999999999">
      <c r="B1186" s="756"/>
      <c r="C1186" s="757"/>
      <c r="D1186" s="266"/>
      <c r="E1186" s="267"/>
      <c r="F1186" s="267"/>
      <c r="G1186" s="268"/>
      <c r="H1186" s="269">
        <f t="shared" si="48"/>
        <v>0</v>
      </c>
      <c r="I1186" s="270">
        <f t="shared" si="49"/>
        <v>0</v>
      </c>
    </row>
    <row r="1187" spans="2:9" s="245" customFormat="1" ht="10.199999999999999">
      <c r="B1187" s="756"/>
      <c r="C1187" s="757"/>
      <c r="D1187" s="266"/>
      <c r="E1187" s="267"/>
      <c r="F1187" s="267"/>
      <c r="G1187" s="268"/>
      <c r="H1187" s="269">
        <f t="shared" si="48"/>
        <v>0</v>
      </c>
      <c r="I1187" s="270">
        <f t="shared" si="49"/>
        <v>0</v>
      </c>
    </row>
    <row r="1188" spans="2:9" s="245" customFormat="1" ht="10.199999999999999">
      <c r="B1188" s="756"/>
      <c r="C1188" s="757"/>
      <c r="D1188" s="266"/>
      <c r="E1188" s="267"/>
      <c r="F1188" s="267"/>
      <c r="G1188" s="268"/>
      <c r="H1188" s="269">
        <f t="shared" si="48"/>
        <v>0</v>
      </c>
      <c r="I1188" s="270">
        <f t="shared" si="49"/>
        <v>0</v>
      </c>
    </row>
    <row r="1189" spans="2:9" s="245" customFormat="1" ht="10.199999999999999">
      <c r="B1189" s="756"/>
      <c r="C1189" s="757"/>
      <c r="D1189" s="266"/>
      <c r="E1189" s="267"/>
      <c r="F1189" s="267"/>
      <c r="G1189" s="268"/>
      <c r="H1189" s="269">
        <f t="shared" si="48"/>
        <v>0</v>
      </c>
      <c r="I1189" s="270">
        <f t="shared" si="49"/>
        <v>0</v>
      </c>
    </row>
    <row r="1190" spans="2:9" s="245" customFormat="1" ht="10.199999999999999">
      <c r="B1190" s="756"/>
      <c r="C1190" s="757"/>
      <c r="D1190" s="266"/>
      <c r="E1190" s="267"/>
      <c r="F1190" s="267"/>
      <c r="G1190" s="268"/>
      <c r="H1190" s="269">
        <f t="shared" si="48"/>
        <v>0</v>
      </c>
      <c r="I1190" s="270">
        <f t="shared" si="49"/>
        <v>0</v>
      </c>
    </row>
    <row r="1191" spans="2:9" s="245" customFormat="1" ht="10.199999999999999">
      <c r="B1191" s="756"/>
      <c r="C1191" s="757"/>
      <c r="D1191" s="266"/>
      <c r="E1191" s="267"/>
      <c r="F1191" s="267"/>
      <c r="G1191" s="268"/>
      <c r="H1191" s="269">
        <f t="shared" si="48"/>
        <v>0</v>
      </c>
      <c r="I1191" s="270">
        <f t="shared" si="49"/>
        <v>0</v>
      </c>
    </row>
    <row r="1192" spans="2:9" s="245" customFormat="1" ht="10.199999999999999">
      <c r="B1192" s="756"/>
      <c r="C1192" s="757"/>
      <c r="D1192" s="266"/>
      <c r="E1192" s="267"/>
      <c r="F1192" s="267"/>
      <c r="G1192" s="268"/>
      <c r="H1192" s="269">
        <f t="shared" si="48"/>
        <v>0</v>
      </c>
      <c r="I1192" s="270">
        <f t="shared" si="49"/>
        <v>0</v>
      </c>
    </row>
    <row r="1193" spans="2:9" s="245" customFormat="1" ht="10.199999999999999">
      <c r="B1193" s="756"/>
      <c r="C1193" s="757"/>
      <c r="D1193" s="266"/>
      <c r="E1193" s="267"/>
      <c r="F1193" s="267"/>
      <c r="G1193" s="268"/>
      <c r="H1193" s="269">
        <f t="shared" si="48"/>
        <v>0</v>
      </c>
      <c r="I1193" s="270">
        <f t="shared" si="49"/>
        <v>0</v>
      </c>
    </row>
    <row r="1194" spans="2:9" s="245" customFormat="1" ht="10.199999999999999">
      <c r="B1194" s="756"/>
      <c r="C1194" s="757"/>
      <c r="D1194" s="266"/>
      <c r="E1194" s="267"/>
      <c r="F1194" s="267"/>
      <c r="G1194" s="268"/>
      <c r="H1194" s="269">
        <f t="shared" si="48"/>
        <v>0</v>
      </c>
      <c r="I1194" s="270">
        <f t="shared" si="49"/>
        <v>0</v>
      </c>
    </row>
    <row r="1195" spans="2:9" s="245" customFormat="1" ht="10.199999999999999">
      <c r="B1195" s="756"/>
      <c r="C1195" s="757"/>
      <c r="D1195" s="266"/>
      <c r="E1195" s="267"/>
      <c r="F1195" s="267"/>
      <c r="G1195" s="268"/>
      <c r="H1195" s="269">
        <f t="shared" si="48"/>
        <v>0</v>
      </c>
      <c r="I1195" s="270">
        <f t="shared" si="49"/>
        <v>0</v>
      </c>
    </row>
    <row r="1196" spans="2:9" s="245" customFormat="1" ht="10.199999999999999">
      <c r="B1196" s="756"/>
      <c r="C1196" s="757"/>
      <c r="D1196" s="266"/>
      <c r="E1196" s="267"/>
      <c r="F1196" s="267"/>
      <c r="G1196" s="268"/>
      <c r="H1196" s="269">
        <f t="shared" si="48"/>
        <v>0</v>
      </c>
      <c r="I1196" s="270">
        <f t="shared" si="49"/>
        <v>0</v>
      </c>
    </row>
    <row r="1197" spans="2:9" s="245" customFormat="1" ht="10.199999999999999">
      <c r="B1197" s="756"/>
      <c r="C1197" s="757"/>
      <c r="D1197" s="266"/>
      <c r="E1197" s="267"/>
      <c r="F1197" s="267"/>
      <c r="G1197" s="268"/>
      <c r="H1197" s="269">
        <f t="shared" si="48"/>
        <v>0</v>
      </c>
      <c r="I1197" s="270">
        <f t="shared" si="49"/>
        <v>0</v>
      </c>
    </row>
    <row r="1198" spans="2:9" s="245" customFormat="1" ht="10.199999999999999">
      <c r="B1198" s="756"/>
      <c r="C1198" s="757"/>
      <c r="D1198" s="266"/>
      <c r="E1198" s="267"/>
      <c r="F1198" s="267"/>
      <c r="G1198" s="268"/>
      <c r="H1198" s="269">
        <f t="shared" si="48"/>
        <v>0</v>
      </c>
      <c r="I1198" s="270">
        <f t="shared" si="49"/>
        <v>0</v>
      </c>
    </row>
    <row r="1199" spans="2:9" s="245" customFormat="1" ht="10.199999999999999">
      <c r="B1199" s="756"/>
      <c r="C1199" s="757"/>
      <c r="D1199" s="266"/>
      <c r="E1199" s="267"/>
      <c r="F1199" s="267"/>
      <c r="G1199" s="268"/>
      <c r="H1199" s="269">
        <f t="shared" si="48"/>
        <v>0</v>
      </c>
      <c r="I1199" s="270">
        <f t="shared" si="49"/>
        <v>0</v>
      </c>
    </row>
    <row r="1200" spans="2:9" s="245" customFormat="1" ht="10.199999999999999">
      <c r="B1200" s="756"/>
      <c r="C1200" s="757"/>
      <c r="D1200" s="266"/>
      <c r="E1200" s="267"/>
      <c r="F1200" s="267"/>
      <c r="G1200" s="268"/>
      <c r="H1200" s="269">
        <f t="shared" si="48"/>
        <v>0</v>
      </c>
      <c r="I1200" s="270">
        <f t="shared" si="49"/>
        <v>0</v>
      </c>
    </row>
    <row r="1201" spans="2:9" s="245" customFormat="1" ht="10.199999999999999">
      <c r="B1201" s="756"/>
      <c r="C1201" s="757"/>
      <c r="D1201" s="266"/>
      <c r="E1201" s="267"/>
      <c r="F1201" s="267"/>
      <c r="G1201" s="268"/>
      <c r="H1201" s="269">
        <f t="shared" si="48"/>
        <v>0</v>
      </c>
      <c r="I1201" s="270">
        <f t="shared" si="49"/>
        <v>0</v>
      </c>
    </row>
    <row r="1202" spans="2:9" s="245" customFormat="1" ht="10.199999999999999">
      <c r="B1202" s="756"/>
      <c r="C1202" s="757"/>
      <c r="D1202" s="266"/>
      <c r="E1202" s="267"/>
      <c r="F1202" s="267"/>
      <c r="G1202" s="268"/>
      <c r="H1202" s="269">
        <f t="shared" si="48"/>
        <v>0</v>
      </c>
      <c r="I1202" s="270">
        <f t="shared" si="49"/>
        <v>0</v>
      </c>
    </row>
    <row r="1203" spans="2:9" s="245" customFormat="1" ht="10.199999999999999">
      <c r="B1203" s="756"/>
      <c r="C1203" s="757"/>
      <c r="D1203" s="266"/>
      <c r="E1203" s="267"/>
      <c r="F1203" s="267"/>
      <c r="G1203" s="268"/>
      <c r="H1203" s="269">
        <f t="shared" si="48"/>
        <v>0</v>
      </c>
      <c r="I1203" s="270">
        <f t="shared" si="49"/>
        <v>0</v>
      </c>
    </row>
    <row r="1204" spans="2:9" s="245" customFormat="1" ht="10.199999999999999">
      <c r="B1204" s="756"/>
      <c r="C1204" s="757"/>
      <c r="D1204" s="266"/>
      <c r="E1204" s="267"/>
      <c r="F1204" s="267"/>
      <c r="G1204" s="268"/>
      <c r="H1204" s="269">
        <f t="shared" si="48"/>
        <v>0</v>
      </c>
      <c r="I1204" s="270">
        <f t="shared" si="49"/>
        <v>0</v>
      </c>
    </row>
    <row r="1205" spans="2:9" s="245" customFormat="1" ht="10.199999999999999">
      <c r="B1205" s="756"/>
      <c r="C1205" s="757"/>
      <c r="D1205" s="266"/>
      <c r="E1205" s="267"/>
      <c r="F1205" s="267"/>
      <c r="G1205" s="268"/>
      <c r="H1205" s="269">
        <f t="shared" si="48"/>
        <v>0</v>
      </c>
      <c r="I1205" s="270">
        <f t="shared" si="49"/>
        <v>0</v>
      </c>
    </row>
    <row r="1206" spans="2:9" s="245" customFormat="1" ht="10.199999999999999">
      <c r="B1206" s="756"/>
      <c r="C1206" s="757"/>
      <c r="D1206" s="266"/>
      <c r="E1206" s="267"/>
      <c r="F1206" s="267"/>
      <c r="G1206" s="268"/>
      <c r="H1206" s="269">
        <f t="shared" si="48"/>
        <v>0</v>
      </c>
      <c r="I1206" s="270">
        <f t="shared" si="49"/>
        <v>0</v>
      </c>
    </row>
    <row r="1207" spans="2:9" s="245" customFormat="1" ht="10.199999999999999">
      <c r="B1207" s="756"/>
      <c r="C1207" s="757"/>
      <c r="D1207" s="266"/>
      <c r="E1207" s="267"/>
      <c r="F1207" s="267"/>
      <c r="G1207" s="268"/>
      <c r="H1207" s="269">
        <f t="shared" si="48"/>
        <v>0</v>
      </c>
      <c r="I1207" s="270">
        <f t="shared" si="49"/>
        <v>0</v>
      </c>
    </row>
    <row r="1208" spans="2:9" s="245" customFormat="1" ht="10.199999999999999">
      <c r="B1208" s="756"/>
      <c r="C1208" s="757"/>
      <c r="D1208" s="266"/>
      <c r="E1208" s="267"/>
      <c r="F1208" s="267"/>
      <c r="G1208" s="268"/>
      <c r="H1208" s="269">
        <f t="shared" si="48"/>
        <v>0</v>
      </c>
      <c r="I1208" s="270">
        <f t="shared" si="49"/>
        <v>0</v>
      </c>
    </row>
    <row r="1209" spans="2:9" s="245" customFormat="1" ht="10.199999999999999">
      <c r="B1209" s="756"/>
      <c r="C1209" s="757"/>
      <c r="D1209" s="266"/>
      <c r="E1209" s="267"/>
      <c r="F1209" s="267"/>
      <c r="G1209" s="268"/>
      <c r="H1209" s="269">
        <f t="shared" si="48"/>
        <v>0</v>
      </c>
      <c r="I1209" s="270">
        <f t="shared" si="49"/>
        <v>0</v>
      </c>
    </row>
    <row r="1210" spans="2:9" s="245" customFormat="1" ht="10.199999999999999">
      <c r="B1210" s="756"/>
      <c r="C1210" s="757"/>
      <c r="D1210" s="266"/>
      <c r="E1210" s="267"/>
      <c r="F1210" s="267"/>
      <c r="G1210" s="268"/>
      <c r="H1210" s="269">
        <f t="shared" si="48"/>
        <v>0</v>
      </c>
      <c r="I1210" s="270">
        <f t="shared" si="49"/>
        <v>0</v>
      </c>
    </row>
    <row r="1211" spans="2:9" s="245" customFormat="1" ht="10.199999999999999">
      <c r="B1211" s="756"/>
      <c r="C1211" s="757"/>
      <c r="D1211" s="266"/>
      <c r="E1211" s="267"/>
      <c r="F1211" s="267"/>
      <c r="G1211" s="268"/>
      <c r="H1211" s="269">
        <f t="shared" si="48"/>
        <v>0</v>
      </c>
      <c r="I1211" s="270">
        <f t="shared" si="49"/>
        <v>0</v>
      </c>
    </row>
    <row r="1212" spans="2:9" s="245" customFormat="1" ht="10.199999999999999">
      <c r="B1212" s="756"/>
      <c r="C1212" s="757"/>
      <c r="D1212" s="266"/>
      <c r="E1212" s="267"/>
      <c r="F1212" s="267"/>
      <c r="G1212" s="268"/>
      <c r="H1212" s="269">
        <f t="shared" si="48"/>
        <v>0</v>
      </c>
      <c r="I1212" s="270">
        <f t="shared" si="49"/>
        <v>0</v>
      </c>
    </row>
    <row r="1213" spans="2:9" s="245" customFormat="1" ht="10.199999999999999">
      <c r="B1213" s="756"/>
      <c r="C1213" s="757"/>
      <c r="D1213" s="266"/>
      <c r="E1213" s="267"/>
      <c r="F1213" s="267"/>
      <c r="G1213" s="268"/>
      <c r="H1213" s="269">
        <f t="shared" si="48"/>
        <v>0</v>
      </c>
      <c r="I1213" s="270">
        <f t="shared" si="49"/>
        <v>0</v>
      </c>
    </row>
    <row r="1214" spans="2:9" s="245" customFormat="1" ht="10.199999999999999">
      <c r="B1214" s="758"/>
      <c r="C1214" s="759"/>
      <c r="D1214" s="271"/>
      <c r="E1214" s="272"/>
      <c r="F1214" s="272"/>
      <c r="G1214" s="273"/>
      <c r="H1214" s="274">
        <f t="shared" si="48"/>
        <v>0</v>
      </c>
      <c r="I1214" s="275">
        <f t="shared" si="49"/>
        <v>0</v>
      </c>
    </row>
    <row r="1215" spans="2:9" s="244" customFormat="1" ht="12">
      <c r="B1215" s="762" t="s">
        <v>233</v>
      </c>
      <c r="C1215" s="763"/>
      <c r="D1215" s="763"/>
      <c r="E1215" s="763"/>
      <c r="F1215" s="763"/>
      <c r="G1215" s="764"/>
      <c r="H1215" s="276">
        <f>ROUND(SUM(H1165:H1214),3)</f>
        <v>0</v>
      </c>
      <c r="I1215" s="277">
        <f>ROUND(SUM(I1165:I1214),3)</f>
        <v>0</v>
      </c>
    </row>
    <row r="1216" spans="2:9" s="244" customFormat="1" ht="12.6" thickBot="1">
      <c r="B1216" s="765" t="s">
        <v>234</v>
      </c>
      <c r="C1216" s="766"/>
      <c r="D1216" s="766"/>
      <c r="E1216" s="766"/>
      <c r="F1216" s="766"/>
      <c r="G1216" s="767"/>
      <c r="H1216" s="768">
        <f>ROUND(I1215-H1215+I1164,3)</f>
        <v>0</v>
      </c>
      <c r="I1216" s="769"/>
    </row>
    <row r="1217" spans="2:9" s="245" customFormat="1" ht="10.8" thickTop="1">
      <c r="B1217" s="770" t="s">
        <v>5</v>
      </c>
      <c r="C1217" s="771"/>
      <c r="D1217" s="774" t="s">
        <v>6</v>
      </c>
      <c r="E1217" s="775"/>
      <c r="F1217" s="775"/>
      <c r="G1217" s="775"/>
      <c r="H1217" s="775"/>
      <c r="I1217" s="776"/>
    </row>
    <row r="1218" spans="2:9" s="245" customFormat="1" ht="10.199999999999999">
      <c r="B1218" s="772"/>
      <c r="C1218" s="773"/>
      <c r="D1218" s="777" t="s">
        <v>235</v>
      </c>
      <c r="E1218" s="778"/>
      <c r="F1218" s="778"/>
      <c r="G1218" s="778"/>
      <c r="H1218" s="779" t="s">
        <v>236</v>
      </c>
      <c r="I1218" s="780"/>
    </row>
    <row r="1219" spans="2:9" s="245" customFormat="1" ht="10.199999999999999">
      <c r="B1219" s="798" t="str">
        <f>B1147</f>
        <v>YENİ YAPI</v>
      </c>
      <c r="C1219" s="799"/>
      <c r="D1219" s="802" t="str">
        <f>D1147</f>
        <v>Emrah Kulaklı</v>
      </c>
      <c r="E1219" s="803"/>
      <c r="F1219" s="803"/>
      <c r="G1219" s="803"/>
      <c r="H1219" s="802" t="str">
        <f>H1147</f>
        <v>Emrullah Yavaş</v>
      </c>
      <c r="I1219" s="804"/>
    </row>
    <row r="1220" spans="2:9" s="245" customFormat="1" ht="10.199999999999999">
      <c r="B1220" s="800"/>
      <c r="C1220" s="801"/>
      <c r="D1220" s="802" t="str">
        <f>D1148</f>
        <v>İnşaat Mühendisi</v>
      </c>
      <c r="E1220" s="803"/>
      <c r="F1220" s="803"/>
      <c r="G1220" s="803"/>
      <c r="H1220" s="802" t="str">
        <f>H1148</f>
        <v>İnşaat Mühendisi</v>
      </c>
      <c r="I1220" s="804"/>
    </row>
    <row r="1221" spans="2:9" s="245" customFormat="1" ht="10.199999999999999">
      <c r="B1221" s="800"/>
      <c r="C1221" s="801"/>
      <c r="D1221" s="259"/>
      <c r="H1221" s="259"/>
      <c r="I1221" s="254"/>
    </row>
    <row r="1222" spans="2:9" s="245" customFormat="1" ht="10.199999999999999">
      <c r="B1222" s="253"/>
      <c r="D1222" s="259"/>
      <c r="H1222" s="259"/>
      <c r="I1222" s="254"/>
    </row>
    <row r="1223" spans="2:9" s="245" customFormat="1" ht="10.8" thickBot="1">
      <c r="B1223" s="255"/>
      <c r="C1223" s="256"/>
      <c r="D1223" s="260"/>
      <c r="E1223" s="256"/>
      <c r="F1223" s="256"/>
      <c r="G1223" s="256"/>
      <c r="H1223" s="260"/>
      <c r="I1223" s="257"/>
    </row>
    <row r="1224" spans="2:9" s="245" customFormat="1" ht="6" customHeight="1" thickTop="1"/>
    <row r="1225" spans="2:9" ht="3.75" customHeight="1"/>
    <row r="1226" spans="2:9" ht="9.75" customHeight="1" thickBot="1">
      <c r="B1226" s="246"/>
      <c r="C1226" s="246"/>
      <c r="D1226" s="245"/>
      <c r="H1226" s="247" t="s">
        <v>232</v>
      </c>
      <c r="I1226" s="248">
        <f>I1154+1</f>
        <v>17</v>
      </c>
    </row>
    <row r="1227" spans="2:9" s="244" customFormat="1" ht="12" customHeight="1" thickTop="1">
      <c r="B1227" s="278" t="s">
        <v>6</v>
      </c>
      <c r="C1227" s="760" t="str">
        <f>C1155</f>
        <v>:FARSYAPI</v>
      </c>
      <c r="D1227" s="760"/>
      <c r="E1227" s="760"/>
      <c r="F1227" s="760"/>
      <c r="G1227" s="760"/>
      <c r="H1227" s="760"/>
      <c r="I1227" s="761"/>
    </row>
    <row r="1228" spans="2:9" s="244" customFormat="1" ht="12">
      <c r="B1228" s="279" t="s">
        <v>5</v>
      </c>
      <c r="C1228" s="783" t="str">
        <f t="shared" ref="C1228:C1231" si="50">C1156</f>
        <v>:YENİ YAPI</v>
      </c>
      <c r="D1228" s="783"/>
      <c r="E1228" s="783"/>
      <c r="F1228" s="783"/>
      <c r="G1228" s="783"/>
      <c r="H1228" s="783"/>
      <c r="I1228" s="784"/>
    </row>
    <row r="1229" spans="2:9" s="244" customFormat="1" ht="12" customHeight="1">
      <c r="B1229" s="279" t="s">
        <v>230</v>
      </c>
      <c r="C1229" s="785" t="str">
        <f t="shared" si="50"/>
        <v xml:space="preserve">:PANDROS </v>
      </c>
      <c r="D1229" s="785"/>
      <c r="E1229" s="785"/>
      <c r="F1229" s="785"/>
      <c r="G1229" s="785"/>
      <c r="H1229" s="785"/>
      <c r="I1229" s="786"/>
    </row>
    <row r="1230" spans="2:9" s="244" customFormat="1" ht="12" customHeight="1">
      <c r="B1230" s="279" t="s">
        <v>231</v>
      </c>
      <c r="C1230" s="783" t="str">
        <f t="shared" si="50"/>
        <v>:İNCE İŞLER</v>
      </c>
      <c r="D1230" s="783"/>
      <c r="E1230" s="783"/>
      <c r="F1230" s="783"/>
      <c r="G1230" s="783"/>
      <c r="H1230" s="783"/>
      <c r="I1230" s="784"/>
    </row>
    <row r="1231" spans="2:9" s="244" customFormat="1" ht="33" customHeight="1">
      <c r="B1231" s="280" t="s">
        <v>228</v>
      </c>
      <c r="C1231" s="787" t="str">
        <f t="shared" si="50"/>
        <v>:İş Makinası Kesintisi</v>
      </c>
      <c r="D1231" s="787"/>
      <c r="E1231" s="787"/>
      <c r="F1231" s="787"/>
      <c r="G1231" s="787"/>
      <c r="H1231" s="787"/>
      <c r="I1231" s="788"/>
    </row>
    <row r="1232" spans="2:9" s="244" customFormat="1" ht="12.6" thickBot="1">
      <c r="B1232" s="281" t="s">
        <v>9</v>
      </c>
      <c r="C1232" s="282" t="str">
        <f>C1160</f>
        <v>:KES.07</v>
      </c>
      <c r="D1232" s="283" t="s">
        <v>1</v>
      </c>
      <c r="E1232" s="283" t="str">
        <f>E1160</f>
        <v>:pkt</v>
      </c>
      <c r="F1232" s="283"/>
      <c r="G1232" s="283"/>
      <c r="H1232" s="283" t="s">
        <v>198</v>
      </c>
      <c r="I1232" s="284" t="str">
        <f>I1160</f>
        <v>:1TL</v>
      </c>
    </row>
    <row r="1233" spans="2:10" s="249" customFormat="1" ht="24" customHeight="1" thickTop="1" thickBot="1">
      <c r="B1233" s="789" t="s">
        <v>229</v>
      </c>
      <c r="C1233" s="790"/>
      <c r="D1233" s="790"/>
      <c r="E1233" s="790"/>
      <c r="F1233" s="790"/>
      <c r="G1233" s="790"/>
      <c r="H1233" s="790"/>
      <c r="I1233" s="791"/>
    </row>
    <row r="1234" spans="2:10" s="244" customFormat="1" ht="12.6" thickTop="1">
      <c r="B1234" s="792" t="s">
        <v>223</v>
      </c>
      <c r="C1234" s="793"/>
      <c r="D1234" s="793" t="s">
        <v>145</v>
      </c>
      <c r="E1234" s="793"/>
      <c r="F1234" s="793"/>
      <c r="G1234" s="793"/>
      <c r="H1234" s="796" t="s">
        <v>3</v>
      </c>
      <c r="I1234" s="797"/>
    </row>
    <row r="1235" spans="2:10" s="244" customFormat="1" ht="12">
      <c r="B1235" s="794"/>
      <c r="C1235" s="795"/>
      <c r="D1235" s="251" t="s">
        <v>147</v>
      </c>
      <c r="E1235" s="251" t="s">
        <v>224</v>
      </c>
      <c r="F1235" s="251" t="s">
        <v>225</v>
      </c>
      <c r="G1235" s="251" t="s">
        <v>148</v>
      </c>
      <c r="H1235" s="258" t="s">
        <v>226</v>
      </c>
      <c r="I1235" s="252" t="s">
        <v>227</v>
      </c>
      <c r="J1235" s="250"/>
    </row>
    <row r="1236" spans="2:10" s="244" customFormat="1" ht="12">
      <c r="B1236" s="781" t="s">
        <v>237</v>
      </c>
      <c r="C1236" s="782"/>
      <c r="D1236" s="261"/>
      <c r="E1236" s="262"/>
      <c r="F1236" s="262"/>
      <c r="G1236" s="263"/>
      <c r="H1236" s="264"/>
      <c r="I1236" s="265">
        <f>H1216</f>
        <v>0</v>
      </c>
      <c r="J1236" s="250"/>
    </row>
    <row r="1237" spans="2:10" s="245" customFormat="1" ht="10.199999999999999">
      <c r="B1237" s="756"/>
      <c r="C1237" s="757"/>
      <c r="D1237" s="266"/>
      <c r="E1237" s="267"/>
      <c r="F1237" s="267"/>
      <c r="G1237" s="268"/>
      <c r="H1237" s="269">
        <f>ROUND(IF(MID(B1237,1,5)="MİNHA",PRODUCT(D1237:G1237),0),3)</f>
        <v>0</v>
      </c>
      <c r="I1237" s="270">
        <f>ROUND(IF(MID(B1237,1,5)&lt;&gt;"MİNHA",PRODUCT(D1237:G1237),0),3)</f>
        <v>0</v>
      </c>
    </row>
    <row r="1238" spans="2:10" s="245" customFormat="1" ht="10.199999999999999">
      <c r="B1238" s="756"/>
      <c r="C1238" s="757"/>
      <c r="D1238" s="266"/>
      <c r="E1238" s="267"/>
      <c r="F1238" s="267"/>
      <c r="G1238" s="268"/>
      <c r="H1238" s="269">
        <f t="shared" ref="H1238:H1286" si="51">ROUND(IF(MID(B1238,1,5)="MİNHA",PRODUCT(D1238:G1238),0),3)</f>
        <v>0</v>
      </c>
      <c r="I1238" s="270">
        <f t="shared" ref="I1238:I1286" si="52">ROUND(IF(MID(B1238,1,5)&lt;&gt;"MİNHA",PRODUCT(D1238:G1238),0),3)</f>
        <v>0</v>
      </c>
    </row>
    <row r="1239" spans="2:10" s="245" customFormat="1" ht="10.199999999999999">
      <c r="B1239" s="756"/>
      <c r="C1239" s="757"/>
      <c r="D1239" s="266"/>
      <c r="E1239" s="267"/>
      <c r="F1239" s="267"/>
      <c r="G1239" s="268"/>
      <c r="H1239" s="269">
        <f t="shared" si="51"/>
        <v>0</v>
      </c>
      <c r="I1239" s="270">
        <f t="shared" si="52"/>
        <v>0</v>
      </c>
    </row>
    <row r="1240" spans="2:10" s="245" customFormat="1" ht="10.199999999999999">
      <c r="B1240" s="756"/>
      <c r="C1240" s="757"/>
      <c r="D1240" s="266"/>
      <c r="E1240" s="267"/>
      <c r="F1240" s="267"/>
      <c r="G1240" s="268"/>
      <c r="H1240" s="269">
        <f t="shared" si="51"/>
        <v>0</v>
      </c>
      <c r="I1240" s="270">
        <f t="shared" si="52"/>
        <v>0</v>
      </c>
    </row>
    <row r="1241" spans="2:10" s="245" customFormat="1" ht="10.199999999999999">
      <c r="B1241" s="756"/>
      <c r="C1241" s="757"/>
      <c r="D1241" s="266"/>
      <c r="E1241" s="267"/>
      <c r="F1241" s="267"/>
      <c r="G1241" s="268"/>
      <c r="H1241" s="269">
        <f t="shared" si="51"/>
        <v>0</v>
      </c>
      <c r="I1241" s="270">
        <f t="shared" si="52"/>
        <v>0</v>
      </c>
    </row>
    <row r="1242" spans="2:10" s="245" customFormat="1" ht="10.199999999999999">
      <c r="B1242" s="756"/>
      <c r="C1242" s="757"/>
      <c r="D1242" s="266"/>
      <c r="E1242" s="267"/>
      <c r="F1242" s="267"/>
      <c r="G1242" s="268"/>
      <c r="H1242" s="269">
        <f t="shared" si="51"/>
        <v>0</v>
      </c>
      <c r="I1242" s="270">
        <f t="shared" si="52"/>
        <v>0</v>
      </c>
    </row>
    <row r="1243" spans="2:10" s="245" customFormat="1" ht="10.199999999999999">
      <c r="B1243" s="756"/>
      <c r="C1243" s="757"/>
      <c r="D1243" s="266"/>
      <c r="E1243" s="267"/>
      <c r="F1243" s="267"/>
      <c r="G1243" s="268"/>
      <c r="H1243" s="269">
        <f t="shared" si="51"/>
        <v>0</v>
      </c>
      <c r="I1243" s="270">
        <f t="shared" si="52"/>
        <v>0</v>
      </c>
    </row>
    <row r="1244" spans="2:10" s="245" customFormat="1" ht="10.199999999999999">
      <c r="B1244" s="756"/>
      <c r="C1244" s="757"/>
      <c r="D1244" s="266"/>
      <c r="E1244" s="267"/>
      <c r="F1244" s="267"/>
      <c r="G1244" s="268"/>
      <c r="H1244" s="269">
        <f t="shared" si="51"/>
        <v>0</v>
      </c>
      <c r="I1244" s="270">
        <f t="shared" si="52"/>
        <v>0</v>
      </c>
    </row>
    <row r="1245" spans="2:10" s="245" customFormat="1" ht="10.199999999999999">
      <c r="B1245" s="756"/>
      <c r="C1245" s="757"/>
      <c r="D1245" s="266"/>
      <c r="E1245" s="267"/>
      <c r="F1245" s="267"/>
      <c r="G1245" s="268"/>
      <c r="H1245" s="269">
        <f t="shared" si="51"/>
        <v>0</v>
      </c>
      <c r="I1245" s="270">
        <f t="shared" si="52"/>
        <v>0</v>
      </c>
    </row>
    <row r="1246" spans="2:10" s="245" customFormat="1" ht="10.199999999999999">
      <c r="B1246" s="756"/>
      <c r="C1246" s="757"/>
      <c r="D1246" s="266"/>
      <c r="E1246" s="267"/>
      <c r="F1246" s="267"/>
      <c r="G1246" s="268"/>
      <c r="H1246" s="269">
        <f t="shared" si="51"/>
        <v>0</v>
      </c>
      <c r="I1246" s="270">
        <f t="shared" si="52"/>
        <v>0</v>
      </c>
    </row>
    <row r="1247" spans="2:10" s="245" customFormat="1" ht="10.199999999999999">
      <c r="B1247" s="756"/>
      <c r="C1247" s="757"/>
      <c r="D1247" s="266"/>
      <c r="E1247" s="267"/>
      <c r="F1247" s="267"/>
      <c r="G1247" s="268"/>
      <c r="H1247" s="269">
        <f t="shared" si="51"/>
        <v>0</v>
      </c>
      <c r="I1247" s="270">
        <f t="shared" si="52"/>
        <v>0</v>
      </c>
    </row>
    <row r="1248" spans="2:10" s="245" customFormat="1" ht="10.199999999999999">
      <c r="B1248" s="756"/>
      <c r="C1248" s="757"/>
      <c r="D1248" s="266"/>
      <c r="E1248" s="267"/>
      <c r="F1248" s="267"/>
      <c r="G1248" s="268"/>
      <c r="H1248" s="269">
        <f t="shared" si="51"/>
        <v>0</v>
      </c>
      <c r="I1248" s="270">
        <f t="shared" si="52"/>
        <v>0</v>
      </c>
    </row>
    <row r="1249" spans="2:9" s="245" customFormat="1" ht="10.199999999999999">
      <c r="B1249" s="756"/>
      <c r="C1249" s="757"/>
      <c r="D1249" s="266"/>
      <c r="E1249" s="267"/>
      <c r="F1249" s="267"/>
      <c r="G1249" s="268"/>
      <c r="H1249" s="269">
        <f t="shared" si="51"/>
        <v>0</v>
      </c>
      <c r="I1249" s="270">
        <f t="shared" si="52"/>
        <v>0</v>
      </c>
    </row>
    <row r="1250" spans="2:9" s="245" customFormat="1" ht="10.199999999999999">
      <c r="B1250" s="756"/>
      <c r="C1250" s="757"/>
      <c r="D1250" s="266"/>
      <c r="E1250" s="267"/>
      <c r="F1250" s="267"/>
      <c r="G1250" s="268"/>
      <c r="H1250" s="269">
        <f t="shared" si="51"/>
        <v>0</v>
      </c>
      <c r="I1250" s="270">
        <f t="shared" si="52"/>
        <v>0</v>
      </c>
    </row>
    <row r="1251" spans="2:9" s="245" customFormat="1" ht="10.199999999999999">
      <c r="B1251" s="756"/>
      <c r="C1251" s="757"/>
      <c r="D1251" s="266"/>
      <c r="E1251" s="267"/>
      <c r="F1251" s="267"/>
      <c r="G1251" s="268"/>
      <c r="H1251" s="269">
        <f t="shared" si="51"/>
        <v>0</v>
      </c>
      <c r="I1251" s="270">
        <f t="shared" si="52"/>
        <v>0</v>
      </c>
    </row>
    <row r="1252" spans="2:9" s="245" customFormat="1" ht="10.199999999999999">
      <c r="B1252" s="756"/>
      <c r="C1252" s="757"/>
      <c r="D1252" s="266"/>
      <c r="E1252" s="267"/>
      <c r="F1252" s="267"/>
      <c r="G1252" s="268"/>
      <c r="H1252" s="269">
        <f t="shared" si="51"/>
        <v>0</v>
      </c>
      <c r="I1252" s="270">
        <f t="shared" si="52"/>
        <v>0</v>
      </c>
    </row>
    <row r="1253" spans="2:9" s="245" customFormat="1" ht="10.199999999999999">
      <c r="B1253" s="756"/>
      <c r="C1253" s="757"/>
      <c r="D1253" s="266"/>
      <c r="E1253" s="267"/>
      <c r="F1253" s="267"/>
      <c r="G1253" s="268"/>
      <c r="H1253" s="269">
        <f t="shared" si="51"/>
        <v>0</v>
      </c>
      <c r="I1253" s="270">
        <f t="shared" si="52"/>
        <v>0</v>
      </c>
    </row>
    <row r="1254" spans="2:9" s="245" customFormat="1" ht="10.199999999999999">
      <c r="B1254" s="756"/>
      <c r="C1254" s="757"/>
      <c r="D1254" s="266"/>
      <c r="E1254" s="267"/>
      <c r="F1254" s="267"/>
      <c r="G1254" s="268"/>
      <c r="H1254" s="269">
        <f t="shared" si="51"/>
        <v>0</v>
      </c>
      <c r="I1254" s="270">
        <f t="shared" si="52"/>
        <v>0</v>
      </c>
    </row>
    <row r="1255" spans="2:9" s="245" customFormat="1" ht="10.199999999999999">
      <c r="B1255" s="756"/>
      <c r="C1255" s="757"/>
      <c r="D1255" s="266"/>
      <c r="E1255" s="267"/>
      <c r="F1255" s="267"/>
      <c r="G1255" s="268"/>
      <c r="H1255" s="269">
        <f t="shared" si="51"/>
        <v>0</v>
      </c>
      <c r="I1255" s="270">
        <f t="shared" si="52"/>
        <v>0</v>
      </c>
    </row>
    <row r="1256" spans="2:9" s="245" customFormat="1" ht="10.199999999999999">
      <c r="B1256" s="756"/>
      <c r="C1256" s="757"/>
      <c r="D1256" s="266"/>
      <c r="E1256" s="267"/>
      <c r="F1256" s="267"/>
      <c r="G1256" s="268"/>
      <c r="H1256" s="269">
        <f t="shared" si="51"/>
        <v>0</v>
      </c>
      <c r="I1256" s="270">
        <f t="shared" si="52"/>
        <v>0</v>
      </c>
    </row>
    <row r="1257" spans="2:9" s="245" customFormat="1" ht="10.199999999999999">
      <c r="B1257" s="756"/>
      <c r="C1257" s="757"/>
      <c r="D1257" s="266"/>
      <c r="E1257" s="267"/>
      <c r="F1257" s="267"/>
      <c r="G1257" s="268"/>
      <c r="H1257" s="269">
        <f t="shared" si="51"/>
        <v>0</v>
      </c>
      <c r="I1257" s="270">
        <f t="shared" si="52"/>
        <v>0</v>
      </c>
    </row>
    <row r="1258" spans="2:9" s="245" customFormat="1" ht="10.199999999999999">
      <c r="B1258" s="756"/>
      <c r="C1258" s="757"/>
      <c r="D1258" s="266"/>
      <c r="E1258" s="267"/>
      <c r="F1258" s="267"/>
      <c r="G1258" s="268"/>
      <c r="H1258" s="269">
        <f t="shared" si="51"/>
        <v>0</v>
      </c>
      <c r="I1258" s="270">
        <f t="shared" si="52"/>
        <v>0</v>
      </c>
    </row>
    <row r="1259" spans="2:9" s="245" customFormat="1" ht="10.199999999999999">
      <c r="B1259" s="756"/>
      <c r="C1259" s="757"/>
      <c r="D1259" s="266"/>
      <c r="E1259" s="267"/>
      <c r="F1259" s="267"/>
      <c r="G1259" s="268"/>
      <c r="H1259" s="269">
        <f t="shared" si="51"/>
        <v>0</v>
      </c>
      <c r="I1259" s="270">
        <f t="shared" si="52"/>
        <v>0</v>
      </c>
    </row>
    <row r="1260" spans="2:9" s="245" customFormat="1" ht="10.199999999999999">
      <c r="B1260" s="756"/>
      <c r="C1260" s="757"/>
      <c r="D1260" s="266"/>
      <c r="E1260" s="267"/>
      <c r="F1260" s="267"/>
      <c r="G1260" s="268"/>
      <c r="H1260" s="269">
        <f t="shared" si="51"/>
        <v>0</v>
      </c>
      <c r="I1260" s="270">
        <f t="shared" si="52"/>
        <v>0</v>
      </c>
    </row>
    <row r="1261" spans="2:9" s="245" customFormat="1" ht="10.199999999999999">
      <c r="B1261" s="756"/>
      <c r="C1261" s="757"/>
      <c r="D1261" s="266"/>
      <c r="E1261" s="267"/>
      <c r="F1261" s="267"/>
      <c r="G1261" s="268"/>
      <c r="H1261" s="269">
        <f t="shared" si="51"/>
        <v>0</v>
      </c>
      <c r="I1261" s="270">
        <f t="shared" si="52"/>
        <v>0</v>
      </c>
    </row>
    <row r="1262" spans="2:9" s="245" customFormat="1" ht="10.199999999999999">
      <c r="B1262" s="756"/>
      <c r="C1262" s="757"/>
      <c r="D1262" s="266"/>
      <c r="E1262" s="267"/>
      <c r="F1262" s="267"/>
      <c r="G1262" s="268"/>
      <c r="H1262" s="269">
        <f t="shared" si="51"/>
        <v>0</v>
      </c>
      <c r="I1262" s="270">
        <f t="shared" si="52"/>
        <v>0</v>
      </c>
    </row>
    <row r="1263" spans="2:9" s="245" customFormat="1" ht="10.199999999999999">
      <c r="B1263" s="756"/>
      <c r="C1263" s="757"/>
      <c r="D1263" s="266"/>
      <c r="E1263" s="267"/>
      <c r="F1263" s="267"/>
      <c r="G1263" s="268"/>
      <c r="H1263" s="269">
        <f t="shared" si="51"/>
        <v>0</v>
      </c>
      <c r="I1263" s="270">
        <f t="shared" si="52"/>
        <v>0</v>
      </c>
    </row>
    <row r="1264" spans="2:9" s="245" customFormat="1" ht="10.199999999999999">
      <c r="B1264" s="756"/>
      <c r="C1264" s="757"/>
      <c r="D1264" s="266"/>
      <c r="E1264" s="267"/>
      <c r="F1264" s="267"/>
      <c r="G1264" s="268"/>
      <c r="H1264" s="269">
        <f t="shared" si="51"/>
        <v>0</v>
      </c>
      <c r="I1264" s="270">
        <f t="shared" si="52"/>
        <v>0</v>
      </c>
    </row>
    <row r="1265" spans="2:9" s="245" customFormat="1" ht="10.199999999999999">
      <c r="B1265" s="756"/>
      <c r="C1265" s="757"/>
      <c r="D1265" s="266"/>
      <c r="E1265" s="267"/>
      <c r="F1265" s="267"/>
      <c r="G1265" s="268"/>
      <c r="H1265" s="269">
        <f t="shared" si="51"/>
        <v>0</v>
      </c>
      <c r="I1265" s="270">
        <f t="shared" si="52"/>
        <v>0</v>
      </c>
    </row>
    <row r="1266" spans="2:9" s="245" customFormat="1" ht="10.199999999999999">
      <c r="B1266" s="756"/>
      <c r="C1266" s="757"/>
      <c r="D1266" s="266"/>
      <c r="E1266" s="267"/>
      <c r="F1266" s="267"/>
      <c r="G1266" s="268"/>
      <c r="H1266" s="269">
        <f t="shared" si="51"/>
        <v>0</v>
      </c>
      <c r="I1266" s="270">
        <f t="shared" si="52"/>
        <v>0</v>
      </c>
    </row>
    <row r="1267" spans="2:9" s="245" customFormat="1" ht="10.199999999999999">
      <c r="B1267" s="756"/>
      <c r="C1267" s="757"/>
      <c r="D1267" s="266"/>
      <c r="E1267" s="267"/>
      <c r="F1267" s="267"/>
      <c r="G1267" s="268"/>
      <c r="H1267" s="269">
        <f t="shared" si="51"/>
        <v>0</v>
      </c>
      <c r="I1267" s="270">
        <f t="shared" si="52"/>
        <v>0</v>
      </c>
    </row>
    <row r="1268" spans="2:9" s="245" customFormat="1" ht="10.199999999999999">
      <c r="B1268" s="756"/>
      <c r="C1268" s="757"/>
      <c r="D1268" s="266"/>
      <c r="E1268" s="267"/>
      <c r="F1268" s="267"/>
      <c r="G1268" s="268"/>
      <c r="H1268" s="269">
        <f t="shared" si="51"/>
        <v>0</v>
      </c>
      <c r="I1268" s="270">
        <f t="shared" si="52"/>
        <v>0</v>
      </c>
    </row>
    <row r="1269" spans="2:9" s="245" customFormat="1" ht="10.199999999999999">
      <c r="B1269" s="756"/>
      <c r="C1269" s="757"/>
      <c r="D1269" s="266"/>
      <c r="E1269" s="267"/>
      <c r="F1269" s="267"/>
      <c r="G1269" s="268"/>
      <c r="H1269" s="269">
        <f t="shared" si="51"/>
        <v>0</v>
      </c>
      <c r="I1269" s="270">
        <f t="shared" si="52"/>
        <v>0</v>
      </c>
    </row>
    <row r="1270" spans="2:9" s="245" customFormat="1" ht="10.199999999999999">
      <c r="B1270" s="756"/>
      <c r="C1270" s="757"/>
      <c r="D1270" s="266"/>
      <c r="E1270" s="267"/>
      <c r="F1270" s="267"/>
      <c r="G1270" s="268"/>
      <c r="H1270" s="269">
        <f t="shared" si="51"/>
        <v>0</v>
      </c>
      <c r="I1270" s="270">
        <f t="shared" si="52"/>
        <v>0</v>
      </c>
    </row>
    <row r="1271" spans="2:9" s="245" customFormat="1" ht="10.199999999999999">
      <c r="B1271" s="756"/>
      <c r="C1271" s="757"/>
      <c r="D1271" s="266"/>
      <c r="E1271" s="267"/>
      <c r="F1271" s="267"/>
      <c r="G1271" s="268"/>
      <c r="H1271" s="269">
        <f t="shared" si="51"/>
        <v>0</v>
      </c>
      <c r="I1271" s="270">
        <f t="shared" si="52"/>
        <v>0</v>
      </c>
    </row>
    <row r="1272" spans="2:9" s="245" customFormat="1" ht="10.199999999999999">
      <c r="B1272" s="756"/>
      <c r="C1272" s="757"/>
      <c r="D1272" s="266"/>
      <c r="E1272" s="267"/>
      <c r="F1272" s="267"/>
      <c r="G1272" s="268"/>
      <c r="H1272" s="269">
        <f t="shared" si="51"/>
        <v>0</v>
      </c>
      <c r="I1272" s="270">
        <f t="shared" si="52"/>
        <v>0</v>
      </c>
    </row>
    <row r="1273" spans="2:9" s="245" customFormat="1" ht="10.199999999999999">
      <c r="B1273" s="756"/>
      <c r="C1273" s="757"/>
      <c r="D1273" s="266"/>
      <c r="E1273" s="267"/>
      <c r="F1273" s="267"/>
      <c r="G1273" s="268"/>
      <c r="H1273" s="269">
        <f t="shared" si="51"/>
        <v>0</v>
      </c>
      <c r="I1273" s="270">
        <f t="shared" si="52"/>
        <v>0</v>
      </c>
    </row>
    <row r="1274" spans="2:9" s="245" customFormat="1" ht="10.199999999999999">
      <c r="B1274" s="756"/>
      <c r="C1274" s="757"/>
      <c r="D1274" s="266"/>
      <c r="E1274" s="267"/>
      <c r="F1274" s="267"/>
      <c r="G1274" s="268"/>
      <c r="H1274" s="269">
        <f t="shared" si="51"/>
        <v>0</v>
      </c>
      <c r="I1274" s="270">
        <f t="shared" si="52"/>
        <v>0</v>
      </c>
    </row>
    <row r="1275" spans="2:9" s="245" customFormat="1" ht="10.199999999999999">
      <c r="B1275" s="756"/>
      <c r="C1275" s="757"/>
      <c r="D1275" s="266"/>
      <c r="E1275" s="267"/>
      <c r="F1275" s="267"/>
      <c r="G1275" s="268"/>
      <c r="H1275" s="269">
        <f t="shared" si="51"/>
        <v>0</v>
      </c>
      <c r="I1275" s="270">
        <f t="shared" si="52"/>
        <v>0</v>
      </c>
    </row>
    <row r="1276" spans="2:9" s="245" customFormat="1" ht="10.199999999999999">
      <c r="B1276" s="756"/>
      <c r="C1276" s="757"/>
      <c r="D1276" s="266"/>
      <c r="E1276" s="267"/>
      <c r="F1276" s="267"/>
      <c r="G1276" s="268"/>
      <c r="H1276" s="269">
        <f t="shared" si="51"/>
        <v>0</v>
      </c>
      <c r="I1276" s="270">
        <f t="shared" si="52"/>
        <v>0</v>
      </c>
    </row>
    <row r="1277" spans="2:9" s="245" customFormat="1" ht="10.199999999999999">
      <c r="B1277" s="756"/>
      <c r="C1277" s="757"/>
      <c r="D1277" s="266"/>
      <c r="E1277" s="267"/>
      <c r="F1277" s="267"/>
      <c r="G1277" s="268"/>
      <c r="H1277" s="269">
        <f t="shared" si="51"/>
        <v>0</v>
      </c>
      <c r="I1277" s="270">
        <f t="shared" si="52"/>
        <v>0</v>
      </c>
    </row>
    <row r="1278" spans="2:9" s="245" customFormat="1" ht="10.199999999999999">
      <c r="B1278" s="756"/>
      <c r="C1278" s="757"/>
      <c r="D1278" s="266"/>
      <c r="E1278" s="267"/>
      <c r="F1278" s="267"/>
      <c r="G1278" s="268"/>
      <c r="H1278" s="269">
        <f t="shared" si="51"/>
        <v>0</v>
      </c>
      <c r="I1278" s="270">
        <f t="shared" si="52"/>
        <v>0</v>
      </c>
    </row>
    <row r="1279" spans="2:9" s="245" customFormat="1" ht="10.199999999999999">
      <c r="B1279" s="756"/>
      <c r="C1279" s="757"/>
      <c r="D1279" s="266"/>
      <c r="E1279" s="267"/>
      <c r="F1279" s="267"/>
      <c r="G1279" s="268"/>
      <c r="H1279" s="269">
        <f t="shared" si="51"/>
        <v>0</v>
      </c>
      <c r="I1279" s="270">
        <f t="shared" si="52"/>
        <v>0</v>
      </c>
    </row>
    <row r="1280" spans="2:9" s="245" customFormat="1" ht="10.199999999999999">
      <c r="B1280" s="756"/>
      <c r="C1280" s="757"/>
      <c r="D1280" s="266"/>
      <c r="E1280" s="267"/>
      <c r="F1280" s="267"/>
      <c r="G1280" s="268"/>
      <c r="H1280" s="269">
        <f t="shared" si="51"/>
        <v>0</v>
      </c>
      <c r="I1280" s="270">
        <f t="shared" si="52"/>
        <v>0</v>
      </c>
    </row>
    <row r="1281" spans="2:9" s="245" customFormat="1" ht="10.199999999999999">
      <c r="B1281" s="756"/>
      <c r="C1281" s="757"/>
      <c r="D1281" s="266"/>
      <c r="E1281" s="267"/>
      <c r="F1281" s="267"/>
      <c r="G1281" s="268"/>
      <c r="H1281" s="269">
        <f t="shared" si="51"/>
        <v>0</v>
      </c>
      <c r="I1281" s="270">
        <f t="shared" si="52"/>
        <v>0</v>
      </c>
    </row>
    <row r="1282" spans="2:9" s="245" customFormat="1" ht="10.199999999999999">
      <c r="B1282" s="756"/>
      <c r="C1282" s="757"/>
      <c r="D1282" s="266"/>
      <c r="E1282" s="267"/>
      <c r="F1282" s="267"/>
      <c r="G1282" s="268"/>
      <c r="H1282" s="269">
        <f t="shared" si="51"/>
        <v>0</v>
      </c>
      <c r="I1282" s="270">
        <f t="shared" si="52"/>
        <v>0</v>
      </c>
    </row>
    <row r="1283" spans="2:9" s="245" customFormat="1" ht="10.199999999999999">
      <c r="B1283" s="756"/>
      <c r="C1283" s="757"/>
      <c r="D1283" s="266"/>
      <c r="E1283" s="267"/>
      <c r="F1283" s="267"/>
      <c r="G1283" s="268"/>
      <c r="H1283" s="269">
        <f t="shared" si="51"/>
        <v>0</v>
      </c>
      <c r="I1283" s="270">
        <f t="shared" si="52"/>
        <v>0</v>
      </c>
    </row>
    <row r="1284" spans="2:9" s="245" customFormat="1" ht="10.199999999999999">
      <c r="B1284" s="756"/>
      <c r="C1284" s="757"/>
      <c r="D1284" s="266"/>
      <c r="E1284" s="267"/>
      <c r="F1284" s="267"/>
      <c r="G1284" s="268"/>
      <c r="H1284" s="269">
        <f t="shared" si="51"/>
        <v>0</v>
      </c>
      <c r="I1284" s="270">
        <f t="shared" si="52"/>
        <v>0</v>
      </c>
    </row>
    <row r="1285" spans="2:9" s="245" customFormat="1" ht="10.199999999999999">
      <c r="B1285" s="756"/>
      <c r="C1285" s="757"/>
      <c r="D1285" s="266"/>
      <c r="E1285" s="267"/>
      <c r="F1285" s="267"/>
      <c r="G1285" s="268"/>
      <c r="H1285" s="269">
        <f t="shared" si="51"/>
        <v>0</v>
      </c>
      <c r="I1285" s="270">
        <f t="shared" si="52"/>
        <v>0</v>
      </c>
    </row>
    <row r="1286" spans="2:9" s="245" customFormat="1" ht="10.199999999999999">
      <c r="B1286" s="758"/>
      <c r="C1286" s="759"/>
      <c r="D1286" s="271"/>
      <c r="E1286" s="272"/>
      <c r="F1286" s="272"/>
      <c r="G1286" s="273"/>
      <c r="H1286" s="274">
        <f t="shared" si="51"/>
        <v>0</v>
      </c>
      <c r="I1286" s="275">
        <f t="shared" si="52"/>
        <v>0</v>
      </c>
    </row>
    <row r="1287" spans="2:9" s="244" customFormat="1" ht="12">
      <c r="B1287" s="762" t="s">
        <v>233</v>
      </c>
      <c r="C1287" s="763"/>
      <c r="D1287" s="763"/>
      <c r="E1287" s="763"/>
      <c r="F1287" s="763"/>
      <c r="G1287" s="764"/>
      <c r="H1287" s="276">
        <f>ROUND(SUM(H1237:H1286),3)</f>
        <v>0</v>
      </c>
      <c r="I1287" s="277">
        <f>ROUND(SUM(I1237:I1286),3)</f>
        <v>0</v>
      </c>
    </row>
    <row r="1288" spans="2:9" s="244" customFormat="1" ht="12.6" thickBot="1">
      <c r="B1288" s="765" t="s">
        <v>234</v>
      </c>
      <c r="C1288" s="766"/>
      <c r="D1288" s="766"/>
      <c r="E1288" s="766"/>
      <c r="F1288" s="766"/>
      <c r="G1288" s="767"/>
      <c r="H1288" s="768">
        <f>ROUND(I1287-H1287+I1236,3)</f>
        <v>0</v>
      </c>
      <c r="I1288" s="769"/>
    </row>
    <row r="1289" spans="2:9" s="245" customFormat="1" ht="10.8" thickTop="1">
      <c r="B1289" s="770" t="s">
        <v>5</v>
      </c>
      <c r="C1289" s="771"/>
      <c r="D1289" s="774" t="s">
        <v>6</v>
      </c>
      <c r="E1289" s="775"/>
      <c r="F1289" s="775"/>
      <c r="G1289" s="775"/>
      <c r="H1289" s="775"/>
      <c r="I1289" s="776"/>
    </row>
    <row r="1290" spans="2:9" s="245" customFormat="1" ht="10.199999999999999">
      <c r="B1290" s="772"/>
      <c r="C1290" s="773"/>
      <c r="D1290" s="777" t="s">
        <v>235</v>
      </c>
      <c r="E1290" s="778"/>
      <c r="F1290" s="778"/>
      <c r="G1290" s="778"/>
      <c r="H1290" s="779" t="s">
        <v>236</v>
      </c>
      <c r="I1290" s="780"/>
    </row>
    <row r="1291" spans="2:9" s="245" customFormat="1" ht="10.199999999999999">
      <c r="B1291" s="798" t="str">
        <f>B1219</f>
        <v>YENİ YAPI</v>
      </c>
      <c r="C1291" s="799"/>
      <c r="D1291" s="802" t="str">
        <f>D1219</f>
        <v>Emrah Kulaklı</v>
      </c>
      <c r="E1291" s="803"/>
      <c r="F1291" s="803"/>
      <c r="G1291" s="803"/>
      <c r="H1291" s="802" t="str">
        <f>H1219</f>
        <v>Emrullah Yavaş</v>
      </c>
      <c r="I1291" s="804"/>
    </row>
    <row r="1292" spans="2:9" s="245" customFormat="1" ht="10.199999999999999">
      <c r="B1292" s="800"/>
      <c r="C1292" s="801"/>
      <c r="D1292" s="802" t="str">
        <f>D1220</f>
        <v>İnşaat Mühendisi</v>
      </c>
      <c r="E1292" s="803"/>
      <c r="F1292" s="803"/>
      <c r="G1292" s="803"/>
      <c r="H1292" s="802" t="str">
        <f>H1220</f>
        <v>İnşaat Mühendisi</v>
      </c>
      <c r="I1292" s="804"/>
    </row>
    <row r="1293" spans="2:9" s="245" customFormat="1" ht="10.199999999999999">
      <c r="B1293" s="800"/>
      <c r="C1293" s="801"/>
      <c r="D1293" s="259"/>
      <c r="H1293" s="259"/>
      <c r="I1293" s="254"/>
    </row>
    <row r="1294" spans="2:9" s="245" customFormat="1" ht="10.199999999999999">
      <c r="B1294" s="253"/>
      <c r="D1294" s="259"/>
      <c r="H1294" s="259"/>
      <c r="I1294" s="254"/>
    </row>
    <row r="1295" spans="2:9" s="245" customFormat="1" ht="10.8" thickBot="1">
      <c r="B1295" s="255"/>
      <c r="C1295" s="256"/>
      <c r="D1295" s="260"/>
      <c r="E1295" s="256"/>
      <c r="F1295" s="256"/>
      <c r="G1295" s="256"/>
      <c r="H1295" s="260"/>
      <c r="I1295" s="257"/>
    </row>
    <row r="1296" spans="2:9" s="245" customFormat="1" ht="6" customHeight="1" thickTop="1"/>
    <row r="1297" spans="2:10" ht="3.75" customHeight="1"/>
    <row r="1298" spans="2:10" ht="9.75" customHeight="1" thickBot="1">
      <c r="B1298" s="246"/>
      <c r="C1298" s="246"/>
      <c r="D1298" s="245"/>
      <c r="H1298" s="247" t="s">
        <v>232</v>
      </c>
      <c r="I1298" s="248">
        <f>I1226+1</f>
        <v>18</v>
      </c>
    </row>
    <row r="1299" spans="2:10" s="244" customFormat="1" ht="12" customHeight="1" thickTop="1">
      <c r="B1299" s="278" t="s">
        <v>6</v>
      </c>
      <c r="C1299" s="760" t="str">
        <f>C1227</f>
        <v>:FARSYAPI</v>
      </c>
      <c r="D1299" s="760"/>
      <c r="E1299" s="760"/>
      <c r="F1299" s="760"/>
      <c r="G1299" s="760"/>
      <c r="H1299" s="760"/>
      <c r="I1299" s="761"/>
    </row>
    <row r="1300" spans="2:10" s="244" customFormat="1" ht="12">
      <c r="B1300" s="279" t="s">
        <v>5</v>
      </c>
      <c r="C1300" s="783" t="str">
        <f t="shared" ref="C1300:C1303" si="53">C1228</f>
        <v>:YENİ YAPI</v>
      </c>
      <c r="D1300" s="783"/>
      <c r="E1300" s="783"/>
      <c r="F1300" s="783"/>
      <c r="G1300" s="783"/>
      <c r="H1300" s="783"/>
      <c r="I1300" s="784"/>
    </row>
    <row r="1301" spans="2:10" s="244" customFormat="1" ht="12" customHeight="1">
      <c r="B1301" s="279" t="s">
        <v>230</v>
      </c>
      <c r="C1301" s="785" t="str">
        <f t="shared" si="53"/>
        <v xml:space="preserve">:PANDROS </v>
      </c>
      <c r="D1301" s="785"/>
      <c r="E1301" s="785"/>
      <c r="F1301" s="785"/>
      <c r="G1301" s="785"/>
      <c r="H1301" s="785"/>
      <c r="I1301" s="786"/>
    </row>
    <row r="1302" spans="2:10" s="244" customFormat="1" ht="12" customHeight="1">
      <c r="B1302" s="279" t="s">
        <v>231</v>
      </c>
      <c r="C1302" s="783" t="str">
        <f t="shared" si="53"/>
        <v>:İNCE İŞLER</v>
      </c>
      <c r="D1302" s="783"/>
      <c r="E1302" s="783"/>
      <c r="F1302" s="783"/>
      <c r="G1302" s="783"/>
      <c r="H1302" s="783"/>
      <c r="I1302" s="784"/>
    </row>
    <row r="1303" spans="2:10" s="244" customFormat="1" ht="33" customHeight="1">
      <c r="B1303" s="280" t="s">
        <v>228</v>
      </c>
      <c r="C1303" s="787" t="str">
        <f t="shared" si="53"/>
        <v>:İş Makinası Kesintisi</v>
      </c>
      <c r="D1303" s="787"/>
      <c r="E1303" s="787"/>
      <c r="F1303" s="787"/>
      <c r="G1303" s="787"/>
      <c r="H1303" s="787"/>
      <c r="I1303" s="788"/>
    </row>
    <row r="1304" spans="2:10" s="244" customFormat="1" ht="12.6" thickBot="1">
      <c r="B1304" s="281" t="s">
        <v>9</v>
      </c>
      <c r="C1304" s="282" t="str">
        <f>C1232</f>
        <v>:KES.07</v>
      </c>
      <c r="D1304" s="283" t="s">
        <v>1</v>
      </c>
      <c r="E1304" s="283" t="str">
        <f>E1232</f>
        <v>:pkt</v>
      </c>
      <c r="F1304" s="283"/>
      <c r="G1304" s="283"/>
      <c r="H1304" s="283" t="s">
        <v>198</v>
      </c>
      <c r="I1304" s="284" t="str">
        <f>I1232</f>
        <v>:1TL</v>
      </c>
    </row>
    <row r="1305" spans="2:10" s="249" customFormat="1" ht="24" customHeight="1" thickTop="1" thickBot="1">
      <c r="B1305" s="789" t="s">
        <v>229</v>
      </c>
      <c r="C1305" s="790"/>
      <c r="D1305" s="790"/>
      <c r="E1305" s="790"/>
      <c r="F1305" s="790"/>
      <c r="G1305" s="790"/>
      <c r="H1305" s="790"/>
      <c r="I1305" s="791"/>
    </row>
    <row r="1306" spans="2:10" s="244" customFormat="1" ht="12.6" thickTop="1">
      <c r="B1306" s="792" t="s">
        <v>223</v>
      </c>
      <c r="C1306" s="793"/>
      <c r="D1306" s="793" t="s">
        <v>145</v>
      </c>
      <c r="E1306" s="793"/>
      <c r="F1306" s="793"/>
      <c r="G1306" s="793"/>
      <c r="H1306" s="796" t="s">
        <v>3</v>
      </c>
      <c r="I1306" s="797"/>
    </row>
    <row r="1307" spans="2:10" s="244" customFormat="1" ht="12">
      <c r="B1307" s="794"/>
      <c r="C1307" s="795"/>
      <c r="D1307" s="251" t="s">
        <v>147</v>
      </c>
      <c r="E1307" s="251" t="s">
        <v>224</v>
      </c>
      <c r="F1307" s="251" t="s">
        <v>225</v>
      </c>
      <c r="G1307" s="251" t="s">
        <v>148</v>
      </c>
      <c r="H1307" s="258" t="s">
        <v>226</v>
      </c>
      <c r="I1307" s="252" t="s">
        <v>227</v>
      </c>
      <c r="J1307" s="250"/>
    </row>
    <row r="1308" spans="2:10" s="244" customFormat="1" ht="12">
      <c r="B1308" s="781" t="s">
        <v>237</v>
      </c>
      <c r="C1308" s="782"/>
      <c r="D1308" s="261"/>
      <c r="E1308" s="262"/>
      <c r="F1308" s="262"/>
      <c r="G1308" s="263"/>
      <c r="H1308" s="264"/>
      <c r="I1308" s="265">
        <f>H1288</f>
        <v>0</v>
      </c>
      <c r="J1308" s="250"/>
    </row>
    <row r="1309" spans="2:10" s="245" customFormat="1" ht="10.199999999999999">
      <c r="B1309" s="756"/>
      <c r="C1309" s="757"/>
      <c r="D1309" s="266"/>
      <c r="E1309" s="267"/>
      <c r="F1309" s="267"/>
      <c r="G1309" s="268"/>
      <c r="H1309" s="269">
        <f>ROUND(IF(MID(B1309,1,5)="MİNHA",PRODUCT(D1309:G1309),0),3)</f>
        <v>0</v>
      </c>
      <c r="I1309" s="270">
        <f>ROUND(IF(MID(B1309,1,5)&lt;&gt;"MİNHA",PRODUCT(D1309:G1309),0),3)</f>
        <v>0</v>
      </c>
    </row>
    <row r="1310" spans="2:10" s="245" customFormat="1" ht="10.199999999999999">
      <c r="B1310" s="756"/>
      <c r="C1310" s="757"/>
      <c r="D1310" s="266"/>
      <c r="E1310" s="267"/>
      <c r="F1310" s="267"/>
      <c r="G1310" s="268"/>
      <c r="H1310" s="269">
        <f t="shared" ref="H1310:H1358" si="54">ROUND(IF(MID(B1310,1,5)="MİNHA",PRODUCT(D1310:G1310),0),3)</f>
        <v>0</v>
      </c>
      <c r="I1310" s="270">
        <f t="shared" ref="I1310:I1358" si="55">ROUND(IF(MID(B1310,1,5)&lt;&gt;"MİNHA",PRODUCT(D1310:G1310),0),3)</f>
        <v>0</v>
      </c>
    </row>
    <row r="1311" spans="2:10" s="245" customFormat="1" ht="10.199999999999999">
      <c r="B1311" s="756"/>
      <c r="C1311" s="757"/>
      <c r="D1311" s="266"/>
      <c r="E1311" s="267"/>
      <c r="F1311" s="267"/>
      <c r="G1311" s="268"/>
      <c r="H1311" s="269">
        <f t="shared" si="54"/>
        <v>0</v>
      </c>
      <c r="I1311" s="270">
        <f t="shared" si="55"/>
        <v>0</v>
      </c>
    </row>
    <row r="1312" spans="2:10" s="245" customFormat="1" ht="10.199999999999999">
      <c r="B1312" s="756"/>
      <c r="C1312" s="757"/>
      <c r="D1312" s="266"/>
      <c r="E1312" s="267"/>
      <c r="F1312" s="267"/>
      <c r="G1312" s="268"/>
      <c r="H1312" s="269">
        <f t="shared" si="54"/>
        <v>0</v>
      </c>
      <c r="I1312" s="270">
        <f t="shared" si="55"/>
        <v>0</v>
      </c>
    </row>
    <row r="1313" spans="2:9" s="245" customFormat="1" ht="10.199999999999999">
      <c r="B1313" s="756"/>
      <c r="C1313" s="757"/>
      <c r="D1313" s="266"/>
      <c r="E1313" s="267"/>
      <c r="F1313" s="267"/>
      <c r="G1313" s="268"/>
      <c r="H1313" s="269">
        <f t="shared" si="54"/>
        <v>0</v>
      </c>
      <c r="I1313" s="270">
        <f t="shared" si="55"/>
        <v>0</v>
      </c>
    </row>
    <row r="1314" spans="2:9" s="245" customFormat="1" ht="10.199999999999999">
      <c r="B1314" s="756"/>
      <c r="C1314" s="757"/>
      <c r="D1314" s="266"/>
      <c r="E1314" s="267"/>
      <c r="F1314" s="267"/>
      <c r="G1314" s="268"/>
      <c r="H1314" s="269">
        <f t="shared" si="54"/>
        <v>0</v>
      </c>
      <c r="I1314" s="270">
        <f t="shared" si="55"/>
        <v>0</v>
      </c>
    </row>
    <row r="1315" spans="2:9" s="245" customFormat="1" ht="10.199999999999999">
      <c r="B1315" s="756"/>
      <c r="C1315" s="757"/>
      <c r="D1315" s="266"/>
      <c r="E1315" s="267"/>
      <c r="F1315" s="267"/>
      <c r="G1315" s="268"/>
      <c r="H1315" s="269">
        <f t="shared" si="54"/>
        <v>0</v>
      </c>
      <c r="I1315" s="270">
        <f t="shared" si="55"/>
        <v>0</v>
      </c>
    </row>
    <row r="1316" spans="2:9" s="245" customFormat="1" ht="10.199999999999999">
      <c r="B1316" s="756"/>
      <c r="C1316" s="757"/>
      <c r="D1316" s="266"/>
      <c r="E1316" s="267"/>
      <c r="F1316" s="267"/>
      <c r="G1316" s="268"/>
      <c r="H1316" s="269">
        <f t="shared" si="54"/>
        <v>0</v>
      </c>
      <c r="I1316" s="270">
        <f t="shared" si="55"/>
        <v>0</v>
      </c>
    </row>
    <row r="1317" spans="2:9" s="245" customFormat="1" ht="10.199999999999999">
      <c r="B1317" s="756"/>
      <c r="C1317" s="757"/>
      <c r="D1317" s="266"/>
      <c r="E1317" s="267"/>
      <c r="F1317" s="267"/>
      <c r="G1317" s="268"/>
      <c r="H1317" s="269">
        <f t="shared" si="54"/>
        <v>0</v>
      </c>
      <c r="I1317" s="270">
        <f t="shared" si="55"/>
        <v>0</v>
      </c>
    </row>
    <row r="1318" spans="2:9" s="245" customFormat="1" ht="10.199999999999999">
      <c r="B1318" s="756"/>
      <c r="C1318" s="757"/>
      <c r="D1318" s="266"/>
      <c r="E1318" s="267"/>
      <c r="F1318" s="267"/>
      <c r="G1318" s="268"/>
      <c r="H1318" s="269">
        <f t="shared" si="54"/>
        <v>0</v>
      </c>
      <c r="I1318" s="270">
        <f t="shared" si="55"/>
        <v>0</v>
      </c>
    </row>
    <row r="1319" spans="2:9" s="245" customFormat="1" ht="10.199999999999999">
      <c r="B1319" s="756"/>
      <c r="C1319" s="757"/>
      <c r="D1319" s="266"/>
      <c r="E1319" s="267"/>
      <c r="F1319" s="267"/>
      <c r="G1319" s="268"/>
      <c r="H1319" s="269">
        <f t="shared" si="54"/>
        <v>0</v>
      </c>
      <c r="I1319" s="270">
        <f t="shared" si="55"/>
        <v>0</v>
      </c>
    </row>
    <row r="1320" spans="2:9" s="245" customFormat="1" ht="10.199999999999999">
      <c r="B1320" s="756"/>
      <c r="C1320" s="757"/>
      <c r="D1320" s="266"/>
      <c r="E1320" s="267"/>
      <c r="F1320" s="267"/>
      <c r="G1320" s="268"/>
      <c r="H1320" s="269">
        <f t="shared" si="54"/>
        <v>0</v>
      </c>
      <c r="I1320" s="270">
        <f t="shared" si="55"/>
        <v>0</v>
      </c>
    </row>
    <row r="1321" spans="2:9" s="245" customFormat="1" ht="10.199999999999999">
      <c r="B1321" s="756"/>
      <c r="C1321" s="757"/>
      <c r="D1321" s="266"/>
      <c r="E1321" s="267"/>
      <c r="F1321" s="267"/>
      <c r="G1321" s="268"/>
      <c r="H1321" s="269">
        <f t="shared" si="54"/>
        <v>0</v>
      </c>
      <c r="I1321" s="270">
        <f t="shared" si="55"/>
        <v>0</v>
      </c>
    </row>
    <row r="1322" spans="2:9" s="245" customFormat="1" ht="10.199999999999999">
      <c r="B1322" s="756"/>
      <c r="C1322" s="757"/>
      <c r="D1322" s="266"/>
      <c r="E1322" s="267"/>
      <c r="F1322" s="267"/>
      <c r="G1322" s="268"/>
      <c r="H1322" s="269">
        <f t="shared" si="54"/>
        <v>0</v>
      </c>
      <c r="I1322" s="270">
        <f t="shared" si="55"/>
        <v>0</v>
      </c>
    </row>
    <row r="1323" spans="2:9" s="245" customFormat="1" ht="10.199999999999999">
      <c r="B1323" s="756"/>
      <c r="C1323" s="757"/>
      <c r="D1323" s="266"/>
      <c r="E1323" s="267"/>
      <c r="F1323" s="267"/>
      <c r="G1323" s="268"/>
      <c r="H1323" s="269">
        <f t="shared" si="54"/>
        <v>0</v>
      </c>
      <c r="I1323" s="270">
        <f t="shared" si="55"/>
        <v>0</v>
      </c>
    </row>
    <row r="1324" spans="2:9" s="245" customFormat="1" ht="10.199999999999999">
      <c r="B1324" s="756"/>
      <c r="C1324" s="757"/>
      <c r="D1324" s="266"/>
      <c r="E1324" s="267"/>
      <c r="F1324" s="267"/>
      <c r="G1324" s="268"/>
      <c r="H1324" s="269">
        <f t="shared" si="54"/>
        <v>0</v>
      </c>
      <c r="I1324" s="270">
        <f t="shared" si="55"/>
        <v>0</v>
      </c>
    </row>
    <row r="1325" spans="2:9" s="245" customFormat="1" ht="10.199999999999999">
      <c r="B1325" s="756"/>
      <c r="C1325" s="757"/>
      <c r="D1325" s="266"/>
      <c r="E1325" s="267"/>
      <c r="F1325" s="267"/>
      <c r="G1325" s="268"/>
      <c r="H1325" s="269">
        <f t="shared" si="54"/>
        <v>0</v>
      </c>
      <c r="I1325" s="270">
        <f t="shared" si="55"/>
        <v>0</v>
      </c>
    </row>
    <row r="1326" spans="2:9" s="245" customFormat="1" ht="10.199999999999999">
      <c r="B1326" s="756"/>
      <c r="C1326" s="757"/>
      <c r="D1326" s="266"/>
      <c r="E1326" s="267"/>
      <c r="F1326" s="267"/>
      <c r="G1326" s="268"/>
      <c r="H1326" s="269">
        <f t="shared" si="54"/>
        <v>0</v>
      </c>
      <c r="I1326" s="270">
        <f t="shared" si="55"/>
        <v>0</v>
      </c>
    </row>
    <row r="1327" spans="2:9" s="245" customFormat="1" ht="10.199999999999999">
      <c r="B1327" s="756"/>
      <c r="C1327" s="757"/>
      <c r="D1327" s="266"/>
      <c r="E1327" s="267"/>
      <c r="F1327" s="267"/>
      <c r="G1327" s="268"/>
      <c r="H1327" s="269">
        <f t="shared" si="54"/>
        <v>0</v>
      </c>
      <c r="I1327" s="270">
        <f t="shared" si="55"/>
        <v>0</v>
      </c>
    </row>
    <row r="1328" spans="2:9" s="245" customFormat="1" ht="10.199999999999999">
      <c r="B1328" s="756"/>
      <c r="C1328" s="757"/>
      <c r="D1328" s="266"/>
      <c r="E1328" s="267"/>
      <c r="F1328" s="267"/>
      <c r="G1328" s="268"/>
      <c r="H1328" s="269">
        <f t="shared" si="54"/>
        <v>0</v>
      </c>
      <c r="I1328" s="270">
        <f t="shared" si="55"/>
        <v>0</v>
      </c>
    </row>
    <row r="1329" spans="2:9" s="245" customFormat="1" ht="10.199999999999999">
      <c r="B1329" s="756"/>
      <c r="C1329" s="757"/>
      <c r="D1329" s="266"/>
      <c r="E1329" s="267"/>
      <c r="F1329" s="267"/>
      <c r="G1329" s="268"/>
      <c r="H1329" s="269">
        <f t="shared" si="54"/>
        <v>0</v>
      </c>
      <c r="I1329" s="270">
        <f t="shared" si="55"/>
        <v>0</v>
      </c>
    </row>
    <row r="1330" spans="2:9" s="245" customFormat="1" ht="10.199999999999999">
      <c r="B1330" s="756"/>
      <c r="C1330" s="757"/>
      <c r="D1330" s="266"/>
      <c r="E1330" s="267"/>
      <c r="F1330" s="267"/>
      <c r="G1330" s="268"/>
      <c r="H1330" s="269">
        <f t="shared" si="54"/>
        <v>0</v>
      </c>
      <c r="I1330" s="270">
        <f t="shared" si="55"/>
        <v>0</v>
      </c>
    </row>
    <row r="1331" spans="2:9" s="245" customFormat="1" ht="10.199999999999999">
      <c r="B1331" s="756"/>
      <c r="C1331" s="757"/>
      <c r="D1331" s="266"/>
      <c r="E1331" s="267"/>
      <c r="F1331" s="267"/>
      <c r="G1331" s="268"/>
      <c r="H1331" s="269">
        <f t="shared" si="54"/>
        <v>0</v>
      </c>
      <c r="I1331" s="270">
        <f t="shared" si="55"/>
        <v>0</v>
      </c>
    </row>
    <row r="1332" spans="2:9" s="245" customFormat="1" ht="10.199999999999999">
      <c r="B1332" s="756"/>
      <c r="C1332" s="757"/>
      <c r="D1332" s="266"/>
      <c r="E1332" s="267"/>
      <c r="F1332" s="267"/>
      <c r="G1332" s="268"/>
      <c r="H1332" s="269">
        <f t="shared" si="54"/>
        <v>0</v>
      </c>
      <c r="I1332" s="270">
        <f t="shared" si="55"/>
        <v>0</v>
      </c>
    </row>
    <row r="1333" spans="2:9" s="245" customFormat="1" ht="10.199999999999999">
      <c r="B1333" s="756"/>
      <c r="C1333" s="757"/>
      <c r="D1333" s="266"/>
      <c r="E1333" s="267"/>
      <c r="F1333" s="267"/>
      <c r="G1333" s="268"/>
      <c r="H1333" s="269">
        <f t="shared" si="54"/>
        <v>0</v>
      </c>
      <c r="I1333" s="270">
        <f t="shared" si="55"/>
        <v>0</v>
      </c>
    </row>
    <row r="1334" spans="2:9" s="245" customFormat="1" ht="10.199999999999999">
      <c r="B1334" s="756"/>
      <c r="C1334" s="757"/>
      <c r="D1334" s="266"/>
      <c r="E1334" s="267"/>
      <c r="F1334" s="267"/>
      <c r="G1334" s="268"/>
      <c r="H1334" s="269">
        <f t="shared" si="54"/>
        <v>0</v>
      </c>
      <c r="I1334" s="270">
        <f t="shared" si="55"/>
        <v>0</v>
      </c>
    </row>
    <row r="1335" spans="2:9" s="245" customFormat="1" ht="10.199999999999999">
      <c r="B1335" s="756"/>
      <c r="C1335" s="757"/>
      <c r="D1335" s="266"/>
      <c r="E1335" s="267"/>
      <c r="F1335" s="267"/>
      <c r="G1335" s="268"/>
      <c r="H1335" s="269">
        <f t="shared" si="54"/>
        <v>0</v>
      </c>
      <c r="I1335" s="270">
        <f t="shared" si="55"/>
        <v>0</v>
      </c>
    </row>
    <row r="1336" spans="2:9" s="245" customFormat="1" ht="10.199999999999999">
      <c r="B1336" s="756"/>
      <c r="C1336" s="757"/>
      <c r="D1336" s="266"/>
      <c r="E1336" s="267"/>
      <c r="F1336" s="267"/>
      <c r="G1336" s="268"/>
      <c r="H1336" s="269">
        <f t="shared" si="54"/>
        <v>0</v>
      </c>
      <c r="I1336" s="270">
        <f t="shared" si="55"/>
        <v>0</v>
      </c>
    </row>
    <row r="1337" spans="2:9" s="245" customFormat="1" ht="10.199999999999999">
      <c r="B1337" s="756"/>
      <c r="C1337" s="757"/>
      <c r="D1337" s="266"/>
      <c r="E1337" s="267"/>
      <c r="F1337" s="267"/>
      <c r="G1337" s="268"/>
      <c r="H1337" s="269">
        <f t="shared" si="54"/>
        <v>0</v>
      </c>
      <c r="I1337" s="270">
        <f t="shared" si="55"/>
        <v>0</v>
      </c>
    </row>
    <row r="1338" spans="2:9" s="245" customFormat="1" ht="10.199999999999999">
      <c r="B1338" s="756"/>
      <c r="C1338" s="757"/>
      <c r="D1338" s="266"/>
      <c r="E1338" s="267"/>
      <c r="F1338" s="267"/>
      <c r="G1338" s="268"/>
      <c r="H1338" s="269">
        <f t="shared" si="54"/>
        <v>0</v>
      </c>
      <c r="I1338" s="270">
        <f t="shared" si="55"/>
        <v>0</v>
      </c>
    </row>
    <row r="1339" spans="2:9" s="245" customFormat="1" ht="10.199999999999999">
      <c r="B1339" s="756"/>
      <c r="C1339" s="757"/>
      <c r="D1339" s="266"/>
      <c r="E1339" s="267"/>
      <c r="F1339" s="267"/>
      <c r="G1339" s="268"/>
      <c r="H1339" s="269">
        <f t="shared" si="54"/>
        <v>0</v>
      </c>
      <c r="I1339" s="270">
        <f t="shared" si="55"/>
        <v>0</v>
      </c>
    </row>
    <row r="1340" spans="2:9" s="245" customFormat="1" ht="10.199999999999999">
      <c r="B1340" s="756"/>
      <c r="C1340" s="757"/>
      <c r="D1340" s="266"/>
      <c r="E1340" s="267"/>
      <c r="F1340" s="267"/>
      <c r="G1340" s="268"/>
      <c r="H1340" s="269">
        <f t="shared" si="54"/>
        <v>0</v>
      </c>
      <c r="I1340" s="270">
        <f t="shared" si="55"/>
        <v>0</v>
      </c>
    </row>
    <row r="1341" spans="2:9" s="245" customFormat="1" ht="10.199999999999999">
      <c r="B1341" s="756"/>
      <c r="C1341" s="757"/>
      <c r="D1341" s="266"/>
      <c r="E1341" s="267"/>
      <c r="F1341" s="267"/>
      <c r="G1341" s="268"/>
      <c r="H1341" s="269">
        <f t="shared" si="54"/>
        <v>0</v>
      </c>
      <c r="I1341" s="270">
        <f t="shared" si="55"/>
        <v>0</v>
      </c>
    </row>
    <row r="1342" spans="2:9" s="245" customFormat="1" ht="10.199999999999999">
      <c r="B1342" s="756"/>
      <c r="C1342" s="757"/>
      <c r="D1342" s="266"/>
      <c r="E1342" s="267"/>
      <c r="F1342" s="267"/>
      <c r="G1342" s="268"/>
      <c r="H1342" s="269">
        <f t="shared" si="54"/>
        <v>0</v>
      </c>
      <c r="I1342" s="270">
        <f t="shared" si="55"/>
        <v>0</v>
      </c>
    </row>
    <row r="1343" spans="2:9" s="245" customFormat="1" ht="10.199999999999999">
      <c r="B1343" s="756"/>
      <c r="C1343" s="757"/>
      <c r="D1343" s="266"/>
      <c r="E1343" s="267"/>
      <c r="F1343" s="267"/>
      <c r="G1343" s="268"/>
      <c r="H1343" s="269">
        <f t="shared" si="54"/>
        <v>0</v>
      </c>
      <c r="I1343" s="270">
        <f t="shared" si="55"/>
        <v>0</v>
      </c>
    </row>
    <row r="1344" spans="2:9" s="245" customFormat="1" ht="10.199999999999999">
      <c r="B1344" s="756"/>
      <c r="C1344" s="757"/>
      <c r="D1344" s="266"/>
      <c r="E1344" s="267"/>
      <c r="F1344" s="267"/>
      <c r="G1344" s="268"/>
      <c r="H1344" s="269">
        <f t="shared" si="54"/>
        <v>0</v>
      </c>
      <c r="I1344" s="270">
        <f t="shared" si="55"/>
        <v>0</v>
      </c>
    </row>
    <row r="1345" spans="2:9" s="245" customFormat="1" ht="10.199999999999999">
      <c r="B1345" s="756"/>
      <c r="C1345" s="757"/>
      <c r="D1345" s="266"/>
      <c r="E1345" s="267"/>
      <c r="F1345" s="267"/>
      <c r="G1345" s="268"/>
      <c r="H1345" s="269">
        <f t="shared" si="54"/>
        <v>0</v>
      </c>
      <c r="I1345" s="270">
        <f t="shared" si="55"/>
        <v>0</v>
      </c>
    </row>
    <row r="1346" spans="2:9" s="245" customFormat="1" ht="10.199999999999999">
      <c r="B1346" s="756"/>
      <c r="C1346" s="757"/>
      <c r="D1346" s="266"/>
      <c r="E1346" s="267"/>
      <c r="F1346" s="267"/>
      <c r="G1346" s="268"/>
      <c r="H1346" s="269">
        <f t="shared" si="54"/>
        <v>0</v>
      </c>
      <c r="I1346" s="270">
        <f t="shared" si="55"/>
        <v>0</v>
      </c>
    </row>
    <row r="1347" spans="2:9" s="245" customFormat="1" ht="10.199999999999999">
      <c r="B1347" s="756"/>
      <c r="C1347" s="757"/>
      <c r="D1347" s="266"/>
      <c r="E1347" s="267"/>
      <c r="F1347" s="267"/>
      <c r="G1347" s="268"/>
      <c r="H1347" s="269">
        <f t="shared" si="54"/>
        <v>0</v>
      </c>
      <c r="I1347" s="270">
        <f t="shared" si="55"/>
        <v>0</v>
      </c>
    </row>
    <row r="1348" spans="2:9" s="245" customFormat="1" ht="10.199999999999999">
      <c r="B1348" s="756"/>
      <c r="C1348" s="757"/>
      <c r="D1348" s="266"/>
      <c r="E1348" s="267"/>
      <c r="F1348" s="267"/>
      <c r="G1348" s="268"/>
      <c r="H1348" s="269">
        <f t="shared" si="54"/>
        <v>0</v>
      </c>
      <c r="I1348" s="270">
        <f t="shared" si="55"/>
        <v>0</v>
      </c>
    </row>
    <row r="1349" spans="2:9" s="245" customFormat="1" ht="10.199999999999999">
      <c r="B1349" s="756"/>
      <c r="C1349" s="757"/>
      <c r="D1349" s="266"/>
      <c r="E1349" s="267"/>
      <c r="F1349" s="267"/>
      <c r="G1349" s="268"/>
      <c r="H1349" s="269">
        <f t="shared" si="54"/>
        <v>0</v>
      </c>
      <c r="I1349" s="270">
        <f t="shared" si="55"/>
        <v>0</v>
      </c>
    </row>
    <row r="1350" spans="2:9" s="245" customFormat="1" ht="10.199999999999999">
      <c r="B1350" s="756"/>
      <c r="C1350" s="757"/>
      <c r="D1350" s="266"/>
      <c r="E1350" s="267"/>
      <c r="F1350" s="267"/>
      <c r="G1350" s="268"/>
      <c r="H1350" s="269">
        <f t="shared" si="54"/>
        <v>0</v>
      </c>
      <c r="I1350" s="270">
        <f t="shared" si="55"/>
        <v>0</v>
      </c>
    </row>
    <row r="1351" spans="2:9" s="245" customFormat="1" ht="10.199999999999999">
      <c r="B1351" s="756"/>
      <c r="C1351" s="757"/>
      <c r="D1351" s="266"/>
      <c r="E1351" s="267"/>
      <c r="F1351" s="267"/>
      <c r="G1351" s="268"/>
      <c r="H1351" s="269">
        <f t="shared" si="54"/>
        <v>0</v>
      </c>
      <c r="I1351" s="270">
        <f t="shared" si="55"/>
        <v>0</v>
      </c>
    </row>
    <row r="1352" spans="2:9" s="245" customFormat="1" ht="10.199999999999999">
      <c r="B1352" s="756"/>
      <c r="C1352" s="757"/>
      <c r="D1352" s="266"/>
      <c r="E1352" s="267"/>
      <c r="F1352" s="267"/>
      <c r="G1352" s="268"/>
      <c r="H1352" s="269">
        <f t="shared" si="54"/>
        <v>0</v>
      </c>
      <c r="I1352" s="270">
        <f t="shared" si="55"/>
        <v>0</v>
      </c>
    </row>
    <row r="1353" spans="2:9" s="245" customFormat="1" ht="10.199999999999999">
      <c r="B1353" s="756"/>
      <c r="C1353" s="757"/>
      <c r="D1353" s="266"/>
      <c r="E1353" s="267"/>
      <c r="F1353" s="267"/>
      <c r="G1353" s="268"/>
      <c r="H1353" s="269">
        <f t="shared" si="54"/>
        <v>0</v>
      </c>
      <c r="I1353" s="270">
        <f t="shared" si="55"/>
        <v>0</v>
      </c>
    </row>
    <row r="1354" spans="2:9" s="245" customFormat="1" ht="10.199999999999999">
      <c r="B1354" s="756"/>
      <c r="C1354" s="757"/>
      <c r="D1354" s="266"/>
      <c r="E1354" s="267"/>
      <c r="F1354" s="267"/>
      <c r="G1354" s="268"/>
      <c r="H1354" s="269">
        <f t="shared" si="54"/>
        <v>0</v>
      </c>
      <c r="I1354" s="270">
        <f t="shared" si="55"/>
        <v>0</v>
      </c>
    </row>
    <row r="1355" spans="2:9" s="245" customFormat="1" ht="10.199999999999999">
      <c r="B1355" s="756"/>
      <c r="C1355" s="757"/>
      <c r="D1355" s="266"/>
      <c r="E1355" s="267"/>
      <c r="F1355" s="267"/>
      <c r="G1355" s="268"/>
      <c r="H1355" s="269">
        <f t="shared" si="54"/>
        <v>0</v>
      </c>
      <c r="I1355" s="270">
        <f t="shared" si="55"/>
        <v>0</v>
      </c>
    </row>
    <row r="1356" spans="2:9" s="245" customFormat="1" ht="10.199999999999999">
      <c r="B1356" s="756"/>
      <c r="C1356" s="757"/>
      <c r="D1356" s="266"/>
      <c r="E1356" s="267"/>
      <c r="F1356" s="267"/>
      <c r="G1356" s="268"/>
      <c r="H1356" s="269">
        <f t="shared" si="54"/>
        <v>0</v>
      </c>
      <c r="I1356" s="270">
        <f t="shared" si="55"/>
        <v>0</v>
      </c>
    </row>
    <row r="1357" spans="2:9" s="245" customFormat="1" ht="10.199999999999999">
      <c r="B1357" s="756"/>
      <c r="C1357" s="757"/>
      <c r="D1357" s="266"/>
      <c r="E1357" s="267"/>
      <c r="F1357" s="267"/>
      <c r="G1357" s="268"/>
      <c r="H1357" s="269">
        <f t="shared" si="54"/>
        <v>0</v>
      </c>
      <c r="I1357" s="270">
        <f t="shared" si="55"/>
        <v>0</v>
      </c>
    </row>
    <row r="1358" spans="2:9" s="245" customFormat="1" ht="10.199999999999999">
      <c r="B1358" s="758"/>
      <c r="C1358" s="759"/>
      <c r="D1358" s="271"/>
      <c r="E1358" s="272"/>
      <c r="F1358" s="272"/>
      <c r="G1358" s="273"/>
      <c r="H1358" s="274">
        <f t="shared" si="54"/>
        <v>0</v>
      </c>
      <c r="I1358" s="275">
        <f t="shared" si="55"/>
        <v>0</v>
      </c>
    </row>
    <row r="1359" spans="2:9" s="244" customFormat="1" ht="12">
      <c r="B1359" s="762" t="s">
        <v>233</v>
      </c>
      <c r="C1359" s="763"/>
      <c r="D1359" s="763"/>
      <c r="E1359" s="763"/>
      <c r="F1359" s="763"/>
      <c r="G1359" s="764"/>
      <c r="H1359" s="276">
        <f>ROUND(SUM(H1309:H1358),3)</f>
        <v>0</v>
      </c>
      <c r="I1359" s="277">
        <f>ROUND(SUM(I1309:I1358),3)</f>
        <v>0</v>
      </c>
    </row>
    <row r="1360" spans="2:9" s="244" customFormat="1" ht="12.6" thickBot="1">
      <c r="B1360" s="765" t="s">
        <v>234</v>
      </c>
      <c r="C1360" s="766"/>
      <c r="D1360" s="766"/>
      <c r="E1360" s="766"/>
      <c r="F1360" s="766"/>
      <c r="G1360" s="767"/>
      <c r="H1360" s="768">
        <f>ROUND(I1359-H1359+I1308,3)</f>
        <v>0</v>
      </c>
      <c r="I1360" s="769"/>
    </row>
    <row r="1361" spans="2:9" s="245" customFormat="1" ht="10.8" thickTop="1">
      <c r="B1361" s="770" t="s">
        <v>5</v>
      </c>
      <c r="C1361" s="771"/>
      <c r="D1361" s="774" t="s">
        <v>6</v>
      </c>
      <c r="E1361" s="775"/>
      <c r="F1361" s="775"/>
      <c r="G1361" s="775"/>
      <c r="H1361" s="775"/>
      <c r="I1361" s="776"/>
    </row>
    <row r="1362" spans="2:9" s="245" customFormat="1" ht="10.199999999999999">
      <c r="B1362" s="772"/>
      <c r="C1362" s="773"/>
      <c r="D1362" s="777" t="s">
        <v>235</v>
      </c>
      <c r="E1362" s="778"/>
      <c r="F1362" s="778"/>
      <c r="G1362" s="778"/>
      <c r="H1362" s="779" t="s">
        <v>236</v>
      </c>
      <c r="I1362" s="780"/>
    </row>
    <row r="1363" spans="2:9" s="245" customFormat="1" ht="10.199999999999999">
      <c r="B1363" s="798" t="str">
        <f>B1291</f>
        <v>YENİ YAPI</v>
      </c>
      <c r="C1363" s="799"/>
      <c r="D1363" s="802" t="str">
        <f>D1291</f>
        <v>Emrah Kulaklı</v>
      </c>
      <c r="E1363" s="803"/>
      <c r="F1363" s="803"/>
      <c r="G1363" s="803"/>
      <c r="H1363" s="802" t="str">
        <f>H1291</f>
        <v>Emrullah Yavaş</v>
      </c>
      <c r="I1363" s="804"/>
    </row>
    <row r="1364" spans="2:9" s="245" customFormat="1" ht="10.199999999999999">
      <c r="B1364" s="800"/>
      <c r="C1364" s="801"/>
      <c r="D1364" s="802" t="str">
        <f>D1292</f>
        <v>İnşaat Mühendisi</v>
      </c>
      <c r="E1364" s="803"/>
      <c r="F1364" s="803"/>
      <c r="G1364" s="803"/>
      <c r="H1364" s="802" t="str">
        <f>H1292</f>
        <v>İnşaat Mühendisi</v>
      </c>
      <c r="I1364" s="804"/>
    </row>
    <row r="1365" spans="2:9" s="245" customFormat="1" ht="10.199999999999999">
      <c r="B1365" s="800"/>
      <c r="C1365" s="801"/>
      <c r="D1365" s="259"/>
      <c r="H1365" s="259"/>
      <c r="I1365" s="254"/>
    </row>
    <row r="1366" spans="2:9" s="245" customFormat="1" ht="10.199999999999999">
      <c r="B1366" s="253"/>
      <c r="D1366" s="259"/>
      <c r="H1366" s="259"/>
      <c r="I1366" s="254"/>
    </row>
    <row r="1367" spans="2:9" s="245" customFormat="1" ht="10.8" thickBot="1">
      <c r="B1367" s="255"/>
      <c r="C1367" s="256"/>
      <c r="D1367" s="260"/>
      <c r="E1367" s="256"/>
      <c r="F1367" s="256"/>
      <c r="G1367" s="256"/>
      <c r="H1367" s="260"/>
      <c r="I1367" s="257"/>
    </row>
    <row r="1368" spans="2:9" s="245" customFormat="1" ht="6" customHeight="1" thickTop="1"/>
    <row r="1369" spans="2:9" ht="3.75" customHeight="1"/>
    <row r="1370" spans="2:9" ht="9.75" customHeight="1" thickBot="1">
      <c r="B1370" s="246"/>
      <c r="C1370" s="246"/>
      <c r="D1370" s="245"/>
      <c r="H1370" s="247" t="s">
        <v>232</v>
      </c>
      <c r="I1370" s="248">
        <f>I1298+1</f>
        <v>19</v>
      </c>
    </row>
    <row r="1371" spans="2:9" s="244" customFormat="1" ht="12" customHeight="1" thickTop="1">
      <c r="B1371" s="278" t="s">
        <v>6</v>
      </c>
      <c r="C1371" s="760" t="str">
        <f>C1299</f>
        <v>:FARSYAPI</v>
      </c>
      <c r="D1371" s="760"/>
      <c r="E1371" s="760"/>
      <c r="F1371" s="760"/>
      <c r="G1371" s="760"/>
      <c r="H1371" s="760"/>
      <c r="I1371" s="761"/>
    </row>
    <row r="1372" spans="2:9" s="244" customFormat="1" ht="12">
      <c r="B1372" s="279" t="s">
        <v>5</v>
      </c>
      <c r="C1372" s="783" t="str">
        <f t="shared" ref="C1372:C1375" si="56">C1300</f>
        <v>:YENİ YAPI</v>
      </c>
      <c r="D1372" s="783"/>
      <c r="E1372" s="783"/>
      <c r="F1372" s="783"/>
      <c r="G1372" s="783"/>
      <c r="H1372" s="783"/>
      <c r="I1372" s="784"/>
    </row>
    <row r="1373" spans="2:9" s="244" customFormat="1" ht="12" customHeight="1">
      <c r="B1373" s="279" t="s">
        <v>230</v>
      </c>
      <c r="C1373" s="785" t="str">
        <f t="shared" si="56"/>
        <v xml:space="preserve">:PANDROS </v>
      </c>
      <c r="D1373" s="785"/>
      <c r="E1373" s="785"/>
      <c r="F1373" s="785"/>
      <c r="G1373" s="785"/>
      <c r="H1373" s="785"/>
      <c r="I1373" s="786"/>
    </row>
    <row r="1374" spans="2:9" s="244" customFormat="1" ht="12" customHeight="1">
      <c r="B1374" s="279" t="s">
        <v>231</v>
      </c>
      <c r="C1374" s="783" t="str">
        <f t="shared" si="56"/>
        <v>:İNCE İŞLER</v>
      </c>
      <c r="D1374" s="783"/>
      <c r="E1374" s="783"/>
      <c r="F1374" s="783"/>
      <c r="G1374" s="783"/>
      <c r="H1374" s="783"/>
      <c r="I1374" s="784"/>
    </row>
    <row r="1375" spans="2:9" s="244" customFormat="1" ht="33" customHeight="1">
      <c r="B1375" s="280" t="s">
        <v>228</v>
      </c>
      <c r="C1375" s="787" t="str">
        <f t="shared" si="56"/>
        <v>:İş Makinası Kesintisi</v>
      </c>
      <c r="D1375" s="787"/>
      <c r="E1375" s="787"/>
      <c r="F1375" s="787"/>
      <c r="G1375" s="787"/>
      <c r="H1375" s="787"/>
      <c r="I1375" s="788"/>
    </row>
    <row r="1376" spans="2:9" s="244" customFormat="1" ht="12.6" thickBot="1">
      <c r="B1376" s="281" t="s">
        <v>9</v>
      </c>
      <c r="C1376" s="282" t="str">
        <f>C1304</f>
        <v>:KES.07</v>
      </c>
      <c r="D1376" s="283" t="s">
        <v>1</v>
      </c>
      <c r="E1376" s="283" t="str">
        <f>E1304</f>
        <v>:pkt</v>
      </c>
      <c r="F1376" s="283"/>
      <c r="G1376" s="283"/>
      <c r="H1376" s="283" t="s">
        <v>198</v>
      </c>
      <c r="I1376" s="284" t="str">
        <f>I1304</f>
        <v>:1TL</v>
      </c>
    </row>
    <row r="1377" spans="2:10" s="249" customFormat="1" ht="24" customHeight="1" thickTop="1" thickBot="1">
      <c r="B1377" s="789" t="s">
        <v>229</v>
      </c>
      <c r="C1377" s="790"/>
      <c r="D1377" s="790"/>
      <c r="E1377" s="790"/>
      <c r="F1377" s="790"/>
      <c r="G1377" s="790"/>
      <c r="H1377" s="790"/>
      <c r="I1377" s="791"/>
    </row>
    <row r="1378" spans="2:10" s="244" customFormat="1" ht="12.6" thickTop="1">
      <c r="B1378" s="792" t="s">
        <v>223</v>
      </c>
      <c r="C1378" s="793"/>
      <c r="D1378" s="793" t="s">
        <v>145</v>
      </c>
      <c r="E1378" s="793"/>
      <c r="F1378" s="793"/>
      <c r="G1378" s="793"/>
      <c r="H1378" s="796" t="s">
        <v>3</v>
      </c>
      <c r="I1378" s="797"/>
    </row>
    <row r="1379" spans="2:10" s="244" customFormat="1" ht="12">
      <c r="B1379" s="794"/>
      <c r="C1379" s="795"/>
      <c r="D1379" s="251" t="s">
        <v>147</v>
      </c>
      <c r="E1379" s="251" t="s">
        <v>224</v>
      </c>
      <c r="F1379" s="251" t="s">
        <v>225</v>
      </c>
      <c r="G1379" s="251" t="s">
        <v>148</v>
      </c>
      <c r="H1379" s="258" t="s">
        <v>226</v>
      </c>
      <c r="I1379" s="252" t="s">
        <v>227</v>
      </c>
      <c r="J1379" s="250"/>
    </row>
    <row r="1380" spans="2:10" s="244" customFormat="1" ht="12">
      <c r="B1380" s="781" t="s">
        <v>237</v>
      </c>
      <c r="C1380" s="782"/>
      <c r="D1380" s="261"/>
      <c r="E1380" s="262"/>
      <c r="F1380" s="262"/>
      <c r="G1380" s="263"/>
      <c r="H1380" s="264"/>
      <c r="I1380" s="265">
        <f>H1360</f>
        <v>0</v>
      </c>
      <c r="J1380" s="250"/>
    </row>
    <row r="1381" spans="2:10" s="245" customFormat="1" ht="10.199999999999999">
      <c r="B1381" s="756"/>
      <c r="C1381" s="757"/>
      <c r="D1381" s="266"/>
      <c r="E1381" s="267"/>
      <c r="F1381" s="267"/>
      <c r="G1381" s="268"/>
      <c r="H1381" s="269">
        <f>ROUND(IF(MID(B1381,1,5)="MİNHA",PRODUCT(D1381:G1381),0),3)</f>
        <v>0</v>
      </c>
      <c r="I1381" s="270">
        <f>ROUND(IF(MID(B1381,1,5)&lt;&gt;"MİNHA",PRODUCT(D1381:G1381),0),3)</f>
        <v>0</v>
      </c>
    </row>
    <row r="1382" spans="2:10" s="245" customFormat="1" ht="10.199999999999999">
      <c r="B1382" s="756"/>
      <c r="C1382" s="757"/>
      <c r="D1382" s="266"/>
      <c r="E1382" s="267"/>
      <c r="F1382" s="267"/>
      <c r="G1382" s="268"/>
      <c r="H1382" s="269">
        <f t="shared" ref="H1382:H1430" si="57">ROUND(IF(MID(B1382,1,5)="MİNHA",PRODUCT(D1382:G1382),0),3)</f>
        <v>0</v>
      </c>
      <c r="I1382" s="270">
        <f t="shared" ref="I1382:I1430" si="58">ROUND(IF(MID(B1382,1,5)&lt;&gt;"MİNHA",PRODUCT(D1382:G1382),0),3)</f>
        <v>0</v>
      </c>
    </row>
    <row r="1383" spans="2:10" s="245" customFormat="1" ht="10.199999999999999">
      <c r="B1383" s="756"/>
      <c r="C1383" s="757"/>
      <c r="D1383" s="266"/>
      <c r="E1383" s="267"/>
      <c r="F1383" s="267"/>
      <c r="G1383" s="268"/>
      <c r="H1383" s="269">
        <f t="shared" si="57"/>
        <v>0</v>
      </c>
      <c r="I1383" s="270">
        <f t="shared" si="58"/>
        <v>0</v>
      </c>
    </row>
    <row r="1384" spans="2:10" s="245" customFormat="1" ht="10.199999999999999">
      <c r="B1384" s="756"/>
      <c r="C1384" s="757"/>
      <c r="D1384" s="266"/>
      <c r="E1384" s="267"/>
      <c r="F1384" s="267"/>
      <c r="G1384" s="268"/>
      <c r="H1384" s="269">
        <f t="shared" si="57"/>
        <v>0</v>
      </c>
      <c r="I1384" s="270">
        <f t="shared" si="58"/>
        <v>0</v>
      </c>
    </row>
    <row r="1385" spans="2:10" s="245" customFormat="1" ht="10.199999999999999">
      <c r="B1385" s="756"/>
      <c r="C1385" s="757"/>
      <c r="D1385" s="266"/>
      <c r="E1385" s="267"/>
      <c r="F1385" s="267"/>
      <c r="G1385" s="268"/>
      <c r="H1385" s="269">
        <f t="shared" si="57"/>
        <v>0</v>
      </c>
      <c r="I1385" s="270">
        <f t="shared" si="58"/>
        <v>0</v>
      </c>
    </row>
    <row r="1386" spans="2:10" s="245" customFormat="1" ht="10.199999999999999">
      <c r="B1386" s="756"/>
      <c r="C1386" s="757"/>
      <c r="D1386" s="266"/>
      <c r="E1386" s="267"/>
      <c r="F1386" s="267"/>
      <c r="G1386" s="268"/>
      <c r="H1386" s="269">
        <f t="shared" si="57"/>
        <v>0</v>
      </c>
      <c r="I1386" s="270">
        <f t="shared" si="58"/>
        <v>0</v>
      </c>
    </row>
    <row r="1387" spans="2:10" s="245" customFormat="1" ht="10.199999999999999">
      <c r="B1387" s="756"/>
      <c r="C1387" s="757"/>
      <c r="D1387" s="266"/>
      <c r="E1387" s="267"/>
      <c r="F1387" s="267"/>
      <c r="G1387" s="268"/>
      <c r="H1387" s="269">
        <f t="shared" si="57"/>
        <v>0</v>
      </c>
      <c r="I1387" s="270">
        <f t="shared" si="58"/>
        <v>0</v>
      </c>
    </row>
    <row r="1388" spans="2:10" s="245" customFormat="1" ht="10.199999999999999">
      <c r="B1388" s="756"/>
      <c r="C1388" s="757"/>
      <c r="D1388" s="266"/>
      <c r="E1388" s="267"/>
      <c r="F1388" s="267"/>
      <c r="G1388" s="268"/>
      <c r="H1388" s="269">
        <f t="shared" si="57"/>
        <v>0</v>
      </c>
      <c r="I1388" s="270">
        <f t="shared" si="58"/>
        <v>0</v>
      </c>
    </row>
    <row r="1389" spans="2:10" s="245" customFormat="1" ht="10.199999999999999">
      <c r="B1389" s="756"/>
      <c r="C1389" s="757"/>
      <c r="D1389" s="266"/>
      <c r="E1389" s="267"/>
      <c r="F1389" s="267"/>
      <c r="G1389" s="268"/>
      <c r="H1389" s="269">
        <f t="shared" si="57"/>
        <v>0</v>
      </c>
      <c r="I1389" s="270">
        <f t="shared" si="58"/>
        <v>0</v>
      </c>
    </row>
    <row r="1390" spans="2:10" s="245" customFormat="1" ht="10.199999999999999">
      <c r="B1390" s="756"/>
      <c r="C1390" s="757"/>
      <c r="D1390" s="266"/>
      <c r="E1390" s="267"/>
      <c r="F1390" s="267"/>
      <c r="G1390" s="268"/>
      <c r="H1390" s="269">
        <f t="shared" si="57"/>
        <v>0</v>
      </c>
      <c r="I1390" s="270">
        <f t="shared" si="58"/>
        <v>0</v>
      </c>
    </row>
    <row r="1391" spans="2:10" s="245" customFormat="1" ht="10.199999999999999">
      <c r="B1391" s="756"/>
      <c r="C1391" s="757"/>
      <c r="D1391" s="266"/>
      <c r="E1391" s="267"/>
      <c r="F1391" s="267"/>
      <c r="G1391" s="268"/>
      <c r="H1391" s="269">
        <f t="shared" si="57"/>
        <v>0</v>
      </c>
      <c r="I1391" s="270">
        <f t="shared" si="58"/>
        <v>0</v>
      </c>
    </row>
    <row r="1392" spans="2:10" s="245" customFormat="1" ht="10.199999999999999">
      <c r="B1392" s="756"/>
      <c r="C1392" s="757"/>
      <c r="D1392" s="266"/>
      <c r="E1392" s="267"/>
      <c r="F1392" s="267"/>
      <c r="G1392" s="268"/>
      <c r="H1392" s="269">
        <f t="shared" si="57"/>
        <v>0</v>
      </c>
      <c r="I1392" s="270">
        <f t="shared" si="58"/>
        <v>0</v>
      </c>
    </row>
    <row r="1393" spans="2:9" s="245" customFormat="1" ht="10.199999999999999">
      <c r="B1393" s="756"/>
      <c r="C1393" s="757"/>
      <c r="D1393" s="266"/>
      <c r="E1393" s="267"/>
      <c r="F1393" s="267"/>
      <c r="G1393" s="268"/>
      <c r="H1393" s="269">
        <f t="shared" si="57"/>
        <v>0</v>
      </c>
      <c r="I1393" s="270">
        <f t="shared" si="58"/>
        <v>0</v>
      </c>
    </row>
    <row r="1394" spans="2:9" s="245" customFormat="1" ht="10.199999999999999">
      <c r="B1394" s="756"/>
      <c r="C1394" s="757"/>
      <c r="D1394" s="266"/>
      <c r="E1394" s="267"/>
      <c r="F1394" s="267"/>
      <c r="G1394" s="268"/>
      <c r="H1394" s="269">
        <f t="shared" si="57"/>
        <v>0</v>
      </c>
      <c r="I1394" s="270">
        <f t="shared" si="58"/>
        <v>0</v>
      </c>
    </row>
    <row r="1395" spans="2:9" s="245" customFormat="1" ht="10.199999999999999">
      <c r="B1395" s="756"/>
      <c r="C1395" s="757"/>
      <c r="D1395" s="266"/>
      <c r="E1395" s="267"/>
      <c r="F1395" s="267"/>
      <c r="G1395" s="268"/>
      <c r="H1395" s="269">
        <f t="shared" si="57"/>
        <v>0</v>
      </c>
      <c r="I1395" s="270">
        <f t="shared" si="58"/>
        <v>0</v>
      </c>
    </row>
    <row r="1396" spans="2:9" s="245" customFormat="1" ht="10.199999999999999">
      <c r="B1396" s="756"/>
      <c r="C1396" s="757"/>
      <c r="D1396" s="266"/>
      <c r="E1396" s="267"/>
      <c r="F1396" s="267"/>
      <c r="G1396" s="268"/>
      <c r="H1396" s="269">
        <f t="shared" si="57"/>
        <v>0</v>
      </c>
      <c r="I1396" s="270">
        <f t="shared" si="58"/>
        <v>0</v>
      </c>
    </row>
    <row r="1397" spans="2:9" s="245" customFormat="1" ht="10.199999999999999">
      <c r="B1397" s="756"/>
      <c r="C1397" s="757"/>
      <c r="D1397" s="266"/>
      <c r="E1397" s="267"/>
      <c r="F1397" s="267"/>
      <c r="G1397" s="268"/>
      <c r="H1397" s="269">
        <f t="shared" si="57"/>
        <v>0</v>
      </c>
      <c r="I1397" s="270">
        <f t="shared" si="58"/>
        <v>0</v>
      </c>
    </row>
    <row r="1398" spans="2:9" s="245" customFormat="1" ht="10.199999999999999">
      <c r="B1398" s="756"/>
      <c r="C1398" s="757"/>
      <c r="D1398" s="266"/>
      <c r="E1398" s="267"/>
      <c r="F1398" s="267"/>
      <c r="G1398" s="268"/>
      <c r="H1398" s="269">
        <f t="shared" si="57"/>
        <v>0</v>
      </c>
      <c r="I1398" s="270">
        <f t="shared" si="58"/>
        <v>0</v>
      </c>
    </row>
    <row r="1399" spans="2:9" s="245" customFormat="1" ht="10.199999999999999">
      <c r="B1399" s="756"/>
      <c r="C1399" s="757"/>
      <c r="D1399" s="266"/>
      <c r="E1399" s="267"/>
      <c r="F1399" s="267"/>
      <c r="G1399" s="268"/>
      <c r="H1399" s="269">
        <f t="shared" si="57"/>
        <v>0</v>
      </c>
      <c r="I1399" s="270">
        <f t="shared" si="58"/>
        <v>0</v>
      </c>
    </row>
    <row r="1400" spans="2:9" s="245" customFormat="1" ht="10.199999999999999">
      <c r="B1400" s="756"/>
      <c r="C1400" s="757"/>
      <c r="D1400" s="266"/>
      <c r="E1400" s="267"/>
      <c r="F1400" s="267"/>
      <c r="G1400" s="268"/>
      <c r="H1400" s="269">
        <f t="shared" si="57"/>
        <v>0</v>
      </c>
      <c r="I1400" s="270">
        <f t="shared" si="58"/>
        <v>0</v>
      </c>
    </row>
    <row r="1401" spans="2:9" s="245" customFormat="1" ht="10.199999999999999">
      <c r="B1401" s="756"/>
      <c r="C1401" s="757"/>
      <c r="D1401" s="266"/>
      <c r="E1401" s="267"/>
      <c r="F1401" s="267"/>
      <c r="G1401" s="268"/>
      <c r="H1401" s="269">
        <f t="shared" si="57"/>
        <v>0</v>
      </c>
      <c r="I1401" s="270">
        <f t="shared" si="58"/>
        <v>0</v>
      </c>
    </row>
    <row r="1402" spans="2:9" s="245" customFormat="1" ht="10.199999999999999">
      <c r="B1402" s="756"/>
      <c r="C1402" s="757"/>
      <c r="D1402" s="266"/>
      <c r="E1402" s="267"/>
      <c r="F1402" s="267"/>
      <c r="G1402" s="268"/>
      <c r="H1402" s="269">
        <f t="shared" si="57"/>
        <v>0</v>
      </c>
      <c r="I1402" s="270">
        <f t="shared" si="58"/>
        <v>0</v>
      </c>
    </row>
    <row r="1403" spans="2:9" s="245" customFormat="1" ht="10.199999999999999">
      <c r="B1403" s="756"/>
      <c r="C1403" s="757"/>
      <c r="D1403" s="266"/>
      <c r="E1403" s="267"/>
      <c r="F1403" s="267"/>
      <c r="G1403" s="268"/>
      <c r="H1403" s="269">
        <f t="shared" si="57"/>
        <v>0</v>
      </c>
      <c r="I1403" s="270">
        <f t="shared" si="58"/>
        <v>0</v>
      </c>
    </row>
    <row r="1404" spans="2:9" s="245" customFormat="1" ht="10.199999999999999">
      <c r="B1404" s="756"/>
      <c r="C1404" s="757"/>
      <c r="D1404" s="266"/>
      <c r="E1404" s="267"/>
      <c r="F1404" s="267"/>
      <c r="G1404" s="268"/>
      <c r="H1404" s="269">
        <f t="shared" si="57"/>
        <v>0</v>
      </c>
      <c r="I1404" s="270">
        <f t="shared" si="58"/>
        <v>0</v>
      </c>
    </row>
    <row r="1405" spans="2:9" s="245" customFormat="1" ht="10.199999999999999">
      <c r="B1405" s="756"/>
      <c r="C1405" s="757"/>
      <c r="D1405" s="266"/>
      <c r="E1405" s="267"/>
      <c r="F1405" s="267"/>
      <c r="G1405" s="268"/>
      <c r="H1405" s="269">
        <f t="shared" si="57"/>
        <v>0</v>
      </c>
      <c r="I1405" s="270">
        <f t="shared" si="58"/>
        <v>0</v>
      </c>
    </row>
    <row r="1406" spans="2:9" s="245" customFormat="1" ht="10.199999999999999">
      <c r="B1406" s="756"/>
      <c r="C1406" s="757"/>
      <c r="D1406" s="266"/>
      <c r="E1406" s="267"/>
      <c r="F1406" s="267"/>
      <c r="G1406" s="268"/>
      <c r="H1406" s="269">
        <f t="shared" si="57"/>
        <v>0</v>
      </c>
      <c r="I1406" s="270">
        <f t="shared" si="58"/>
        <v>0</v>
      </c>
    </row>
    <row r="1407" spans="2:9" s="245" customFormat="1" ht="10.199999999999999">
      <c r="B1407" s="756"/>
      <c r="C1407" s="757"/>
      <c r="D1407" s="266"/>
      <c r="E1407" s="267"/>
      <c r="F1407" s="267"/>
      <c r="G1407" s="268"/>
      <c r="H1407" s="269">
        <f t="shared" si="57"/>
        <v>0</v>
      </c>
      <c r="I1407" s="270">
        <f t="shared" si="58"/>
        <v>0</v>
      </c>
    </row>
    <row r="1408" spans="2:9" s="245" customFormat="1" ht="10.199999999999999">
      <c r="B1408" s="756"/>
      <c r="C1408" s="757"/>
      <c r="D1408" s="266"/>
      <c r="E1408" s="267"/>
      <c r="F1408" s="267"/>
      <c r="G1408" s="268"/>
      <c r="H1408" s="269">
        <f t="shared" si="57"/>
        <v>0</v>
      </c>
      <c r="I1408" s="270">
        <f t="shared" si="58"/>
        <v>0</v>
      </c>
    </row>
    <row r="1409" spans="2:9" s="245" customFormat="1" ht="10.199999999999999">
      <c r="B1409" s="756"/>
      <c r="C1409" s="757"/>
      <c r="D1409" s="266"/>
      <c r="E1409" s="267"/>
      <c r="F1409" s="267"/>
      <c r="G1409" s="268"/>
      <c r="H1409" s="269">
        <f t="shared" si="57"/>
        <v>0</v>
      </c>
      <c r="I1409" s="270">
        <f t="shared" si="58"/>
        <v>0</v>
      </c>
    </row>
    <row r="1410" spans="2:9" s="245" customFormat="1" ht="10.199999999999999">
      <c r="B1410" s="756"/>
      <c r="C1410" s="757"/>
      <c r="D1410" s="266"/>
      <c r="E1410" s="267"/>
      <c r="F1410" s="267"/>
      <c r="G1410" s="268"/>
      <c r="H1410" s="269">
        <f t="shared" si="57"/>
        <v>0</v>
      </c>
      <c r="I1410" s="270">
        <f t="shared" si="58"/>
        <v>0</v>
      </c>
    </row>
    <row r="1411" spans="2:9" s="245" customFormat="1" ht="10.199999999999999">
      <c r="B1411" s="756"/>
      <c r="C1411" s="757"/>
      <c r="D1411" s="266"/>
      <c r="E1411" s="267"/>
      <c r="F1411" s="267"/>
      <c r="G1411" s="268"/>
      <c r="H1411" s="269">
        <f t="shared" si="57"/>
        <v>0</v>
      </c>
      <c r="I1411" s="270">
        <f t="shared" si="58"/>
        <v>0</v>
      </c>
    </row>
    <row r="1412" spans="2:9" s="245" customFormat="1" ht="10.199999999999999">
      <c r="B1412" s="756"/>
      <c r="C1412" s="757"/>
      <c r="D1412" s="266"/>
      <c r="E1412" s="267"/>
      <c r="F1412" s="267"/>
      <c r="G1412" s="268"/>
      <c r="H1412" s="269">
        <f t="shared" si="57"/>
        <v>0</v>
      </c>
      <c r="I1412" s="270">
        <f t="shared" si="58"/>
        <v>0</v>
      </c>
    </row>
    <row r="1413" spans="2:9" s="245" customFormat="1" ht="10.199999999999999">
      <c r="B1413" s="756"/>
      <c r="C1413" s="757"/>
      <c r="D1413" s="266"/>
      <c r="E1413" s="267"/>
      <c r="F1413" s="267"/>
      <c r="G1413" s="268"/>
      <c r="H1413" s="269">
        <f t="shared" si="57"/>
        <v>0</v>
      </c>
      <c r="I1413" s="270">
        <f t="shared" si="58"/>
        <v>0</v>
      </c>
    </row>
    <row r="1414" spans="2:9" s="245" customFormat="1" ht="10.199999999999999">
      <c r="B1414" s="756"/>
      <c r="C1414" s="757"/>
      <c r="D1414" s="266"/>
      <c r="E1414" s="267"/>
      <c r="F1414" s="267"/>
      <c r="G1414" s="268"/>
      <c r="H1414" s="269">
        <f t="shared" si="57"/>
        <v>0</v>
      </c>
      <c r="I1414" s="270">
        <f t="shared" si="58"/>
        <v>0</v>
      </c>
    </row>
    <row r="1415" spans="2:9" s="245" customFormat="1" ht="10.199999999999999">
      <c r="B1415" s="756"/>
      <c r="C1415" s="757"/>
      <c r="D1415" s="266"/>
      <c r="E1415" s="267"/>
      <c r="F1415" s="267"/>
      <c r="G1415" s="268"/>
      <c r="H1415" s="269">
        <f t="shared" si="57"/>
        <v>0</v>
      </c>
      <c r="I1415" s="270">
        <f t="shared" si="58"/>
        <v>0</v>
      </c>
    </row>
    <row r="1416" spans="2:9" s="245" customFormat="1" ht="10.199999999999999">
      <c r="B1416" s="756"/>
      <c r="C1416" s="757"/>
      <c r="D1416" s="266"/>
      <c r="E1416" s="267"/>
      <c r="F1416" s="267"/>
      <c r="G1416" s="268"/>
      <c r="H1416" s="269">
        <f t="shared" si="57"/>
        <v>0</v>
      </c>
      <c r="I1416" s="270">
        <f t="shared" si="58"/>
        <v>0</v>
      </c>
    </row>
    <row r="1417" spans="2:9" s="245" customFormat="1" ht="10.199999999999999">
      <c r="B1417" s="756"/>
      <c r="C1417" s="757"/>
      <c r="D1417" s="266"/>
      <c r="E1417" s="267"/>
      <c r="F1417" s="267"/>
      <c r="G1417" s="268"/>
      <c r="H1417" s="269">
        <f t="shared" si="57"/>
        <v>0</v>
      </c>
      <c r="I1417" s="270">
        <f t="shared" si="58"/>
        <v>0</v>
      </c>
    </row>
    <row r="1418" spans="2:9" s="245" customFormat="1" ht="10.199999999999999">
      <c r="B1418" s="756"/>
      <c r="C1418" s="757"/>
      <c r="D1418" s="266"/>
      <c r="E1418" s="267"/>
      <c r="F1418" s="267"/>
      <c r="G1418" s="268"/>
      <c r="H1418" s="269">
        <f t="shared" si="57"/>
        <v>0</v>
      </c>
      <c r="I1418" s="270">
        <f t="shared" si="58"/>
        <v>0</v>
      </c>
    </row>
    <row r="1419" spans="2:9" s="245" customFormat="1" ht="10.199999999999999">
      <c r="B1419" s="756"/>
      <c r="C1419" s="757"/>
      <c r="D1419" s="266"/>
      <c r="E1419" s="267"/>
      <c r="F1419" s="267"/>
      <c r="G1419" s="268"/>
      <c r="H1419" s="269">
        <f t="shared" si="57"/>
        <v>0</v>
      </c>
      <c r="I1419" s="270">
        <f t="shared" si="58"/>
        <v>0</v>
      </c>
    </row>
    <row r="1420" spans="2:9" s="245" customFormat="1" ht="10.199999999999999">
      <c r="B1420" s="756"/>
      <c r="C1420" s="757"/>
      <c r="D1420" s="266"/>
      <c r="E1420" s="267"/>
      <c r="F1420" s="267"/>
      <c r="G1420" s="268"/>
      <c r="H1420" s="269">
        <f t="shared" si="57"/>
        <v>0</v>
      </c>
      <c r="I1420" s="270">
        <f t="shared" si="58"/>
        <v>0</v>
      </c>
    </row>
    <row r="1421" spans="2:9" s="245" customFormat="1" ht="10.199999999999999">
      <c r="B1421" s="756"/>
      <c r="C1421" s="757"/>
      <c r="D1421" s="266"/>
      <c r="E1421" s="267"/>
      <c r="F1421" s="267"/>
      <c r="G1421" s="268"/>
      <c r="H1421" s="269">
        <f t="shared" si="57"/>
        <v>0</v>
      </c>
      <c r="I1421" s="270">
        <f t="shared" si="58"/>
        <v>0</v>
      </c>
    </row>
    <row r="1422" spans="2:9" s="245" customFormat="1" ht="10.199999999999999">
      <c r="B1422" s="756"/>
      <c r="C1422" s="757"/>
      <c r="D1422" s="266"/>
      <c r="E1422" s="267"/>
      <c r="F1422" s="267"/>
      <c r="G1422" s="268"/>
      <c r="H1422" s="269">
        <f t="shared" si="57"/>
        <v>0</v>
      </c>
      <c r="I1422" s="270">
        <f t="shared" si="58"/>
        <v>0</v>
      </c>
    </row>
    <row r="1423" spans="2:9" s="245" customFormat="1" ht="10.199999999999999">
      <c r="B1423" s="756"/>
      <c r="C1423" s="757"/>
      <c r="D1423" s="266"/>
      <c r="E1423" s="267"/>
      <c r="F1423" s="267"/>
      <c r="G1423" s="268"/>
      <c r="H1423" s="269">
        <f t="shared" si="57"/>
        <v>0</v>
      </c>
      <c r="I1423" s="270">
        <f t="shared" si="58"/>
        <v>0</v>
      </c>
    </row>
    <row r="1424" spans="2:9" s="245" customFormat="1" ht="10.199999999999999">
      <c r="B1424" s="756"/>
      <c r="C1424" s="757"/>
      <c r="D1424" s="266"/>
      <c r="E1424" s="267"/>
      <c r="F1424" s="267"/>
      <c r="G1424" s="268"/>
      <c r="H1424" s="269">
        <f t="shared" si="57"/>
        <v>0</v>
      </c>
      <c r="I1424" s="270">
        <f t="shared" si="58"/>
        <v>0</v>
      </c>
    </row>
    <row r="1425" spans="2:9" s="245" customFormat="1" ht="10.199999999999999">
      <c r="B1425" s="756"/>
      <c r="C1425" s="757"/>
      <c r="D1425" s="266"/>
      <c r="E1425" s="267"/>
      <c r="F1425" s="267"/>
      <c r="G1425" s="268"/>
      <c r="H1425" s="269">
        <f t="shared" si="57"/>
        <v>0</v>
      </c>
      <c r="I1425" s="270">
        <f t="shared" si="58"/>
        <v>0</v>
      </c>
    </row>
    <row r="1426" spans="2:9" s="245" customFormat="1" ht="10.199999999999999">
      <c r="B1426" s="756"/>
      <c r="C1426" s="757"/>
      <c r="D1426" s="266"/>
      <c r="E1426" s="267"/>
      <c r="F1426" s="267"/>
      <c r="G1426" s="268"/>
      <c r="H1426" s="269">
        <f t="shared" si="57"/>
        <v>0</v>
      </c>
      <c r="I1426" s="270">
        <f t="shared" si="58"/>
        <v>0</v>
      </c>
    </row>
    <row r="1427" spans="2:9" s="245" customFormat="1" ht="10.199999999999999">
      <c r="B1427" s="756"/>
      <c r="C1427" s="757"/>
      <c r="D1427" s="266"/>
      <c r="E1427" s="267"/>
      <c r="F1427" s="267"/>
      <c r="G1427" s="268"/>
      <c r="H1427" s="269">
        <f t="shared" si="57"/>
        <v>0</v>
      </c>
      <c r="I1427" s="270">
        <f t="shared" si="58"/>
        <v>0</v>
      </c>
    </row>
    <row r="1428" spans="2:9" s="245" customFormat="1" ht="10.199999999999999">
      <c r="B1428" s="756"/>
      <c r="C1428" s="757"/>
      <c r="D1428" s="266"/>
      <c r="E1428" s="267"/>
      <c r="F1428" s="267"/>
      <c r="G1428" s="268"/>
      <c r="H1428" s="269">
        <f t="shared" si="57"/>
        <v>0</v>
      </c>
      <c r="I1428" s="270">
        <f t="shared" si="58"/>
        <v>0</v>
      </c>
    </row>
    <row r="1429" spans="2:9" s="245" customFormat="1" ht="10.199999999999999">
      <c r="B1429" s="756"/>
      <c r="C1429" s="757"/>
      <c r="D1429" s="266"/>
      <c r="E1429" s="267"/>
      <c r="F1429" s="267"/>
      <c r="G1429" s="268"/>
      <c r="H1429" s="269">
        <f t="shared" si="57"/>
        <v>0</v>
      </c>
      <c r="I1429" s="270">
        <f t="shared" si="58"/>
        <v>0</v>
      </c>
    </row>
    <row r="1430" spans="2:9" s="245" customFormat="1" ht="10.199999999999999">
      <c r="B1430" s="758"/>
      <c r="C1430" s="759"/>
      <c r="D1430" s="271"/>
      <c r="E1430" s="272"/>
      <c r="F1430" s="272"/>
      <c r="G1430" s="273"/>
      <c r="H1430" s="274">
        <f t="shared" si="57"/>
        <v>0</v>
      </c>
      <c r="I1430" s="275">
        <f t="shared" si="58"/>
        <v>0</v>
      </c>
    </row>
    <row r="1431" spans="2:9" s="244" customFormat="1" ht="12">
      <c r="B1431" s="762" t="s">
        <v>233</v>
      </c>
      <c r="C1431" s="763"/>
      <c r="D1431" s="763"/>
      <c r="E1431" s="763"/>
      <c r="F1431" s="763"/>
      <c r="G1431" s="764"/>
      <c r="H1431" s="276">
        <f>ROUND(SUM(H1381:H1430),3)</f>
        <v>0</v>
      </c>
      <c r="I1431" s="277">
        <f>ROUND(SUM(I1381:I1430),3)</f>
        <v>0</v>
      </c>
    </row>
    <row r="1432" spans="2:9" s="244" customFormat="1" ht="12.6" thickBot="1">
      <c r="B1432" s="765" t="s">
        <v>234</v>
      </c>
      <c r="C1432" s="766"/>
      <c r="D1432" s="766"/>
      <c r="E1432" s="766"/>
      <c r="F1432" s="766"/>
      <c r="G1432" s="767"/>
      <c r="H1432" s="768">
        <f>ROUND(I1431-H1431+I1380,3)</f>
        <v>0</v>
      </c>
      <c r="I1432" s="769"/>
    </row>
    <row r="1433" spans="2:9" s="245" customFormat="1" ht="10.8" thickTop="1">
      <c r="B1433" s="770" t="s">
        <v>5</v>
      </c>
      <c r="C1433" s="771"/>
      <c r="D1433" s="774" t="s">
        <v>6</v>
      </c>
      <c r="E1433" s="775"/>
      <c r="F1433" s="775"/>
      <c r="G1433" s="775"/>
      <c r="H1433" s="775"/>
      <c r="I1433" s="776"/>
    </row>
    <row r="1434" spans="2:9" s="245" customFormat="1" ht="10.199999999999999">
      <c r="B1434" s="772"/>
      <c r="C1434" s="773"/>
      <c r="D1434" s="777" t="s">
        <v>235</v>
      </c>
      <c r="E1434" s="778"/>
      <c r="F1434" s="778"/>
      <c r="G1434" s="778"/>
      <c r="H1434" s="779" t="s">
        <v>236</v>
      </c>
      <c r="I1434" s="780"/>
    </row>
    <row r="1435" spans="2:9" s="245" customFormat="1" ht="10.199999999999999">
      <c r="B1435" s="798" t="str">
        <f>B1363</f>
        <v>YENİ YAPI</v>
      </c>
      <c r="C1435" s="799"/>
      <c r="D1435" s="802" t="str">
        <f>D1363</f>
        <v>Emrah Kulaklı</v>
      </c>
      <c r="E1435" s="803"/>
      <c r="F1435" s="803"/>
      <c r="G1435" s="803"/>
      <c r="H1435" s="802" t="str">
        <f>H1363</f>
        <v>Emrullah Yavaş</v>
      </c>
      <c r="I1435" s="804"/>
    </row>
    <row r="1436" spans="2:9" s="245" customFormat="1" ht="10.199999999999999">
      <c r="B1436" s="800"/>
      <c r="C1436" s="801"/>
      <c r="D1436" s="802" t="str">
        <f>D1364</f>
        <v>İnşaat Mühendisi</v>
      </c>
      <c r="E1436" s="803"/>
      <c r="F1436" s="803"/>
      <c r="G1436" s="803"/>
      <c r="H1436" s="802" t="str">
        <f>H1364</f>
        <v>İnşaat Mühendisi</v>
      </c>
      <c r="I1436" s="804"/>
    </row>
    <row r="1437" spans="2:9" s="245" customFormat="1" ht="10.199999999999999">
      <c r="B1437" s="800"/>
      <c r="C1437" s="801"/>
      <c r="D1437" s="259"/>
      <c r="H1437" s="259"/>
      <c r="I1437" s="254"/>
    </row>
    <row r="1438" spans="2:9" s="245" customFormat="1" ht="10.199999999999999">
      <c r="B1438" s="253"/>
      <c r="D1438" s="259"/>
      <c r="H1438" s="259"/>
      <c r="I1438" s="254"/>
    </row>
    <row r="1439" spans="2:9" s="245" customFormat="1" ht="10.8" thickBot="1">
      <c r="B1439" s="255"/>
      <c r="C1439" s="256"/>
      <c r="D1439" s="260"/>
      <c r="E1439" s="256"/>
      <c r="F1439" s="256"/>
      <c r="G1439" s="256"/>
      <c r="H1439" s="260"/>
      <c r="I1439" s="257"/>
    </row>
    <row r="1440" spans="2:9" s="245" customFormat="1" ht="6" customHeight="1" thickTop="1"/>
  </sheetData>
  <mergeCells count="1440">
    <mergeCell ref="B10:C11"/>
    <mergeCell ref="D10:G10"/>
    <mergeCell ref="H10:I10"/>
    <mergeCell ref="B12:C12"/>
    <mergeCell ref="B13:C13"/>
    <mergeCell ref="B14:C14"/>
    <mergeCell ref="C3:I3"/>
    <mergeCell ref="C4:I4"/>
    <mergeCell ref="C5:I5"/>
    <mergeCell ref="C6:I6"/>
    <mergeCell ref="C7:I7"/>
    <mergeCell ref="B9:I9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63:G63"/>
    <mergeCell ref="B64:G64"/>
    <mergeCell ref="H64:I64"/>
    <mergeCell ref="B65:C66"/>
    <mergeCell ref="D65:I65"/>
    <mergeCell ref="D66:G66"/>
    <mergeCell ref="H66:I66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84:C84"/>
    <mergeCell ref="B85:C85"/>
    <mergeCell ref="B86:C86"/>
    <mergeCell ref="B87:C87"/>
    <mergeCell ref="B88:C88"/>
    <mergeCell ref="B89:C89"/>
    <mergeCell ref="C76:I76"/>
    <mergeCell ref="C77:I77"/>
    <mergeCell ref="C78:I78"/>
    <mergeCell ref="C79:I79"/>
    <mergeCell ref="B81:I81"/>
    <mergeCell ref="B82:C83"/>
    <mergeCell ref="D82:G82"/>
    <mergeCell ref="H82:I82"/>
    <mergeCell ref="B67:C69"/>
    <mergeCell ref="D67:G67"/>
    <mergeCell ref="H67:I67"/>
    <mergeCell ref="D68:G68"/>
    <mergeCell ref="H68:I68"/>
    <mergeCell ref="C75:I75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37:C138"/>
    <mergeCell ref="D137:I137"/>
    <mergeCell ref="D138:G138"/>
    <mergeCell ref="H138:I138"/>
    <mergeCell ref="B139:C141"/>
    <mergeCell ref="D139:G139"/>
    <mergeCell ref="H139:I139"/>
    <mergeCell ref="D140:G140"/>
    <mergeCell ref="H140:I140"/>
    <mergeCell ref="B132:C132"/>
    <mergeCell ref="B133:C133"/>
    <mergeCell ref="B134:C134"/>
    <mergeCell ref="B135:G135"/>
    <mergeCell ref="B136:G136"/>
    <mergeCell ref="H136:I136"/>
    <mergeCell ref="B126:C126"/>
    <mergeCell ref="B127:C127"/>
    <mergeCell ref="B128:C128"/>
    <mergeCell ref="B129:C129"/>
    <mergeCell ref="B130:C130"/>
    <mergeCell ref="B131:C131"/>
    <mergeCell ref="B159:C159"/>
    <mergeCell ref="B160:C160"/>
    <mergeCell ref="B161:C161"/>
    <mergeCell ref="B162:C162"/>
    <mergeCell ref="B163:C163"/>
    <mergeCell ref="B164:C164"/>
    <mergeCell ref="B154:C155"/>
    <mergeCell ref="D154:G154"/>
    <mergeCell ref="H154:I154"/>
    <mergeCell ref="B156:C156"/>
    <mergeCell ref="B157:C157"/>
    <mergeCell ref="B158:C158"/>
    <mergeCell ref="C147:I147"/>
    <mergeCell ref="C148:I148"/>
    <mergeCell ref="C149:I149"/>
    <mergeCell ref="C150:I150"/>
    <mergeCell ref="C151:I151"/>
    <mergeCell ref="B153:I153"/>
    <mergeCell ref="B177:C177"/>
    <mergeCell ref="B178:C178"/>
    <mergeCell ref="B179:C179"/>
    <mergeCell ref="B180:C180"/>
    <mergeCell ref="B181:C181"/>
    <mergeCell ref="B182:C182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95:C195"/>
    <mergeCell ref="B196:C196"/>
    <mergeCell ref="B197:C197"/>
    <mergeCell ref="B198:C198"/>
    <mergeCell ref="B199:C199"/>
    <mergeCell ref="B200:C200"/>
    <mergeCell ref="B189:C189"/>
    <mergeCell ref="B190:C190"/>
    <mergeCell ref="B191:C191"/>
    <mergeCell ref="B192:C192"/>
    <mergeCell ref="B193:C193"/>
    <mergeCell ref="B194:C194"/>
    <mergeCell ref="B183:C183"/>
    <mergeCell ref="B184:C184"/>
    <mergeCell ref="B185:C185"/>
    <mergeCell ref="B186:C186"/>
    <mergeCell ref="B187:C187"/>
    <mergeCell ref="B188:C188"/>
    <mergeCell ref="B211:C213"/>
    <mergeCell ref="D211:G211"/>
    <mergeCell ref="H211:I211"/>
    <mergeCell ref="D212:G212"/>
    <mergeCell ref="H212:I212"/>
    <mergeCell ref="C219:I219"/>
    <mergeCell ref="B207:G207"/>
    <mergeCell ref="B208:G208"/>
    <mergeCell ref="H208:I208"/>
    <mergeCell ref="B209:C210"/>
    <mergeCell ref="D209:I209"/>
    <mergeCell ref="D210:G210"/>
    <mergeCell ref="H210:I210"/>
    <mergeCell ref="B201:C201"/>
    <mergeCell ref="B202:C202"/>
    <mergeCell ref="B203:C203"/>
    <mergeCell ref="B204:C204"/>
    <mergeCell ref="B205:C205"/>
    <mergeCell ref="B206:C206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C220:I220"/>
    <mergeCell ref="C221:I221"/>
    <mergeCell ref="C222:I222"/>
    <mergeCell ref="C223:I223"/>
    <mergeCell ref="B225:I225"/>
    <mergeCell ref="B226:C227"/>
    <mergeCell ref="D226:G226"/>
    <mergeCell ref="H226:I226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C291:I291"/>
    <mergeCell ref="C292:I292"/>
    <mergeCell ref="C293:I293"/>
    <mergeCell ref="C294:I294"/>
    <mergeCell ref="C295:I295"/>
    <mergeCell ref="B297:I297"/>
    <mergeCell ref="B281:C282"/>
    <mergeCell ref="D281:I281"/>
    <mergeCell ref="D282:G282"/>
    <mergeCell ref="H282:I282"/>
    <mergeCell ref="B283:C285"/>
    <mergeCell ref="D283:G283"/>
    <mergeCell ref="H283:I283"/>
    <mergeCell ref="D284:G284"/>
    <mergeCell ref="H284:I284"/>
    <mergeCell ref="B276:C276"/>
    <mergeCell ref="B277:C277"/>
    <mergeCell ref="B278:C278"/>
    <mergeCell ref="B279:G279"/>
    <mergeCell ref="B280:G280"/>
    <mergeCell ref="H280:I280"/>
    <mergeCell ref="B309:C309"/>
    <mergeCell ref="B310:C310"/>
    <mergeCell ref="B311:C311"/>
    <mergeCell ref="B312:C312"/>
    <mergeCell ref="B313:C313"/>
    <mergeCell ref="B314:C314"/>
    <mergeCell ref="B303:C303"/>
    <mergeCell ref="B304:C304"/>
    <mergeCell ref="B305:C305"/>
    <mergeCell ref="B306:C306"/>
    <mergeCell ref="B307:C307"/>
    <mergeCell ref="B308:C308"/>
    <mergeCell ref="B298:C299"/>
    <mergeCell ref="D298:G298"/>
    <mergeCell ref="H298:I298"/>
    <mergeCell ref="B300:C300"/>
    <mergeCell ref="B301:C301"/>
    <mergeCell ref="B302:C302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45:C345"/>
    <mergeCell ref="B346:C346"/>
    <mergeCell ref="B347:C347"/>
    <mergeCell ref="B348:C348"/>
    <mergeCell ref="B349:C349"/>
    <mergeCell ref="B350:C350"/>
    <mergeCell ref="B339:C339"/>
    <mergeCell ref="B340:C340"/>
    <mergeCell ref="B341:C341"/>
    <mergeCell ref="B342:C342"/>
    <mergeCell ref="B343:C343"/>
    <mergeCell ref="B344:C344"/>
    <mergeCell ref="B333:C333"/>
    <mergeCell ref="B334:C334"/>
    <mergeCell ref="B335:C335"/>
    <mergeCell ref="B336:C336"/>
    <mergeCell ref="B337:C337"/>
    <mergeCell ref="B338:C338"/>
    <mergeCell ref="C364:I364"/>
    <mergeCell ref="C365:I365"/>
    <mergeCell ref="C366:I366"/>
    <mergeCell ref="C367:I367"/>
    <mergeCell ref="B369:I369"/>
    <mergeCell ref="B370:C371"/>
    <mergeCell ref="D370:G370"/>
    <mergeCell ref="H370:I370"/>
    <mergeCell ref="B355:C357"/>
    <mergeCell ref="D355:G355"/>
    <mergeCell ref="H355:I355"/>
    <mergeCell ref="D356:G356"/>
    <mergeCell ref="H356:I356"/>
    <mergeCell ref="C363:I363"/>
    <mergeCell ref="B351:G351"/>
    <mergeCell ref="B352:G352"/>
    <mergeCell ref="H352:I352"/>
    <mergeCell ref="B353:C354"/>
    <mergeCell ref="D353:I353"/>
    <mergeCell ref="D354:G354"/>
    <mergeCell ref="H354:I354"/>
    <mergeCell ref="B384:C384"/>
    <mergeCell ref="B385:C385"/>
    <mergeCell ref="B386:C386"/>
    <mergeCell ref="B387:C387"/>
    <mergeCell ref="B388:C388"/>
    <mergeCell ref="B389:C389"/>
    <mergeCell ref="B378:C378"/>
    <mergeCell ref="B379:C379"/>
    <mergeCell ref="B380:C380"/>
    <mergeCell ref="B381:C381"/>
    <mergeCell ref="B382:C382"/>
    <mergeCell ref="B383:C383"/>
    <mergeCell ref="B372:C372"/>
    <mergeCell ref="B373:C373"/>
    <mergeCell ref="B374:C374"/>
    <mergeCell ref="B375:C375"/>
    <mergeCell ref="B376:C376"/>
    <mergeCell ref="B377:C377"/>
    <mergeCell ref="B402:C402"/>
    <mergeCell ref="B403:C403"/>
    <mergeCell ref="B404:C404"/>
    <mergeCell ref="B405:C405"/>
    <mergeCell ref="B406:C406"/>
    <mergeCell ref="B407:C407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420:C420"/>
    <mergeCell ref="B421:C421"/>
    <mergeCell ref="B422:C422"/>
    <mergeCell ref="B423:G423"/>
    <mergeCell ref="B424:G424"/>
    <mergeCell ref="H424:I424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442:C443"/>
    <mergeCell ref="D442:G442"/>
    <mergeCell ref="H442:I442"/>
    <mergeCell ref="B444:C444"/>
    <mergeCell ref="B445:C445"/>
    <mergeCell ref="B446:C446"/>
    <mergeCell ref="C435:I435"/>
    <mergeCell ref="C436:I436"/>
    <mergeCell ref="C437:I437"/>
    <mergeCell ref="C438:I438"/>
    <mergeCell ref="C439:I439"/>
    <mergeCell ref="B441:I441"/>
    <mergeCell ref="B425:C426"/>
    <mergeCell ref="D425:I425"/>
    <mergeCell ref="D426:G426"/>
    <mergeCell ref="H426:I426"/>
    <mergeCell ref="B427:C429"/>
    <mergeCell ref="D427:G427"/>
    <mergeCell ref="H427:I427"/>
    <mergeCell ref="D428:G428"/>
    <mergeCell ref="H428:I428"/>
    <mergeCell ref="B459:C459"/>
    <mergeCell ref="B460:C460"/>
    <mergeCell ref="B461:C461"/>
    <mergeCell ref="B462:C462"/>
    <mergeCell ref="B463:C463"/>
    <mergeCell ref="B464:C464"/>
    <mergeCell ref="B453:C453"/>
    <mergeCell ref="B454:C454"/>
    <mergeCell ref="B455:C455"/>
    <mergeCell ref="B456:C456"/>
    <mergeCell ref="B457:C457"/>
    <mergeCell ref="B458:C458"/>
    <mergeCell ref="B447:C447"/>
    <mergeCell ref="B448:C448"/>
    <mergeCell ref="B449:C449"/>
    <mergeCell ref="B450:C450"/>
    <mergeCell ref="B451:C451"/>
    <mergeCell ref="B452:C452"/>
    <mergeCell ref="B477:C477"/>
    <mergeCell ref="B478:C478"/>
    <mergeCell ref="B479:C479"/>
    <mergeCell ref="B480:C480"/>
    <mergeCell ref="B481:C481"/>
    <mergeCell ref="B482:C482"/>
    <mergeCell ref="B471:C471"/>
    <mergeCell ref="B472:C472"/>
    <mergeCell ref="B473:C473"/>
    <mergeCell ref="B474:C474"/>
    <mergeCell ref="B475:C475"/>
    <mergeCell ref="B476:C476"/>
    <mergeCell ref="B465:C465"/>
    <mergeCell ref="B466:C466"/>
    <mergeCell ref="B467:C467"/>
    <mergeCell ref="B468:C468"/>
    <mergeCell ref="B469:C469"/>
    <mergeCell ref="B470:C470"/>
    <mergeCell ref="B495:G495"/>
    <mergeCell ref="B496:G496"/>
    <mergeCell ref="H496:I496"/>
    <mergeCell ref="B497:C498"/>
    <mergeCell ref="D497:I497"/>
    <mergeCell ref="D498:G498"/>
    <mergeCell ref="H498:I498"/>
    <mergeCell ref="B489:C489"/>
    <mergeCell ref="B490:C490"/>
    <mergeCell ref="B491:C491"/>
    <mergeCell ref="B492:C492"/>
    <mergeCell ref="B493:C493"/>
    <mergeCell ref="B494:C494"/>
    <mergeCell ref="B483:C483"/>
    <mergeCell ref="B484:C484"/>
    <mergeCell ref="B485:C485"/>
    <mergeCell ref="B486:C486"/>
    <mergeCell ref="B487:C487"/>
    <mergeCell ref="B488:C488"/>
    <mergeCell ref="B516:C516"/>
    <mergeCell ref="B517:C517"/>
    <mergeCell ref="B518:C518"/>
    <mergeCell ref="B519:C519"/>
    <mergeCell ref="B520:C520"/>
    <mergeCell ref="B521:C521"/>
    <mergeCell ref="C508:I508"/>
    <mergeCell ref="C509:I509"/>
    <mergeCell ref="C510:I510"/>
    <mergeCell ref="C511:I511"/>
    <mergeCell ref="B513:I513"/>
    <mergeCell ref="B514:C515"/>
    <mergeCell ref="D514:G514"/>
    <mergeCell ref="H514:I514"/>
    <mergeCell ref="B499:C501"/>
    <mergeCell ref="D499:G499"/>
    <mergeCell ref="H499:I499"/>
    <mergeCell ref="D500:G500"/>
    <mergeCell ref="H500:I500"/>
    <mergeCell ref="C507:I507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22:C522"/>
    <mergeCell ref="B523:C523"/>
    <mergeCell ref="B524:C524"/>
    <mergeCell ref="B525:C525"/>
    <mergeCell ref="B526:C526"/>
    <mergeCell ref="B527:C527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540:C540"/>
    <mergeCell ref="B541:C541"/>
    <mergeCell ref="B542:C542"/>
    <mergeCell ref="B543:C543"/>
    <mergeCell ref="B544:C544"/>
    <mergeCell ref="B545:C545"/>
    <mergeCell ref="B569:C570"/>
    <mergeCell ref="D569:I569"/>
    <mergeCell ref="D570:G570"/>
    <mergeCell ref="H570:I570"/>
    <mergeCell ref="B571:C573"/>
    <mergeCell ref="D571:G571"/>
    <mergeCell ref="H571:I571"/>
    <mergeCell ref="D572:G572"/>
    <mergeCell ref="H572:I572"/>
    <mergeCell ref="B564:C564"/>
    <mergeCell ref="B565:C565"/>
    <mergeCell ref="B566:C566"/>
    <mergeCell ref="B567:G567"/>
    <mergeCell ref="B568:G568"/>
    <mergeCell ref="H568:I568"/>
    <mergeCell ref="B558:C558"/>
    <mergeCell ref="B559:C559"/>
    <mergeCell ref="B560:C560"/>
    <mergeCell ref="B561:C561"/>
    <mergeCell ref="B562:C562"/>
    <mergeCell ref="B563:C563"/>
    <mergeCell ref="B591:C591"/>
    <mergeCell ref="B592:C592"/>
    <mergeCell ref="B593:C593"/>
    <mergeCell ref="B594:C594"/>
    <mergeCell ref="B595:C595"/>
    <mergeCell ref="B596:C596"/>
    <mergeCell ref="B586:C587"/>
    <mergeCell ref="D586:G586"/>
    <mergeCell ref="H586:I586"/>
    <mergeCell ref="B588:C588"/>
    <mergeCell ref="B589:C589"/>
    <mergeCell ref="B590:C590"/>
    <mergeCell ref="C579:I579"/>
    <mergeCell ref="C580:I580"/>
    <mergeCell ref="C581:I581"/>
    <mergeCell ref="C582:I582"/>
    <mergeCell ref="C583:I583"/>
    <mergeCell ref="B585:I585"/>
    <mergeCell ref="B609:C609"/>
    <mergeCell ref="B610:C610"/>
    <mergeCell ref="B611:C611"/>
    <mergeCell ref="B612:C612"/>
    <mergeCell ref="B613:C613"/>
    <mergeCell ref="B614:C614"/>
    <mergeCell ref="B603:C603"/>
    <mergeCell ref="B604:C604"/>
    <mergeCell ref="B605:C605"/>
    <mergeCell ref="B606:C606"/>
    <mergeCell ref="B607:C607"/>
    <mergeCell ref="B608:C608"/>
    <mergeCell ref="B597:C597"/>
    <mergeCell ref="B598:C598"/>
    <mergeCell ref="B599:C599"/>
    <mergeCell ref="B600:C600"/>
    <mergeCell ref="B601:C601"/>
    <mergeCell ref="B602:C602"/>
    <mergeCell ref="B627:C627"/>
    <mergeCell ref="B628:C628"/>
    <mergeCell ref="B629:C629"/>
    <mergeCell ref="B630:C630"/>
    <mergeCell ref="B631:C631"/>
    <mergeCell ref="B632:C632"/>
    <mergeCell ref="B621:C621"/>
    <mergeCell ref="B622:C622"/>
    <mergeCell ref="B623:C623"/>
    <mergeCell ref="B624:C624"/>
    <mergeCell ref="B625:C625"/>
    <mergeCell ref="B626:C626"/>
    <mergeCell ref="B615:C615"/>
    <mergeCell ref="B616:C616"/>
    <mergeCell ref="B617:C617"/>
    <mergeCell ref="B618:C618"/>
    <mergeCell ref="B619:C619"/>
    <mergeCell ref="B620:C620"/>
    <mergeCell ref="B643:C645"/>
    <mergeCell ref="D643:G643"/>
    <mergeCell ref="H643:I643"/>
    <mergeCell ref="D644:G644"/>
    <mergeCell ref="H644:I644"/>
    <mergeCell ref="C651:I651"/>
    <mergeCell ref="B639:G639"/>
    <mergeCell ref="B640:G640"/>
    <mergeCell ref="H640:I640"/>
    <mergeCell ref="B641:C642"/>
    <mergeCell ref="D641:I641"/>
    <mergeCell ref="D642:G642"/>
    <mergeCell ref="H642:I642"/>
    <mergeCell ref="B633:C633"/>
    <mergeCell ref="B634:C634"/>
    <mergeCell ref="B635:C635"/>
    <mergeCell ref="B636:C636"/>
    <mergeCell ref="B637:C637"/>
    <mergeCell ref="B638:C638"/>
    <mergeCell ref="B666:C666"/>
    <mergeCell ref="B667:C667"/>
    <mergeCell ref="B668:C668"/>
    <mergeCell ref="B669:C669"/>
    <mergeCell ref="B670:C670"/>
    <mergeCell ref="B671:C671"/>
    <mergeCell ref="B660:C660"/>
    <mergeCell ref="B661:C661"/>
    <mergeCell ref="B662:C662"/>
    <mergeCell ref="B663:C663"/>
    <mergeCell ref="B664:C664"/>
    <mergeCell ref="B665:C665"/>
    <mergeCell ref="C652:I652"/>
    <mergeCell ref="C653:I653"/>
    <mergeCell ref="C654:I654"/>
    <mergeCell ref="C655:I655"/>
    <mergeCell ref="B657:I657"/>
    <mergeCell ref="B658:C659"/>
    <mergeCell ref="D658:G658"/>
    <mergeCell ref="H658:I658"/>
    <mergeCell ref="B684:C684"/>
    <mergeCell ref="B685:C685"/>
    <mergeCell ref="B686:C686"/>
    <mergeCell ref="B687:C687"/>
    <mergeCell ref="B688:C688"/>
    <mergeCell ref="B689:C689"/>
    <mergeCell ref="B678:C678"/>
    <mergeCell ref="B679:C679"/>
    <mergeCell ref="B680:C680"/>
    <mergeCell ref="B681:C681"/>
    <mergeCell ref="B682:C682"/>
    <mergeCell ref="B683:C683"/>
    <mergeCell ref="B672:C672"/>
    <mergeCell ref="B673:C673"/>
    <mergeCell ref="B674:C674"/>
    <mergeCell ref="B675:C675"/>
    <mergeCell ref="B676:C676"/>
    <mergeCell ref="B677:C677"/>
    <mergeCell ref="B702:C702"/>
    <mergeCell ref="B703:C703"/>
    <mergeCell ref="B704:C704"/>
    <mergeCell ref="B705:C705"/>
    <mergeCell ref="B706:C706"/>
    <mergeCell ref="B707:C707"/>
    <mergeCell ref="B696:C696"/>
    <mergeCell ref="B697:C697"/>
    <mergeCell ref="B698:C698"/>
    <mergeCell ref="B699:C699"/>
    <mergeCell ref="B700:C700"/>
    <mergeCell ref="B701:C701"/>
    <mergeCell ref="B690:C690"/>
    <mergeCell ref="B691:C691"/>
    <mergeCell ref="B692:C692"/>
    <mergeCell ref="B693:C693"/>
    <mergeCell ref="B694:C694"/>
    <mergeCell ref="B695:C695"/>
    <mergeCell ref="C723:I723"/>
    <mergeCell ref="C724:I724"/>
    <mergeCell ref="C725:I725"/>
    <mergeCell ref="C726:I726"/>
    <mergeCell ref="C727:I727"/>
    <mergeCell ref="B729:I729"/>
    <mergeCell ref="B713:C714"/>
    <mergeCell ref="D713:I713"/>
    <mergeCell ref="D714:G714"/>
    <mergeCell ref="H714:I714"/>
    <mergeCell ref="B715:C717"/>
    <mergeCell ref="D715:G715"/>
    <mergeCell ref="H715:I715"/>
    <mergeCell ref="D716:G716"/>
    <mergeCell ref="H716:I716"/>
    <mergeCell ref="B708:C708"/>
    <mergeCell ref="B709:C709"/>
    <mergeCell ref="B710:C710"/>
    <mergeCell ref="B711:G711"/>
    <mergeCell ref="B712:G712"/>
    <mergeCell ref="H712:I712"/>
    <mergeCell ref="B741:C741"/>
    <mergeCell ref="B742:C742"/>
    <mergeCell ref="B743:C743"/>
    <mergeCell ref="B744:C744"/>
    <mergeCell ref="B745:C745"/>
    <mergeCell ref="B746:C746"/>
    <mergeCell ref="B735:C735"/>
    <mergeCell ref="B736:C736"/>
    <mergeCell ref="B737:C737"/>
    <mergeCell ref="B738:C738"/>
    <mergeCell ref="B739:C739"/>
    <mergeCell ref="B740:C740"/>
    <mergeCell ref="B730:C731"/>
    <mergeCell ref="D730:G730"/>
    <mergeCell ref="H730:I730"/>
    <mergeCell ref="B732:C732"/>
    <mergeCell ref="B733:C733"/>
    <mergeCell ref="B734:C734"/>
    <mergeCell ref="B759:C759"/>
    <mergeCell ref="B760:C760"/>
    <mergeCell ref="B761:C761"/>
    <mergeCell ref="B762:C762"/>
    <mergeCell ref="B763:C763"/>
    <mergeCell ref="B764:C764"/>
    <mergeCell ref="B753:C753"/>
    <mergeCell ref="B754:C754"/>
    <mergeCell ref="B755:C755"/>
    <mergeCell ref="B756:C756"/>
    <mergeCell ref="B757:C757"/>
    <mergeCell ref="B758:C758"/>
    <mergeCell ref="B747:C747"/>
    <mergeCell ref="B748:C748"/>
    <mergeCell ref="B749:C749"/>
    <mergeCell ref="B750:C750"/>
    <mergeCell ref="B751:C751"/>
    <mergeCell ref="B752:C752"/>
    <mergeCell ref="B777:C777"/>
    <mergeCell ref="B778:C778"/>
    <mergeCell ref="B779:C779"/>
    <mergeCell ref="B780:C780"/>
    <mergeCell ref="B781:C781"/>
    <mergeCell ref="B782:C782"/>
    <mergeCell ref="B771:C771"/>
    <mergeCell ref="B772:C772"/>
    <mergeCell ref="B773:C773"/>
    <mergeCell ref="B774:C774"/>
    <mergeCell ref="B775:C775"/>
    <mergeCell ref="B776:C776"/>
    <mergeCell ref="B765:C765"/>
    <mergeCell ref="B766:C766"/>
    <mergeCell ref="B767:C767"/>
    <mergeCell ref="B768:C768"/>
    <mergeCell ref="B769:C769"/>
    <mergeCell ref="B770:C770"/>
    <mergeCell ref="C796:I796"/>
    <mergeCell ref="C797:I797"/>
    <mergeCell ref="C798:I798"/>
    <mergeCell ref="C799:I799"/>
    <mergeCell ref="B801:I801"/>
    <mergeCell ref="B802:C803"/>
    <mergeCell ref="D802:G802"/>
    <mergeCell ref="H802:I802"/>
    <mergeCell ref="B787:C789"/>
    <mergeCell ref="D787:G787"/>
    <mergeCell ref="H787:I787"/>
    <mergeCell ref="D788:G788"/>
    <mergeCell ref="H788:I788"/>
    <mergeCell ref="C795:I795"/>
    <mergeCell ref="B783:G783"/>
    <mergeCell ref="B784:G784"/>
    <mergeCell ref="H784:I784"/>
    <mergeCell ref="B785:C786"/>
    <mergeCell ref="D785:I785"/>
    <mergeCell ref="D786:G786"/>
    <mergeCell ref="H786:I786"/>
    <mergeCell ref="B816:C816"/>
    <mergeCell ref="B817:C817"/>
    <mergeCell ref="B818:C818"/>
    <mergeCell ref="B819:C819"/>
    <mergeCell ref="B820:C820"/>
    <mergeCell ref="B821:C821"/>
    <mergeCell ref="B810:C810"/>
    <mergeCell ref="B811:C811"/>
    <mergeCell ref="B812:C812"/>
    <mergeCell ref="B813:C813"/>
    <mergeCell ref="B814:C814"/>
    <mergeCell ref="B815:C815"/>
    <mergeCell ref="B804:C804"/>
    <mergeCell ref="B805:C805"/>
    <mergeCell ref="B806:C806"/>
    <mergeCell ref="B807:C807"/>
    <mergeCell ref="B808:C808"/>
    <mergeCell ref="B809:C809"/>
    <mergeCell ref="B834:C834"/>
    <mergeCell ref="B835:C835"/>
    <mergeCell ref="B836:C836"/>
    <mergeCell ref="B837:C837"/>
    <mergeCell ref="B838:C838"/>
    <mergeCell ref="B839:C839"/>
    <mergeCell ref="B828:C828"/>
    <mergeCell ref="B829:C829"/>
    <mergeCell ref="B830:C830"/>
    <mergeCell ref="B831:C831"/>
    <mergeCell ref="B832:C832"/>
    <mergeCell ref="B833:C833"/>
    <mergeCell ref="B822:C822"/>
    <mergeCell ref="B823:C823"/>
    <mergeCell ref="B824:C824"/>
    <mergeCell ref="B825:C825"/>
    <mergeCell ref="B826:C826"/>
    <mergeCell ref="B827:C827"/>
    <mergeCell ref="B852:C852"/>
    <mergeCell ref="B853:C853"/>
    <mergeCell ref="B854:C854"/>
    <mergeCell ref="B855:G855"/>
    <mergeCell ref="B856:G856"/>
    <mergeCell ref="H856:I856"/>
    <mergeCell ref="B846:C846"/>
    <mergeCell ref="B847:C847"/>
    <mergeCell ref="B848:C848"/>
    <mergeCell ref="B849:C849"/>
    <mergeCell ref="B850:C850"/>
    <mergeCell ref="B851:C851"/>
    <mergeCell ref="B840:C840"/>
    <mergeCell ref="B841:C841"/>
    <mergeCell ref="B842:C842"/>
    <mergeCell ref="B843:C843"/>
    <mergeCell ref="B844:C844"/>
    <mergeCell ref="B845:C845"/>
    <mergeCell ref="B874:C875"/>
    <mergeCell ref="D874:G874"/>
    <mergeCell ref="H874:I874"/>
    <mergeCell ref="B876:C876"/>
    <mergeCell ref="B877:C877"/>
    <mergeCell ref="B878:C878"/>
    <mergeCell ref="C867:I867"/>
    <mergeCell ref="C868:I868"/>
    <mergeCell ref="C869:I869"/>
    <mergeCell ref="C870:I870"/>
    <mergeCell ref="C871:I871"/>
    <mergeCell ref="B873:I873"/>
    <mergeCell ref="B857:C858"/>
    <mergeCell ref="D857:I857"/>
    <mergeCell ref="D858:G858"/>
    <mergeCell ref="H858:I858"/>
    <mergeCell ref="B859:C861"/>
    <mergeCell ref="D859:G859"/>
    <mergeCell ref="H859:I859"/>
    <mergeCell ref="D860:G860"/>
    <mergeCell ref="H860:I860"/>
    <mergeCell ref="B891:C891"/>
    <mergeCell ref="B892:C892"/>
    <mergeCell ref="B893:C893"/>
    <mergeCell ref="B894:C894"/>
    <mergeCell ref="B895:C895"/>
    <mergeCell ref="B896:C896"/>
    <mergeCell ref="B885:C885"/>
    <mergeCell ref="B886:C886"/>
    <mergeCell ref="B887:C887"/>
    <mergeCell ref="B888:C888"/>
    <mergeCell ref="B889:C889"/>
    <mergeCell ref="B890:C890"/>
    <mergeCell ref="B879:C879"/>
    <mergeCell ref="B880:C880"/>
    <mergeCell ref="B881:C881"/>
    <mergeCell ref="B882:C882"/>
    <mergeCell ref="B883:C883"/>
    <mergeCell ref="B884:C884"/>
    <mergeCell ref="B909:C909"/>
    <mergeCell ref="B910:C910"/>
    <mergeCell ref="B911:C911"/>
    <mergeCell ref="B912:C912"/>
    <mergeCell ref="B913:C913"/>
    <mergeCell ref="B914:C914"/>
    <mergeCell ref="B903:C903"/>
    <mergeCell ref="B904:C904"/>
    <mergeCell ref="B905:C905"/>
    <mergeCell ref="B906:C906"/>
    <mergeCell ref="B907:C907"/>
    <mergeCell ref="B908:C908"/>
    <mergeCell ref="B897:C897"/>
    <mergeCell ref="B898:C898"/>
    <mergeCell ref="B899:C899"/>
    <mergeCell ref="B900:C900"/>
    <mergeCell ref="B901:C901"/>
    <mergeCell ref="B902:C902"/>
    <mergeCell ref="B927:G927"/>
    <mergeCell ref="B928:G928"/>
    <mergeCell ref="H928:I928"/>
    <mergeCell ref="B929:C930"/>
    <mergeCell ref="D929:I929"/>
    <mergeCell ref="D930:G930"/>
    <mergeCell ref="H930:I930"/>
    <mergeCell ref="B921:C921"/>
    <mergeCell ref="B922:C922"/>
    <mergeCell ref="B923:C923"/>
    <mergeCell ref="B924:C924"/>
    <mergeCell ref="B925:C925"/>
    <mergeCell ref="B926:C926"/>
    <mergeCell ref="B915:C915"/>
    <mergeCell ref="B916:C916"/>
    <mergeCell ref="B917:C917"/>
    <mergeCell ref="B918:C918"/>
    <mergeCell ref="B919:C919"/>
    <mergeCell ref="B920:C920"/>
    <mergeCell ref="B948:C948"/>
    <mergeCell ref="B949:C949"/>
    <mergeCell ref="B950:C950"/>
    <mergeCell ref="B951:C951"/>
    <mergeCell ref="B952:C952"/>
    <mergeCell ref="B953:C953"/>
    <mergeCell ref="C940:I940"/>
    <mergeCell ref="C941:I941"/>
    <mergeCell ref="C942:I942"/>
    <mergeCell ref="C943:I943"/>
    <mergeCell ref="B945:I945"/>
    <mergeCell ref="B946:C947"/>
    <mergeCell ref="D946:G946"/>
    <mergeCell ref="H946:I946"/>
    <mergeCell ref="B931:C933"/>
    <mergeCell ref="D931:G931"/>
    <mergeCell ref="H931:I931"/>
    <mergeCell ref="D932:G932"/>
    <mergeCell ref="H932:I932"/>
    <mergeCell ref="C939:I939"/>
    <mergeCell ref="B966:C966"/>
    <mergeCell ref="B967:C967"/>
    <mergeCell ref="B968:C968"/>
    <mergeCell ref="B969:C969"/>
    <mergeCell ref="B970:C970"/>
    <mergeCell ref="B971:C971"/>
    <mergeCell ref="B960:C960"/>
    <mergeCell ref="B961:C961"/>
    <mergeCell ref="B962:C962"/>
    <mergeCell ref="B963:C963"/>
    <mergeCell ref="B964:C964"/>
    <mergeCell ref="B965:C965"/>
    <mergeCell ref="B954:C954"/>
    <mergeCell ref="B955:C955"/>
    <mergeCell ref="B956:C956"/>
    <mergeCell ref="B957:C957"/>
    <mergeCell ref="B958:C958"/>
    <mergeCell ref="B959:C959"/>
    <mergeCell ref="B984:C984"/>
    <mergeCell ref="B985:C985"/>
    <mergeCell ref="B986:C986"/>
    <mergeCell ref="B987:C987"/>
    <mergeCell ref="B988:C988"/>
    <mergeCell ref="B989:C989"/>
    <mergeCell ref="B978:C978"/>
    <mergeCell ref="B979:C979"/>
    <mergeCell ref="B980:C980"/>
    <mergeCell ref="B981:C981"/>
    <mergeCell ref="B982:C982"/>
    <mergeCell ref="B983:C983"/>
    <mergeCell ref="B972:C972"/>
    <mergeCell ref="B973:C973"/>
    <mergeCell ref="B974:C974"/>
    <mergeCell ref="B975:C975"/>
    <mergeCell ref="B976:C976"/>
    <mergeCell ref="B977:C977"/>
    <mergeCell ref="B1001:C1002"/>
    <mergeCell ref="D1001:I1001"/>
    <mergeCell ref="D1002:G1002"/>
    <mergeCell ref="H1002:I1002"/>
    <mergeCell ref="B1003:C1005"/>
    <mergeCell ref="D1003:G1003"/>
    <mergeCell ref="H1003:I1003"/>
    <mergeCell ref="D1004:G1004"/>
    <mergeCell ref="H1004:I1004"/>
    <mergeCell ref="B996:C996"/>
    <mergeCell ref="B997:C997"/>
    <mergeCell ref="B998:C998"/>
    <mergeCell ref="B999:G999"/>
    <mergeCell ref="B1000:G1000"/>
    <mergeCell ref="H1000:I1000"/>
    <mergeCell ref="B990:C990"/>
    <mergeCell ref="B991:C991"/>
    <mergeCell ref="B992:C992"/>
    <mergeCell ref="B993:C993"/>
    <mergeCell ref="B994:C994"/>
    <mergeCell ref="B995:C995"/>
    <mergeCell ref="B1023:C1023"/>
    <mergeCell ref="B1024:C1024"/>
    <mergeCell ref="B1025:C1025"/>
    <mergeCell ref="B1026:C1026"/>
    <mergeCell ref="B1027:C1027"/>
    <mergeCell ref="B1028:C1028"/>
    <mergeCell ref="B1018:C1019"/>
    <mergeCell ref="D1018:G1018"/>
    <mergeCell ref="H1018:I1018"/>
    <mergeCell ref="B1020:C1020"/>
    <mergeCell ref="B1021:C1021"/>
    <mergeCell ref="B1022:C1022"/>
    <mergeCell ref="C1011:I1011"/>
    <mergeCell ref="C1012:I1012"/>
    <mergeCell ref="C1013:I1013"/>
    <mergeCell ref="C1014:I1014"/>
    <mergeCell ref="C1015:I1015"/>
    <mergeCell ref="B1017:I1017"/>
    <mergeCell ref="B1041:C1041"/>
    <mergeCell ref="B1042:C1042"/>
    <mergeCell ref="B1043:C1043"/>
    <mergeCell ref="B1044:C1044"/>
    <mergeCell ref="B1045:C1045"/>
    <mergeCell ref="B1046:C1046"/>
    <mergeCell ref="B1035:C1035"/>
    <mergeCell ref="B1036:C1036"/>
    <mergeCell ref="B1037:C1037"/>
    <mergeCell ref="B1038:C1038"/>
    <mergeCell ref="B1039:C1039"/>
    <mergeCell ref="B1040:C1040"/>
    <mergeCell ref="B1029:C1029"/>
    <mergeCell ref="B1030:C1030"/>
    <mergeCell ref="B1031:C1031"/>
    <mergeCell ref="B1032:C1032"/>
    <mergeCell ref="B1033:C1033"/>
    <mergeCell ref="B1034:C1034"/>
    <mergeCell ref="B1059:C1059"/>
    <mergeCell ref="B1060:C1060"/>
    <mergeCell ref="B1061:C1061"/>
    <mergeCell ref="B1062:C1062"/>
    <mergeCell ref="B1063:C1063"/>
    <mergeCell ref="B1064:C1064"/>
    <mergeCell ref="B1053:C1053"/>
    <mergeCell ref="B1054:C1054"/>
    <mergeCell ref="B1055:C1055"/>
    <mergeCell ref="B1056:C1056"/>
    <mergeCell ref="B1057:C1057"/>
    <mergeCell ref="B1058:C1058"/>
    <mergeCell ref="B1047:C1047"/>
    <mergeCell ref="B1048:C1048"/>
    <mergeCell ref="B1049:C1049"/>
    <mergeCell ref="B1050:C1050"/>
    <mergeCell ref="B1051:C1051"/>
    <mergeCell ref="B1052:C1052"/>
    <mergeCell ref="B1075:C1077"/>
    <mergeCell ref="D1075:G1075"/>
    <mergeCell ref="H1075:I1075"/>
    <mergeCell ref="D1076:G1076"/>
    <mergeCell ref="H1076:I1076"/>
    <mergeCell ref="C1083:I1083"/>
    <mergeCell ref="B1071:G1071"/>
    <mergeCell ref="B1072:G1072"/>
    <mergeCell ref="H1072:I1072"/>
    <mergeCell ref="B1073:C1074"/>
    <mergeCell ref="D1073:I1073"/>
    <mergeCell ref="D1074:G1074"/>
    <mergeCell ref="H1074:I1074"/>
    <mergeCell ref="B1065:C1065"/>
    <mergeCell ref="B1066:C1066"/>
    <mergeCell ref="B1067:C1067"/>
    <mergeCell ref="B1068:C1068"/>
    <mergeCell ref="B1069:C1069"/>
    <mergeCell ref="B1070:C1070"/>
    <mergeCell ref="B1098:C1098"/>
    <mergeCell ref="B1099:C1099"/>
    <mergeCell ref="B1100:C1100"/>
    <mergeCell ref="B1101:C1101"/>
    <mergeCell ref="B1102:C1102"/>
    <mergeCell ref="B1103:C1103"/>
    <mergeCell ref="B1092:C1092"/>
    <mergeCell ref="B1093:C1093"/>
    <mergeCell ref="B1094:C1094"/>
    <mergeCell ref="B1095:C1095"/>
    <mergeCell ref="B1096:C1096"/>
    <mergeCell ref="B1097:C1097"/>
    <mergeCell ref="C1084:I1084"/>
    <mergeCell ref="C1085:I1085"/>
    <mergeCell ref="C1086:I1086"/>
    <mergeCell ref="C1087:I1087"/>
    <mergeCell ref="B1089:I1089"/>
    <mergeCell ref="B1090:C1091"/>
    <mergeCell ref="D1090:G1090"/>
    <mergeCell ref="H1090:I1090"/>
    <mergeCell ref="B1116:C1116"/>
    <mergeCell ref="B1117:C1117"/>
    <mergeCell ref="B1118:C1118"/>
    <mergeCell ref="B1119:C1119"/>
    <mergeCell ref="B1120:C1120"/>
    <mergeCell ref="B1121:C1121"/>
    <mergeCell ref="B1110:C1110"/>
    <mergeCell ref="B1111:C1111"/>
    <mergeCell ref="B1112:C1112"/>
    <mergeCell ref="B1113:C1113"/>
    <mergeCell ref="B1114:C1114"/>
    <mergeCell ref="B1115:C1115"/>
    <mergeCell ref="B1104:C1104"/>
    <mergeCell ref="B1105:C1105"/>
    <mergeCell ref="B1106:C1106"/>
    <mergeCell ref="B1107:C1107"/>
    <mergeCell ref="B1108:C1108"/>
    <mergeCell ref="B1109:C1109"/>
    <mergeCell ref="B1134:C1134"/>
    <mergeCell ref="B1135:C1135"/>
    <mergeCell ref="B1136:C1136"/>
    <mergeCell ref="B1137:C1137"/>
    <mergeCell ref="B1138:C1138"/>
    <mergeCell ref="B1139:C1139"/>
    <mergeCell ref="B1128:C1128"/>
    <mergeCell ref="B1129:C1129"/>
    <mergeCell ref="B1130:C1130"/>
    <mergeCell ref="B1131:C1131"/>
    <mergeCell ref="B1132:C1132"/>
    <mergeCell ref="B1133:C1133"/>
    <mergeCell ref="B1122:C1122"/>
    <mergeCell ref="B1123:C1123"/>
    <mergeCell ref="B1124:C1124"/>
    <mergeCell ref="B1125:C1125"/>
    <mergeCell ref="B1126:C1126"/>
    <mergeCell ref="B1127:C1127"/>
    <mergeCell ref="C1155:I1155"/>
    <mergeCell ref="C1156:I1156"/>
    <mergeCell ref="C1157:I1157"/>
    <mergeCell ref="C1158:I1158"/>
    <mergeCell ref="C1159:I1159"/>
    <mergeCell ref="B1161:I1161"/>
    <mergeCell ref="B1145:C1146"/>
    <mergeCell ref="D1145:I1145"/>
    <mergeCell ref="D1146:G1146"/>
    <mergeCell ref="H1146:I1146"/>
    <mergeCell ref="B1147:C1149"/>
    <mergeCell ref="D1147:G1147"/>
    <mergeCell ref="H1147:I1147"/>
    <mergeCell ref="D1148:G1148"/>
    <mergeCell ref="H1148:I1148"/>
    <mergeCell ref="B1140:C1140"/>
    <mergeCell ref="B1141:C1141"/>
    <mergeCell ref="B1142:C1142"/>
    <mergeCell ref="B1143:G1143"/>
    <mergeCell ref="B1144:G1144"/>
    <mergeCell ref="H1144:I1144"/>
    <mergeCell ref="B1173:C1173"/>
    <mergeCell ref="B1174:C1174"/>
    <mergeCell ref="B1175:C1175"/>
    <mergeCell ref="B1176:C1176"/>
    <mergeCell ref="B1177:C1177"/>
    <mergeCell ref="B1178:C1178"/>
    <mergeCell ref="B1167:C1167"/>
    <mergeCell ref="B1168:C1168"/>
    <mergeCell ref="B1169:C1169"/>
    <mergeCell ref="B1170:C1170"/>
    <mergeCell ref="B1171:C1171"/>
    <mergeCell ref="B1172:C1172"/>
    <mergeCell ref="B1162:C1163"/>
    <mergeCell ref="D1162:G1162"/>
    <mergeCell ref="H1162:I1162"/>
    <mergeCell ref="B1164:C1164"/>
    <mergeCell ref="B1165:C1165"/>
    <mergeCell ref="B1166:C1166"/>
    <mergeCell ref="B1191:C1191"/>
    <mergeCell ref="B1192:C1192"/>
    <mergeCell ref="B1193:C1193"/>
    <mergeCell ref="B1194:C1194"/>
    <mergeCell ref="B1195:C1195"/>
    <mergeCell ref="B1196:C1196"/>
    <mergeCell ref="B1185:C1185"/>
    <mergeCell ref="B1186:C1186"/>
    <mergeCell ref="B1187:C1187"/>
    <mergeCell ref="B1188:C1188"/>
    <mergeCell ref="B1189:C1189"/>
    <mergeCell ref="B1190:C1190"/>
    <mergeCell ref="B1179:C1179"/>
    <mergeCell ref="B1180:C1180"/>
    <mergeCell ref="B1181:C1181"/>
    <mergeCell ref="B1182:C1182"/>
    <mergeCell ref="B1183:C1183"/>
    <mergeCell ref="B1184:C1184"/>
    <mergeCell ref="B1209:C1209"/>
    <mergeCell ref="B1210:C1210"/>
    <mergeCell ref="B1211:C1211"/>
    <mergeCell ref="B1212:C1212"/>
    <mergeCell ref="B1213:C1213"/>
    <mergeCell ref="B1214:C1214"/>
    <mergeCell ref="B1203:C1203"/>
    <mergeCell ref="B1204:C1204"/>
    <mergeCell ref="B1205:C1205"/>
    <mergeCell ref="B1206:C1206"/>
    <mergeCell ref="B1207:C1207"/>
    <mergeCell ref="B1208:C1208"/>
    <mergeCell ref="B1197:C1197"/>
    <mergeCell ref="B1198:C1198"/>
    <mergeCell ref="B1199:C1199"/>
    <mergeCell ref="B1200:C1200"/>
    <mergeCell ref="B1201:C1201"/>
    <mergeCell ref="B1202:C1202"/>
    <mergeCell ref="C1228:I1228"/>
    <mergeCell ref="C1229:I1229"/>
    <mergeCell ref="C1230:I1230"/>
    <mergeCell ref="C1231:I1231"/>
    <mergeCell ref="B1233:I1233"/>
    <mergeCell ref="B1234:C1235"/>
    <mergeCell ref="D1234:G1234"/>
    <mergeCell ref="H1234:I1234"/>
    <mergeCell ref="B1219:C1221"/>
    <mergeCell ref="D1219:G1219"/>
    <mergeCell ref="H1219:I1219"/>
    <mergeCell ref="D1220:G1220"/>
    <mergeCell ref="H1220:I1220"/>
    <mergeCell ref="C1227:I1227"/>
    <mergeCell ref="B1215:G1215"/>
    <mergeCell ref="B1216:G1216"/>
    <mergeCell ref="H1216:I1216"/>
    <mergeCell ref="B1217:C1218"/>
    <mergeCell ref="D1217:I1217"/>
    <mergeCell ref="D1218:G1218"/>
    <mergeCell ref="H1218:I1218"/>
    <mergeCell ref="B1248:C1248"/>
    <mergeCell ref="B1249:C1249"/>
    <mergeCell ref="B1250:C1250"/>
    <mergeCell ref="B1251:C1251"/>
    <mergeCell ref="B1252:C1252"/>
    <mergeCell ref="B1253:C1253"/>
    <mergeCell ref="B1242:C1242"/>
    <mergeCell ref="B1243:C1243"/>
    <mergeCell ref="B1244:C1244"/>
    <mergeCell ref="B1245:C1245"/>
    <mergeCell ref="B1246:C1246"/>
    <mergeCell ref="B1247:C1247"/>
    <mergeCell ref="B1236:C1236"/>
    <mergeCell ref="B1237:C1237"/>
    <mergeCell ref="B1238:C1238"/>
    <mergeCell ref="B1239:C1239"/>
    <mergeCell ref="B1240:C1240"/>
    <mergeCell ref="B1241:C1241"/>
    <mergeCell ref="B1266:C1266"/>
    <mergeCell ref="B1267:C1267"/>
    <mergeCell ref="B1268:C1268"/>
    <mergeCell ref="B1269:C1269"/>
    <mergeCell ref="B1270:C1270"/>
    <mergeCell ref="B1271:C1271"/>
    <mergeCell ref="B1260:C1260"/>
    <mergeCell ref="B1261:C1261"/>
    <mergeCell ref="B1262:C1262"/>
    <mergeCell ref="B1263:C1263"/>
    <mergeCell ref="B1264:C1264"/>
    <mergeCell ref="B1265:C1265"/>
    <mergeCell ref="B1254:C1254"/>
    <mergeCell ref="B1255:C1255"/>
    <mergeCell ref="B1256:C1256"/>
    <mergeCell ref="B1257:C1257"/>
    <mergeCell ref="B1258:C1258"/>
    <mergeCell ref="B1259:C1259"/>
    <mergeCell ref="B1284:C1284"/>
    <mergeCell ref="B1285:C1285"/>
    <mergeCell ref="B1286:C1286"/>
    <mergeCell ref="B1287:G1287"/>
    <mergeCell ref="B1288:G1288"/>
    <mergeCell ref="H1288:I1288"/>
    <mergeCell ref="B1278:C1278"/>
    <mergeCell ref="B1279:C1279"/>
    <mergeCell ref="B1280:C1280"/>
    <mergeCell ref="B1281:C1281"/>
    <mergeCell ref="B1282:C1282"/>
    <mergeCell ref="B1283:C1283"/>
    <mergeCell ref="B1272:C1272"/>
    <mergeCell ref="B1273:C1273"/>
    <mergeCell ref="B1274:C1274"/>
    <mergeCell ref="B1275:C1275"/>
    <mergeCell ref="B1276:C1276"/>
    <mergeCell ref="B1277:C1277"/>
    <mergeCell ref="B1306:C1307"/>
    <mergeCell ref="D1306:G1306"/>
    <mergeCell ref="H1306:I1306"/>
    <mergeCell ref="B1308:C1308"/>
    <mergeCell ref="B1309:C1309"/>
    <mergeCell ref="B1310:C1310"/>
    <mergeCell ref="C1299:I1299"/>
    <mergeCell ref="C1300:I1300"/>
    <mergeCell ref="C1301:I1301"/>
    <mergeCell ref="C1302:I1302"/>
    <mergeCell ref="C1303:I1303"/>
    <mergeCell ref="B1305:I1305"/>
    <mergeCell ref="B1289:C1290"/>
    <mergeCell ref="D1289:I1289"/>
    <mergeCell ref="D1290:G1290"/>
    <mergeCell ref="H1290:I1290"/>
    <mergeCell ref="B1291:C1293"/>
    <mergeCell ref="D1291:G1291"/>
    <mergeCell ref="H1291:I1291"/>
    <mergeCell ref="D1292:G1292"/>
    <mergeCell ref="H1292:I1292"/>
    <mergeCell ref="B1323:C1323"/>
    <mergeCell ref="B1324:C1324"/>
    <mergeCell ref="B1325:C1325"/>
    <mergeCell ref="B1326:C1326"/>
    <mergeCell ref="B1327:C1327"/>
    <mergeCell ref="B1328:C1328"/>
    <mergeCell ref="B1317:C1317"/>
    <mergeCell ref="B1318:C1318"/>
    <mergeCell ref="B1319:C1319"/>
    <mergeCell ref="B1320:C1320"/>
    <mergeCell ref="B1321:C1321"/>
    <mergeCell ref="B1322:C1322"/>
    <mergeCell ref="B1311:C1311"/>
    <mergeCell ref="B1312:C1312"/>
    <mergeCell ref="B1313:C1313"/>
    <mergeCell ref="B1314:C1314"/>
    <mergeCell ref="B1315:C1315"/>
    <mergeCell ref="B1316:C1316"/>
    <mergeCell ref="B1341:C1341"/>
    <mergeCell ref="B1342:C1342"/>
    <mergeCell ref="B1343:C1343"/>
    <mergeCell ref="B1344:C1344"/>
    <mergeCell ref="B1345:C1345"/>
    <mergeCell ref="B1346:C1346"/>
    <mergeCell ref="B1335:C1335"/>
    <mergeCell ref="B1336:C1336"/>
    <mergeCell ref="B1337:C1337"/>
    <mergeCell ref="B1338:C1338"/>
    <mergeCell ref="B1339:C1339"/>
    <mergeCell ref="B1340:C1340"/>
    <mergeCell ref="B1329:C1329"/>
    <mergeCell ref="B1330:C1330"/>
    <mergeCell ref="B1331:C1331"/>
    <mergeCell ref="B1332:C1332"/>
    <mergeCell ref="B1333:C1333"/>
    <mergeCell ref="B1334:C1334"/>
    <mergeCell ref="B1359:G1359"/>
    <mergeCell ref="B1360:G1360"/>
    <mergeCell ref="H1360:I1360"/>
    <mergeCell ref="B1361:C1362"/>
    <mergeCell ref="D1361:I1361"/>
    <mergeCell ref="D1362:G1362"/>
    <mergeCell ref="H1362:I1362"/>
    <mergeCell ref="B1353:C1353"/>
    <mergeCell ref="B1354:C1354"/>
    <mergeCell ref="B1355:C1355"/>
    <mergeCell ref="B1356:C1356"/>
    <mergeCell ref="B1357:C1357"/>
    <mergeCell ref="B1358:C1358"/>
    <mergeCell ref="B1347:C1347"/>
    <mergeCell ref="B1348:C1348"/>
    <mergeCell ref="B1349:C1349"/>
    <mergeCell ref="B1350:C1350"/>
    <mergeCell ref="B1351:C1351"/>
    <mergeCell ref="B1352:C1352"/>
    <mergeCell ref="B1380:C1380"/>
    <mergeCell ref="B1381:C1381"/>
    <mergeCell ref="B1382:C1382"/>
    <mergeCell ref="B1383:C1383"/>
    <mergeCell ref="B1384:C1384"/>
    <mergeCell ref="B1385:C1385"/>
    <mergeCell ref="C1372:I1372"/>
    <mergeCell ref="C1373:I1373"/>
    <mergeCell ref="C1374:I1374"/>
    <mergeCell ref="C1375:I1375"/>
    <mergeCell ref="B1377:I1377"/>
    <mergeCell ref="B1378:C1379"/>
    <mergeCell ref="D1378:G1378"/>
    <mergeCell ref="H1378:I1378"/>
    <mergeCell ref="B1363:C1365"/>
    <mergeCell ref="D1363:G1363"/>
    <mergeCell ref="H1363:I1363"/>
    <mergeCell ref="D1364:G1364"/>
    <mergeCell ref="H1364:I1364"/>
    <mergeCell ref="C1371:I1371"/>
    <mergeCell ref="B1398:C1398"/>
    <mergeCell ref="B1399:C1399"/>
    <mergeCell ref="B1400:C1400"/>
    <mergeCell ref="B1401:C1401"/>
    <mergeCell ref="B1402:C1402"/>
    <mergeCell ref="B1403:C1403"/>
    <mergeCell ref="B1392:C1392"/>
    <mergeCell ref="B1393:C1393"/>
    <mergeCell ref="B1394:C1394"/>
    <mergeCell ref="B1395:C1395"/>
    <mergeCell ref="B1396:C1396"/>
    <mergeCell ref="B1397:C1397"/>
    <mergeCell ref="B1386:C1386"/>
    <mergeCell ref="B1387:C1387"/>
    <mergeCell ref="B1388:C1388"/>
    <mergeCell ref="B1389:C1389"/>
    <mergeCell ref="B1390:C1390"/>
    <mergeCell ref="B1391:C1391"/>
    <mergeCell ref="B1416:C1416"/>
    <mergeCell ref="B1417:C1417"/>
    <mergeCell ref="B1418:C1418"/>
    <mergeCell ref="B1419:C1419"/>
    <mergeCell ref="B1420:C1420"/>
    <mergeCell ref="B1421:C1421"/>
    <mergeCell ref="B1410:C1410"/>
    <mergeCell ref="B1411:C1411"/>
    <mergeCell ref="B1412:C1412"/>
    <mergeCell ref="B1413:C1413"/>
    <mergeCell ref="B1414:C1414"/>
    <mergeCell ref="B1415:C1415"/>
    <mergeCell ref="B1404:C1404"/>
    <mergeCell ref="B1405:C1405"/>
    <mergeCell ref="B1406:C1406"/>
    <mergeCell ref="B1407:C1407"/>
    <mergeCell ref="B1408:C1408"/>
    <mergeCell ref="B1409:C1409"/>
    <mergeCell ref="B1433:C1434"/>
    <mergeCell ref="D1433:I1433"/>
    <mergeCell ref="D1434:G1434"/>
    <mergeCell ref="H1434:I1434"/>
    <mergeCell ref="B1435:C1437"/>
    <mergeCell ref="D1435:G1435"/>
    <mergeCell ref="H1435:I1435"/>
    <mergeCell ref="D1436:G1436"/>
    <mergeCell ref="H1436:I1436"/>
    <mergeCell ref="B1428:C1428"/>
    <mergeCell ref="B1429:C1429"/>
    <mergeCell ref="B1430:C1430"/>
    <mergeCell ref="B1431:G1431"/>
    <mergeCell ref="B1432:G1432"/>
    <mergeCell ref="H1432:I1432"/>
    <mergeCell ref="B1422:C1422"/>
    <mergeCell ref="B1423:C1423"/>
    <mergeCell ref="B1424:C1424"/>
    <mergeCell ref="B1425:C1425"/>
    <mergeCell ref="B1426:C1426"/>
    <mergeCell ref="B1427:C1427"/>
  </mergeCells>
  <printOptions horizontalCentered="1" verticalCentered="1"/>
  <pageMargins left="0.59055118110236227" right="0.19685039370078741" top="0.19685039370078741" bottom="0.19685039370078741" header="0" footer="0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36733-4EB5-420E-B36F-2A91A579D919}">
  <sheetPr>
    <tabColor rgb="FFC00000"/>
  </sheetPr>
  <dimension ref="B1:O1440"/>
  <sheetViews>
    <sheetView showZeros="0" view="pageBreakPreview" zoomScale="130" zoomScaleNormal="100" zoomScaleSheetLayoutView="130" workbookViewId="0">
      <selection activeCell="N19" sqref="N19"/>
    </sheetView>
  </sheetViews>
  <sheetFormatPr defaultRowHeight="14.4"/>
  <cols>
    <col min="1" max="1" width="0.5546875" customWidth="1"/>
    <col min="2" max="2" width="9.33203125" customWidth="1"/>
    <col min="3" max="3" width="33" customWidth="1"/>
    <col min="4" max="4" width="6.5546875" bestFit="1" customWidth="1"/>
    <col min="5" max="5" width="7" customWidth="1"/>
    <col min="6" max="6" width="8.6640625" bestFit="1" customWidth="1"/>
    <col min="7" max="7" width="8.88671875" bestFit="1" customWidth="1"/>
    <col min="9" max="9" width="11.109375" bestFit="1" customWidth="1"/>
    <col min="10" max="10" width="0.6640625" customWidth="1"/>
    <col min="12" max="12" width="5.44140625" bestFit="1" customWidth="1"/>
    <col min="13" max="13" width="1.44140625" bestFit="1" customWidth="1"/>
    <col min="14" max="14" width="8.6640625" bestFit="1" customWidth="1"/>
    <col min="15" max="15" width="1.44140625" bestFit="1" customWidth="1"/>
    <col min="16" max="16" width="7.109375" bestFit="1" customWidth="1"/>
    <col min="17" max="17" width="14" bestFit="1" customWidth="1"/>
  </cols>
  <sheetData>
    <row r="1" spans="2:15" ht="3.75" customHeight="1"/>
    <row r="2" spans="2:15" ht="9.75" customHeight="1" thickBot="1">
      <c r="B2" s="246"/>
      <c r="C2" s="246"/>
      <c r="D2" s="245"/>
      <c r="H2" s="247" t="s">
        <v>232</v>
      </c>
      <c r="I2" s="248"/>
    </row>
    <row r="3" spans="2:15" s="244" customFormat="1" ht="12.6" thickTop="1">
      <c r="B3" s="278" t="s">
        <v>6</v>
      </c>
      <c r="C3" s="760" t="str">
        <f>CONCATENATE(":",Giriş!$C$5)</f>
        <v>:FARSYAPI</v>
      </c>
      <c r="D3" s="760"/>
      <c r="E3" s="760"/>
      <c r="F3" s="760"/>
      <c r="G3" s="760"/>
      <c r="H3" s="760"/>
      <c r="I3" s="761"/>
    </row>
    <row r="4" spans="2:15" s="244" customFormat="1" ht="12">
      <c r="B4" s="279" t="s">
        <v>5</v>
      </c>
      <c r="C4" s="783" t="str">
        <f>CONCATENATE(":",Giriş!$C$6)</f>
        <v>:YENİ YAPI</v>
      </c>
      <c r="D4" s="783"/>
      <c r="E4" s="783"/>
      <c r="F4" s="783"/>
      <c r="G4" s="783"/>
      <c r="H4" s="783"/>
      <c r="I4" s="784"/>
    </row>
    <row r="5" spans="2:15" s="244" customFormat="1" ht="12">
      <c r="B5" s="279" t="s">
        <v>230</v>
      </c>
      <c r="C5" s="785" t="str">
        <f>CONCATENATE(":",Giriş!$C$4)</f>
        <v xml:space="preserve">:PANDROS </v>
      </c>
      <c r="D5" s="785"/>
      <c r="E5" s="785"/>
      <c r="F5" s="785"/>
      <c r="G5" s="785"/>
      <c r="H5" s="785"/>
      <c r="I5" s="786"/>
    </row>
    <row r="6" spans="2:15" s="244" customFormat="1" ht="12">
      <c r="B6" s="279" t="s">
        <v>231</v>
      </c>
      <c r="C6" s="783" t="str">
        <f>CONCATENATE(":",Giriş!$C$7)</f>
        <v>:İNCE İŞLER</v>
      </c>
      <c r="D6" s="783"/>
      <c r="E6" s="783"/>
      <c r="F6" s="783"/>
      <c r="G6" s="783"/>
      <c r="H6" s="783"/>
      <c r="I6" s="784"/>
    </row>
    <row r="7" spans="2:15" s="244" customFormat="1" ht="33.75" customHeight="1">
      <c r="B7" s="280" t="s">
        <v>228</v>
      </c>
      <c r="C7" s="787" t="str">
        <f>CONCATENATE(":",İcmal!$D$16)</f>
        <v>:İş Makinası Kesintisi</v>
      </c>
      <c r="D7" s="787"/>
      <c r="E7" s="787"/>
      <c r="F7" s="787"/>
      <c r="G7" s="787"/>
      <c r="H7" s="787"/>
      <c r="I7" s="788"/>
    </row>
    <row r="8" spans="2:15" s="244" customFormat="1" ht="12.6" thickBot="1">
      <c r="B8" s="281" t="s">
        <v>9</v>
      </c>
      <c r="C8" s="282" t="str">
        <f>CONCATENATE(":",İcmal!$C$16)</f>
        <v>:KES.07</v>
      </c>
      <c r="D8" s="283" t="s">
        <v>1</v>
      </c>
      <c r="E8" s="283" t="str">
        <f>CONCATENATE(":",İcmal!$E$16)</f>
        <v>:pkt</v>
      </c>
      <c r="F8" s="283"/>
      <c r="G8" s="283"/>
      <c r="H8" s="283" t="s">
        <v>198</v>
      </c>
      <c r="I8" s="284" t="str">
        <f>CONCATENATE(":",İcmal!$F$16,"TL")</f>
        <v>:1TL</v>
      </c>
    </row>
    <row r="9" spans="2:15" s="249" customFormat="1" ht="24" customHeight="1" thickTop="1" thickBot="1">
      <c r="B9" s="789" t="s">
        <v>229</v>
      </c>
      <c r="C9" s="790"/>
      <c r="D9" s="790"/>
      <c r="E9" s="790"/>
      <c r="F9" s="790"/>
      <c r="G9" s="790"/>
      <c r="H9" s="790"/>
      <c r="I9" s="791"/>
    </row>
    <row r="10" spans="2:15" s="244" customFormat="1" ht="12.6" thickTop="1">
      <c r="B10" s="792" t="s">
        <v>223</v>
      </c>
      <c r="C10" s="793"/>
      <c r="D10" s="793" t="s">
        <v>145</v>
      </c>
      <c r="E10" s="793"/>
      <c r="F10" s="793"/>
      <c r="G10" s="793"/>
      <c r="H10" s="796" t="s">
        <v>3</v>
      </c>
      <c r="I10" s="797"/>
    </row>
    <row r="11" spans="2:15" s="244" customFormat="1" ht="12">
      <c r="B11" s="794"/>
      <c r="C11" s="795"/>
      <c r="D11" s="251" t="s">
        <v>147</v>
      </c>
      <c r="E11" s="251" t="s">
        <v>224</v>
      </c>
      <c r="F11" s="251" t="s">
        <v>225</v>
      </c>
      <c r="G11" s="251" t="s">
        <v>148</v>
      </c>
      <c r="H11" s="258" t="s">
        <v>226</v>
      </c>
      <c r="I11" s="252" t="s">
        <v>227</v>
      </c>
      <c r="J11" s="250"/>
    </row>
    <row r="12" spans="2:15" s="244" customFormat="1" ht="12">
      <c r="B12" s="781" t="s">
        <v>237</v>
      </c>
      <c r="C12" s="782"/>
      <c r="D12" s="261"/>
      <c r="E12" s="262"/>
      <c r="F12" s="262"/>
      <c r="G12" s="263"/>
      <c r="H12" s="264"/>
      <c r="I12" s="265"/>
      <c r="J12" s="250"/>
    </row>
    <row r="13" spans="2:15" s="245" customFormat="1" ht="10.199999999999999">
      <c r="B13" s="805" t="s">
        <v>330</v>
      </c>
      <c r="C13" s="806"/>
      <c r="D13" s="266">
        <v>1</v>
      </c>
      <c r="E13" s="267">
        <f>1440000-1436280</f>
        <v>3720</v>
      </c>
      <c r="F13" s="267"/>
      <c r="G13" s="268"/>
      <c r="H13" s="269">
        <f>ROUND(IF(MID(B13,1,5)="MİNHA",PRODUCT(D13:G13),0),3)</f>
        <v>0</v>
      </c>
      <c r="I13" s="270">
        <f>ROUND(IF(MID(B13,1,5)&lt;&gt;"MİNHA",PRODUCT(D13:G13),0),3)</f>
        <v>3720</v>
      </c>
    </row>
    <row r="14" spans="2:15" s="245" customFormat="1" ht="10.199999999999999">
      <c r="B14" s="805"/>
      <c r="C14" s="806"/>
      <c r="D14" s="266"/>
      <c r="E14" s="267"/>
      <c r="F14" s="267"/>
      <c r="G14" s="268"/>
      <c r="H14" s="269">
        <f t="shared" ref="H14:H62" si="0">ROUND(IF(MID(B14,1,5)="MİNHA",PRODUCT(D14:G14),0),3)</f>
        <v>0</v>
      </c>
      <c r="I14" s="270">
        <f t="shared" ref="I14:I62" si="1">ROUND(IF(MID(B14,1,5)&lt;&gt;"MİNHA",PRODUCT(D14:G14),0),3)</f>
        <v>0</v>
      </c>
      <c r="N14" s="538"/>
      <c r="O14" s="538"/>
    </row>
    <row r="15" spans="2:15" s="245" customFormat="1" ht="10.199999999999999">
      <c r="B15" s="805"/>
      <c r="C15" s="806"/>
      <c r="D15" s="266"/>
      <c r="E15" s="267"/>
      <c r="F15" s="267"/>
      <c r="G15" s="268"/>
      <c r="H15" s="269">
        <f t="shared" si="0"/>
        <v>0</v>
      </c>
      <c r="I15" s="270">
        <f t="shared" si="1"/>
        <v>0</v>
      </c>
    </row>
    <row r="16" spans="2:15" s="245" customFormat="1" ht="10.199999999999999">
      <c r="B16" s="805"/>
      <c r="C16" s="806"/>
      <c r="D16" s="266"/>
      <c r="E16" s="267"/>
      <c r="F16" s="267"/>
      <c r="G16" s="268"/>
      <c r="H16" s="269">
        <f t="shared" si="0"/>
        <v>0</v>
      </c>
      <c r="I16" s="270">
        <f t="shared" si="1"/>
        <v>0</v>
      </c>
    </row>
    <row r="17" spans="2:9" s="245" customFormat="1" ht="10.199999999999999">
      <c r="B17" s="805"/>
      <c r="C17" s="806"/>
      <c r="D17" s="266"/>
      <c r="E17" s="267"/>
      <c r="F17" s="267"/>
      <c r="G17" s="268"/>
      <c r="H17" s="269">
        <f t="shared" si="0"/>
        <v>0</v>
      </c>
      <c r="I17" s="270">
        <f t="shared" si="1"/>
        <v>0</v>
      </c>
    </row>
    <row r="18" spans="2:9" s="245" customFormat="1" ht="10.199999999999999">
      <c r="B18" s="805"/>
      <c r="C18" s="806"/>
      <c r="D18" s="266"/>
      <c r="E18" s="267"/>
      <c r="F18" s="267"/>
      <c r="G18" s="268"/>
      <c r="H18" s="269">
        <f t="shared" si="0"/>
        <v>0</v>
      </c>
      <c r="I18" s="270">
        <f t="shared" si="1"/>
        <v>0</v>
      </c>
    </row>
    <row r="19" spans="2:9" s="245" customFormat="1" ht="10.199999999999999">
      <c r="B19" s="805"/>
      <c r="C19" s="806"/>
      <c r="D19" s="266"/>
      <c r="E19" s="267"/>
      <c r="F19" s="267"/>
      <c r="G19" s="268"/>
      <c r="H19" s="269">
        <f t="shared" si="0"/>
        <v>0</v>
      </c>
      <c r="I19" s="270">
        <f t="shared" si="1"/>
        <v>0</v>
      </c>
    </row>
    <row r="20" spans="2:9" s="245" customFormat="1" ht="10.199999999999999">
      <c r="B20" s="805"/>
      <c r="C20" s="806"/>
      <c r="D20" s="266"/>
      <c r="E20" s="267"/>
      <c r="F20" s="267"/>
      <c r="G20" s="268"/>
      <c r="H20" s="269">
        <f t="shared" si="0"/>
        <v>0</v>
      </c>
      <c r="I20" s="270">
        <f t="shared" si="1"/>
        <v>0</v>
      </c>
    </row>
    <row r="21" spans="2:9" s="245" customFormat="1" ht="10.199999999999999">
      <c r="B21" s="805"/>
      <c r="C21" s="806"/>
      <c r="D21" s="266"/>
      <c r="E21" s="267"/>
      <c r="F21" s="267"/>
      <c r="G21" s="268"/>
      <c r="H21" s="269">
        <f t="shared" si="0"/>
        <v>0</v>
      </c>
      <c r="I21" s="270">
        <f t="shared" si="1"/>
        <v>0</v>
      </c>
    </row>
    <row r="22" spans="2:9" s="245" customFormat="1" ht="10.199999999999999">
      <c r="B22" s="805"/>
      <c r="C22" s="806"/>
      <c r="D22" s="266"/>
      <c r="E22" s="267"/>
      <c r="F22" s="267"/>
      <c r="G22" s="268"/>
      <c r="H22" s="269">
        <f t="shared" si="0"/>
        <v>0</v>
      </c>
      <c r="I22" s="270">
        <f t="shared" si="1"/>
        <v>0</v>
      </c>
    </row>
    <row r="23" spans="2:9" s="245" customFormat="1" ht="10.199999999999999">
      <c r="B23" s="805"/>
      <c r="C23" s="806"/>
      <c r="D23" s="266"/>
      <c r="E23" s="267"/>
      <c r="F23" s="267"/>
      <c r="G23" s="268"/>
      <c r="H23" s="269">
        <f t="shared" si="0"/>
        <v>0</v>
      </c>
      <c r="I23" s="270">
        <f t="shared" si="1"/>
        <v>0</v>
      </c>
    </row>
    <row r="24" spans="2:9" s="245" customFormat="1" ht="10.199999999999999">
      <c r="B24" s="805"/>
      <c r="C24" s="806"/>
      <c r="D24" s="266"/>
      <c r="E24" s="267"/>
      <c r="F24" s="267"/>
      <c r="G24" s="268"/>
      <c r="H24" s="269">
        <f t="shared" si="0"/>
        <v>0</v>
      </c>
      <c r="I24" s="270">
        <f t="shared" si="1"/>
        <v>0</v>
      </c>
    </row>
    <row r="25" spans="2:9" s="245" customFormat="1" ht="10.199999999999999">
      <c r="B25" s="805"/>
      <c r="C25" s="806"/>
      <c r="D25" s="266"/>
      <c r="E25" s="267"/>
      <c r="F25" s="267"/>
      <c r="G25" s="268"/>
      <c r="H25" s="269">
        <f t="shared" si="0"/>
        <v>0</v>
      </c>
      <c r="I25" s="270">
        <f t="shared" si="1"/>
        <v>0</v>
      </c>
    </row>
    <row r="26" spans="2:9" s="245" customFormat="1" ht="10.199999999999999">
      <c r="B26" s="805"/>
      <c r="C26" s="806"/>
      <c r="D26" s="266"/>
      <c r="E26" s="267"/>
      <c r="F26" s="267"/>
      <c r="G26" s="268"/>
      <c r="H26" s="269">
        <f t="shared" si="0"/>
        <v>0</v>
      </c>
      <c r="I26" s="270">
        <f t="shared" si="1"/>
        <v>0</v>
      </c>
    </row>
    <row r="27" spans="2:9" s="245" customFormat="1" ht="10.199999999999999">
      <c r="B27" s="805"/>
      <c r="C27" s="806"/>
      <c r="D27" s="266"/>
      <c r="E27" s="267"/>
      <c r="F27" s="267"/>
      <c r="G27" s="268"/>
      <c r="H27" s="269">
        <f t="shared" si="0"/>
        <v>0</v>
      </c>
      <c r="I27" s="270">
        <f t="shared" si="1"/>
        <v>0</v>
      </c>
    </row>
    <row r="28" spans="2:9" s="245" customFormat="1" ht="10.199999999999999">
      <c r="B28" s="805"/>
      <c r="C28" s="806"/>
      <c r="D28" s="266"/>
      <c r="E28" s="267"/>
      <c r="F28" s="267"/>
      <c r="G28" s="268"/>
      <c r="H28" s="269">
        <f t="shared" si="0"/>
        <v>0</v>
      </c>
      <c r="I28" s="270">
        <f t="shared" si="1"/>
        <v>0</v>
      </c>
    </row>
    <row r="29" spans="2:9" s="245" customFormat="1" ht="10.199999999999999">
      <c r="B29" s="805"/>
      <c r="C29" s="806"/>
      <c r="D29" s="266"/>
      <c r="E29" s="267"/>
      <c r="F29" s="267"/>
      <c r="G29" s="268"/>
      <c r="H29" s="269">
        <f t="shared" si="0"/>
        <v>0</v>
      </c>
      <c r="I29" s="270">
        <f t="shared" si="1"/>
        <v>0</v>
      </c>
    </row>
    <row r="30" spans="2:9" s="245" customFormat="1" ht="10.199999999999999">
      <c r="B30" s="805"/>
      <c r="C30" s="806"/>
      <c r="D30" s="266"/>
      <c r="E30" s="267"/>
      <c r="F30" s="267"/>
      <c r="G30" s="268"/>
      <c r="H30" s="269">
        <f t="shared" si="0"/>
        <v>0</v>
      </c>
      <c r="I30" s="270">
        <f t="shared" si="1"/>
        <v>0</v>
      </c>
    </row>
    <row r="31" spans="2:9" s="245" customFormat="1" ht="10.199999999999999">
      <c r="B31" s="805"/>
      <c r="C31" s="806"/>
      <c r="D31" s="266"/>
      <c r="E31" s="267"/>
      <c r="F31" s="267"/>
      <c r="G31" s="268"/>
      <c r="H31" s="269">
        <f t="shared" si="0"/>
        <v>0</v>
      </c>
      <c r="I31" s="270">
        <f t="shared" si="1"/>
        <v>0</v>
      </c>
    </row>
    <row r="32" spans="2:9" s="245" customFormat="1" ht="10.199999999999999">
      <c r="B32" s="805"/>
      <c r="C32" s="806"/>
      <c r="D32" s="266"/>
      <c r="E32" s="267"/>
      <c r="F32" s="267"/>
      <c r="G32" s="268"/>
      <c r="H32" s="269">
        <f t="shared" si="0"/>
        <v>0</v>
      </c>
      <c r="I32" s="270">
        <f t="shared" si="1"/>
        <v>0</v>
      </c>
    </row>
    <row r="33" spans="2:9" s="245" customFormat="1" ht="10.199999999999999">
      <c r="B33" s="805"/>
      <c r="C33" s="806"/>
      <c r="D33" s="266"/>
      <c r="E33" s="267"/>
      <c r="F33" s="267"/>
      <c r="G33" s="268"/>
      <c r="H33" s="269">
        <f t="shared" si="0"/>
        <v>0</v>
      </c>
      <c r="I33" s="270">
        <f t="shared" si="1"/>
        <v>0</v>
      </c>
    </row>
    <row r="34" spans="2:9" s="245" customFormat="1" ht="10.199999999999999">
      <c r="B34" s="805"/>
      <c r="C34" s="806"/>
      <c r="D34" s="266"/>
      <c r="E34" s="267"/>
      <c r="F34" s="267"/>
      <c r="G34" s="268"/>
      <c r="H34" s="269">
        <f t="shared" si="0"/>
        <v>0</v>
      </c>
      <c r="I34" s="270">
        <f t="shared" si="1"/>
        <v>0</v>
      </c>
    </row>
    <row r="35" spans="2:9" s="245" customFormat="1" ht="10.199999999999999">
      <c r="B35" s="805"/>
      <c r="C35" s="806"/>
      <c r="D35" s="266"/>
      <c r="E35" s="267"/>
      <c r="F35" s="267"/>
      <c r="G35" s="268"/>
      <c r="H35" s="269">
        <f t="shared" si="0"/>
        <v>0</v>
      </c>
      <c r="I35" s="270">
        <f t="shared" si="1"/>
        <v>0</v>
      </c>
    </row>
    <row r="36" spans="2:9" s="245" customFormat="1" ht="10.199999999999999">
      <c r="B36" s="805"/>
      <c r="C36" s="806"/>
      <c r="D36" s="266"/>
      <c r="E36" s="267"/>
      <c r="F36" s="267"/>
      <c r="G36" s="268"/>
      <c r="H36" s="269">
        <f t="shared" si="0"/>
        <v>0</v>
      </c>
      <c r="I36" s="270">
        <f t="shared" si="1"/>
        <v>0</v>
      </c>
    </row>
    <row r="37" spans="2:9" s="245" customFormat="1" ht="10.199999999999999">
      <c r="B37" s="805"/>
      <c r="C37" s="806"/>
      <c r="D37" s="266"/>
      <c r="E37" s="267"/>
      <c r="F37" s="267"/>
      <c r="G37" s="268"/>
      <c r="H37" s="269">
        <f t="shared" si="0"/>
        <v>0</v>
      </c>
      <c r="I37" s="270">
        <f t="shared" si="1"/>
        <v>0</v>
      </c>
    </row>
    <row r="38" spans="2:9" s="245" customFormat="1" ht="10.199999999999999">
      <c r="B38" s="805"/>
      <c r="C38" s="806"/>
      <c r="D38" s="266"/>
      <c r="E38" s="267"/>
      <c r="F38" s="267"/>
      <c r="G38" s="268"/>
      <c r="H38" s="269">
        <f t="shared" si="0"/>
        <v>0</v>
      </c>
      <c r="I38" s="270">
        <f t="shared" si="1"/>
        <v>0</v>
      </c>
    </row>
    <row r="39" spans="2:9" s="245" customFormat="1" ht="10.199999999999999">
      <c r="B39" s="805"/>
      <c r="C39" s="806"/>
      <c r="D39" s="266"/>
      <c r="E39" s="267"/>
      <c r="F39" s="267"/>
      <c r="G39" s="268"/>
      <c r="H39" s="269">
        <f t="shared" si="0"/>
        <v>0</v>
      </c>
      <c r="I39" s="270">
        <f t="shared" si="1"/>
        <v>0</v>
      </c>
    </row>
    <row r="40" spans="2:9" s="245" customFormat="1" ht="10.199999999999999">
      <c r="B40" s="805"/>
      <c r="C40" s="806"/>
      <c r="D40" s="266"/>
      <c r="E40" s="267"/>
      <c r="F40" s="267"/>
      <c r="G40" s="268"/>
      <c r="H40" s="269">
        <f t="shared" si="0"/>
        <v>0</v>
      </c>
      <c r="I40" s="270">
        <f t="shared" si="1"/>
        <v>0</v>
      </c>
    </row>
    <row r="41" spans="2:9" s="245" customFormat="1" ht="10.199999999999999">
      <c r="B41" s="805"/>
      <c r="C41" s="806"/>
      <c r="D41" s="266"/>
      <c r="E41" s="267"/>
      <c r="F41" s="267"/>
      <c r="G41" s="268"/>
      <c r="H41" s="269">
        <f t="shared" si="0"/>
        <v>0</v>
      </c>
      <c r="I41" s="270">
        <f t="shared" si="1"/>
        <v>0</v>
      </c>
    </row>
    <row r="42" spans="2:9" s="245" customFormat="1" ht="10.199999999999999">
      <c r="B42" s="805"/>
      <c r="C42" s="806"/>
      <c r="D42" s="266"/>
      <c r="E42" s="267"/>
      <c r="F42" s="267"/>
      <c r="G42" s="268"/>
      <c r="H42" s="269">
        <f t="shared" si="0"/>
        <v>0</v>
      </c>
      <c r="I42" s="270">
        <f t="shared" si="1"/>
        <v>0</v>
      </c>
    </row>
    <row r="43" spans="2:9" s="245" customFormat="1" ht="10.199999999999999">
      <c r="B43" s="805"/>
      <c r="C43" s="806"/>
      <c r="D43" s="266"/>
      <c r="E43" s="267"/>
      <c r="F43" s="267"/>
      <c r="G43" s="268"/>
      <c r="H43" s="269">
        <f t="shared" si="0"/>
        <v>0</v>
      </c>
      <c r="I43" s="270">
        <f t="shared" si="1"/>
        <v>0</v>
      </c>
    </row>
    <row r="44" spans="2:9" s="245" customFormat="1" ht="10.199999999999999">
      <c r="B44" s="805"/>
      <c r="C44" s="806"/>
      <c r="D44" s="266"/>
      <c r="E44" s="267"/>
      <c r="F44" s="267"/>
      <c r="G44" s="268"/>
      <c r="H44" s="269">
        <f t="shared" si="0"/>
        <v>0</v>
      </c>
      <c r="I44" s="270">
        <f t="shared" si="1"/>
        <v>0</v>
      </c>
    </row>
    <row r="45" spans="2:9" s="245" customFormat="1" ht="10.199999999999999">
      <c r="B45" s="805"/>
      <c r="C45" s="806"/>
      <c r="D45" s="266"/>
      <c r="E45" s="267"/>
      <c r="F45" s="267"/>
      <c r="G45" s="268"/>
      <c r="H45" s="269">
        <f t="shared" si="0"/>
        <v>0</v>
      </c>
      <c r="I45" s="270">
        <f t="shared" si="1"/>
        <v>0</v>
      </c>
    </row>
    <row r="46" spans="2:9" s="245" customFormat="1" ht="10.199999999999999">
      <c r="B46" s="805"/>
      <c r="C46" s="806"/>
      <c r="D46" s="266"/>
      <c r="E46" s="267"/>
      <c r="F46" s="267"/>
      <c r="G46" s="268"/>
      <c r="H46" s="269">
        <f t="shared" si="0"/>
        <v>0</v>
      </c>
      <c r="I46" s="270">
        <f t="shared" si="1"/>
        <v>0</v>
      </c>
    </row>
    <row r="47" spans="2:9" s="245" customFormat="1" ht="10.199999999999999">
      <c r="B47" s="805"/>
      <c r="C47" s="806"/>
      <c r="D47" s="266"/>
      <c r="E47" s="267"/>
      <c r="F47" s="267"/>
      <c r="G47" s="268"/>
      <c r="H47" s="269">
        <f t="shared" si="0"/>
        <v>0</v>
      </c>
      <c r="I47" s="270">
        <f t="shared" si="1"/>
        <v>0</v>
      </c>
    </row>
    <row r="48" spans="2:9" s="245" customFormat="1" ht="10.199999999999999">
      <c r="B48" s="805"/>
      <c r="C48" s="806"/>
      <c r="D48" s="266"/>
      <c r="E48" s="267"/>
      <c r="F48" s="267"/>
      <c r="G48" s="268"/>
      <c r="H48" s="269">
        <f t="shared" si="0"/>
        <v>0</v>
      </c>
      <c r="I48" s="270">
        <f t="shared" si="1"/>
        <v>0</v>
      </c>
    </row>
    <row r="49" spans="2:9" s="245" customFormat="1" ht="10.199999999999999">
      <c r="B49" s="805"/>
      <c r="C49" s="806"/>
      <c r="D49" s="266"/>
      <c r="E49" s="267"/>
      <c r="F49" s="267"/>
      <c r="G49" s="268"/>
      <c r="H49" s="269">
        <f t="shared" si="0"/>
        <v>0</v>
      </c>
      <c r="I49" s="270">
        <f t="shared" si="1"/>
        <v>0</v>
      </c>
    </row>
    <row r="50" spans="2:9" s="245" customFormat="1" ht="10.199999999999999">
      <c r="B50" s="805"/>
      <c r="C50" s="806"/>
      <c r="D50" s="266"/>
      <c r="E50" s="267"/>
      <c r="F50" s="267"/>
      <c r="G50" s="268"/>
      <c r="H50" s="269">
        <f t="shared" si="0"/>
        <v>0</v>
      </c>
      <c r="I50" s="270">
        <f t="shared" si="1"/>
        <v>0</v>
      </c>
    </row>
    <row r="51" spans="2:9" s="245" customFormat="1" ht="10.199999999999999">
      <c r="B51" s="805"/>
      <c r="C51" s="806"/>
      <c r="D51" s="266"/>
      <c r="E51" s="267"/>
      <c r="F51" s="267"/>
      <c r="G51" s="268"/>
      <c r="H51" s="269">
        <f t="shared" si="0"/>
        <v>0</v>
      </c>
      <c r="I51" s="270">
        <f t="shared" si="1"/>
        <v>0</v>
      </c>
    </row>
    <row r="52" spans="2:9" s="245" customFormat="1" ht="10.199999999999999">
      <c r="B52" s="805"/>
      <c r="C52" s="806"/>
      <c r="D52" s="266"/>
      <c r="E52" s="267"/>
      <c r="F52" s="267"/>
      <c r="G52" s="268"/>
      <c r="H52" s="269">
        <f t="shared" si="0"/>
        <v>0</v>
      </c>
      <c r="I52" s="270">
        <f t="shared" si="1"/>
        <v>0</v>
      </c>
    </row>
    <row r="53" spans="2:9" s="245" customFormat="1" ht="10.199999999999999">
      <c r="B53" s="805"/>
      <c r="C53" s="806"/>
      <c r="D53" s="266"/>
      <c r="E53" s="267"/>
      <c r="F53" s="267"/>
      <c r="G53" s="268"/>
      <c r="H53" s="269">
        <f t="shared" si="0"/>
        <v>0</v>
      </c>
      <c r="I53" s="270">
        <f t="shared" si="1"/>
        <v>0</v>
      </c>
    </row>
    <row r="54" spans="2:9" s="245" customFormat="1" ht="10.199999999999999">
      <c r="B54" s="805"/>
      <c r="C54" s="806"/>
      <c r="D54" s="266"/>
      <c r="E54" s="267"/>
      <c r="F54" s="267"/>
      <c r="G54" s="268"/>
      <c r="H54" s="269">
        <f t="shared" si="0"/>
        <v>0</v>
      </c>
      <c r="I54" s="270">
        <f t="shared" si="1"/>
        <v>0</v>
      </c>
    </row>
    <row r="55" spans="2:9" s="245" customFormat="1" ht="10.199999999999999">
      <c r="B55" s="805"/>
      <c r="C55" s="806"/>
      <c r="D55" s="266"/>
      <c r="E55" s="267"/>
      <c r="F55" s="267"/>
      <c r="G55" s="268"/>
      <c r="H55" s="269">
        <f t="shared" si="0"/>
        <v>0</v>
      </c>
      <c r="I55" s="270">
        <f t="shared" si="1"/>
        <v>0</v>
      </c>
    </row>
    <row r="56" spans="2:9" s="245" customFormat="1" ht="10.199999999999999">
      <c r="B56" s="805"/>
      <c r="C56" s="806"/>
      <c r="D56" s="266"/>
      <c r="E56" s="267"/>
      <c r="F56" s="267"/>
      <c r="G56" s="268"/>
      <c r="H56" s="269">
        <f t="shared" si="0"/>
        <v>0</v>
      </c>
      <c r="I56" s="270">
        <f t="shared" si="1"/>
        <v>0</v>
      </c>
    </row>
    <row r="57" spans="2:9" s="245" customFormat="1" ht="10.199999999999999">
      <c r="B57" s="805"/>
      <c r="C57" s="806"/>
      <c r="D57" s="266"/>
      <c r="E57" s="267"/>
      <c r="F57" s="267"/>
      <c r="G57" s="268"/>
      <c r="H57" s="269">
        <f t="shared" si="0"/>
        <v>0</v>
      </c>
      <c r="I57" s="270">
        <f t="shared" si="1"/>
        <v>0</v>
      </c>
    </row>
    <row r="58" spans="2:9" s="245" customFormat="1" ht="10.199999999999999">
      <c r="B58" s="805"/>
      <c r="C58" s="806"/>
      <c r="D58" s="266"/>
      <c r="E58" s="267"/>
      <c r="F58" s="267"/>
      <c r="G58" s="268"/>
      <c r="H58" s="269">
        <f t="shared" si="0"/>
        <v>0</v>
      </c>
      <c r="I58" s="270">
        <f t="shared" si="1"/>
        <v>0</v>
      </c>
    </row>
    <row r="59" spans="2:9" s="245" customFormat="1" ht="10.199999999999999">
      <c r="B59" s="805"/>
      <c r="C59" s="806"/>
      <c r="D59" s="266"/>
      <c r="E59" s="267"/>
      <c r="F59" s="267"/>
      <c r="G59" s="268"/>
      <c r="H59" s="269">
        <f t="shared" si="0"/>
        <v>0</v>
      </c>
      <c r="I59" s="270">
        <f t="shared" si="1"/>
        <v>0</v>
      </c>
    </row>
    <row r="60" spans="2:9" s="245" customFormat="1" ht="10.199999999999999">
      <c r="B60" s="805"/>
      <c r="C60" s="806"/>
      <c r="D60" s="266"/>
      <c r="E60" s="267"/>
      <c r="F60" s="267"/>
      <c r="G60" s="268"/>
      <c r="H60" s="269">
        <f t="shared" si="0"/>
        <v>0</v>
      </c>
      <c r="I60" s="270">
        <f t="shared" si="1"/>
        <v>0</v>
      </c>
    </row>
    <row r="61" spans="2:9" s="245" customFormat="1" ht="10.199999999999999">
      <c r="B61" s="805"/>
      <c r="C61" s="806"/>
      <c r="D61" s="266"/>
      <c r="E61" s="267"/>
      <c r="F61" s="267"/>
      <c r="G61" s="268"/>
      <c r="H61" s="269">
        <f t="shared" si="0"/>
        <v>0</v>
      </c>
      <c r="I61" s="270">
        <f t="shared" si="1"/>
        <v>0</v>
      </c>
    </row>
    <row r="62" spans="2:9" s="245" customFormat="1" ht="10.199999999999999">
      <c r="B62" s="758"/>
      <c r="C62" s="759"/>
      <c r="D62" s="271"/>
      <c r="E62" s="272"/>
      <c r="F62" s="272"/>
      <c r="G62" s="273"/>
      <c r="H62" s="274">
        <f t="shared" si="0"/>
        <v>0</v>
      </c>
      <c r="I62" s="275">
        <f t="shared" si="1"/>
        <v>0</v>
      </c>
    </row>
    <row r="63" spans="2:9" s="244" customFormat="1" ht="12">
      <c r="B63" s="762" t="s">
        <v>233</v>
      </c>
      <c r="C63" s="763"/>
      <c r="D63" s="763"/>
      <c r="E63" s="763"/>
      <c r="F63" s="763"/>
      <c r="G63" s="764"/>
      <c r="H63" s="276">
        <f>ROUND(SUM(H13:H62),3)</f>
        <v>0</v>
      </c>
      <c r="I63" s="277">
        <f>ROUND(SUM(I13:I62),3)</f>
        <v>3720</v>
      </c>
    </row>
    <row r="64" spans="2:9" s="244" customFormat="1" ht="12.6" thickBot="1">
      <c r="B64" s="765" t="s">
        <v>234</v>
      </c>
      <c r="C64" s="766"/>
      <c r="D64" s="766"/>
      <c r="E64" s="766"/>
      <c r="F64" s="766"/>
      <c r="G64" s="767"/>
      <c r="H64" s="768">
        <f>ROUND(I63-H63+I12,3)</f>
        <v>3720</v>
      </c>
      <c r="I64" s="769"/>
    </row>
    <row r="65" spans="2:9" s="245" customFormat="1" ht="10.8" thickTop="1">
      <c r="B65" s="770" t="s">
        <v>5</v>
      </c>
      <c r="C65" s="771"/>
      <c r="D65" s="774" t="s">
        <v>6</v>
      </c>
      <c r="E65" s="775"/>
      <c r="F65" s="775"/>
      <c r="G65" s="775"/>
      <c r="H65" s="775"/>
      <c r="I65" s="776"/>
    </row>
    <row r="66" spans="2:9" s="245" customFormat="1" ht="10.199999999999999">
      <c r="B66" s="772"/>
      <c r="C66" s="773"/>
      <c r="D66" s="777" t="s">
        <v>235</v>
      </c>
      <c r="E66" s="778"/>
      <c r="F66" s="778"/>
      <c r="G66" s="778"/>
      <c r="H66" s="779" t="s">
        <v>236</v>
      </c>
      <c r="I66" s="780"/>
    </row>
    <row r="67" spans="2:9" s="245" customFormat="1" ht="10.199999999999999">
      <c r="B67" s="798" t="str">
        <f>Giriş!$C$6</f>
        <v>YENİ YAPI</v>
      </c>
      <c r="C67" s="799"/>
      <c r="D67" s="802" t="str">
        <f>Giriş!$C$47</f>
        <v>Emrah Kulaklı</v>
      </c>
      <c r="E67" s="803"/>
      <c r="F67" s="803"/>
      <c r="G67" s="803"/>
      <c r="H67" s="802" t="str">
        <f>Giriş!$C$46</f>
        <v>Emrullah Yavaş</v>
      </c>
      <c r="I67" s="804"/>
    </row>
    <row r="68" spans="2:9" s="245" customFormat="1" ht="10.199999999999999">
      <c r="B68" s="800"/>
      <c r="C68" s="801"/>
      <c r="D68" s="802" t="str">
        <f>Giriş!$D$47</f>
        <v>İnşaat Mühendisi</v>
      </c>
      <c r="E68" s="803"/>
      <c r="F68" s="803"/>
      <c r="G68" s="803"/>
      <c r="H68" s="802" t="str">
        <f>Giriş!$D$46</f>
        <v>İnşaat Mühendisi</v>
      </c>
      <c r="I68" s="804"/>
    </row>
    <row r="69" spans="2:9" s="245" customFormat="1" ht="10.199999999999999">
      <c r="B69" s="800"/>
      <c r="C69" s="801"/>
      <c r="D69" s="259"/>
      <c r="H69" s="259"/>
      <c r="I69" s="254"/>
    </row>
    <row r="70" spans="2:9" s="245" customFormat="1" ht="10.199999999999999">
      <c r="B70" s="253"/>
      <c r="D70" s="259"/>
      <c r="H70" s="259"/>
      <c r="I70" s="254"/>
    </row>
    <row r="71" spans="2:9" s="245" customFormat="1" ht="10.8" thickBot="1">
      <c r="B71" s="255"/>
      <c r="C71" s="256"/>
      <c r="D71" s="260"/>
      <c r="E71" s="256"/>
      <c r="F71" s="256"/>
      <c r="G71" s="256"/>
      <c r="H71" s="260"/>
      <c r="I71" s="257"/>
    </row>
    <row r="72" spans="2:9" s="245" customFormat="1" ht="6" customHeight="1" thickTop="1"/>
    <row r="73" spans="2:9" ht="3.75" customHeight="1"/>
    <row r="74" spans="2:9" ht="9.75" customHeight="1" thickBot="1">
      <c r="B74" s="246"/>
      <c r="C74" s="246"/>
      <c r="D74" s="245"/>
      <c r="H74" s="247" t="s">
        <v>232</v>
      </c>
      <c r="I74" s="248">
        <f>I2+1</f>
        <v>1</v>
      </c>
    </row>
    <row r="75" spans="2:9" s="244" customFormat="1" ht="12" customHeight="1" thickTop="1">
      <c r="B75" s="278" t="s">
        <v>6</v>
      </c>
      <c r="C75" s="760" t="str">
        <f>C3</f>
        <v>:FARSYAPI</v>
      </c>
      <c r="D75" s="760"/>
      <c r="E75" s="760"/>
      <c r="F75" s="760"/>
      <c r="G75" s="760"/>
      <c r="H75" s="760"/>
      <c r="I75" s="761"/>
    </row>
    <row r="76" spans="2:9" s="244" customFormat="1" ht="12">
      <c r="B76" s="279" t="s">
        <v>5</v>
      </c>
      <c r="C76" s="783" t="str">
        <f t="shared" ref="C76:C79" si="2">C4</f>
        <v>:YENİ YAPI</v>
      </c>
      <c r="D76" s="783"/>
      <c r="E76" s="783"/>
      <c r="F76" s="783"/>
      <c r="G76" s="783"/>
      <c r="H76" s="783"/>
      <c r="I76" s="784"/>
    </row>
    <row r="77" spans="2:9" s="244" customFormat="1" ht="12" customHeight="1">
      <c r="B77" s="279" t="s">
        <v>230</v>
      </c>
      <c r="C77" s="785" t="str">
        <f t="shared" si="2"/>
        <v xml:space="preserve">:PANDROS </v>
      </c>
      <c r="D77" s="785"/>
      <c r="E77" s="785"/>
      <c r="F77" s="785"/>
      <c r="G77" s="785"/>
      <c r="H77" s="785"/>
      <c r="I77" s="786"/>
    </row>
    <row r="78" spans="2:9" s="244" customFormat="1" ht="12" customHeight="1">
      <c r="B78" s="279" t="s">
        <v>231</v>
      </c>
      <c r="C78" s="783" t="str">
        <f t="shared" si="2"/>
        <v>:İNCE İŞLER</v>
      </c>
      <c r="D78" s="783"/>
      <c r="E78" s="783"/>
      <c r="F78" s="783"/>
      <c r="G78" s="783"/>
      <c r="H78" s="783"/>
      <c r="I78" s="784"/>
    </row>
    <row r="79" spans="2:9" s="244" customFormat="1" ht="33" customHeight="1">
      <c r="B79" s="280" t="s">
        <v>228</v>
      </c>
      <c r="C79" s="787" t="str">
        <f t="shared" si="2"/>
        <v>:İş Makinası Kesintisi</v>
      </c>
      <c r="D79" s="787"/>
      <c r="E79" s="787"/>
      <c r="F79" s="787"/>
      <c r="G79" s="787"/>
      <c r="H79" s="787"/>
      <c r="I79" s="788"/>
    </row>
    <row r="80" spans="2:9" s="244" customFormat="1" ht="12.6" thickBot="1">
      <c r="B80" s="281" t="s">
        <v>9</v>
      </c>
      <c r="C80" s="282" t="str">
        <f>C8</f>
        <v>:KES.07</v>
      </c>
      <c r="D80" s="283" t="s">
        <v>1</v>
      </c>
      <c r="E80" s="283" t="str">
        <f>E8</f>
        <v>:pkt</v>
      </c>
      <c r="F80" s="283"/>
      <c r="G80" s="283"/>
      <c r="H80" s="283" t="s">
        <v>198</v>
      </c>
      <c r="I80" s="284" t="str">
        <f>I8</f>
        <v>:1TL</v>
      </c>
    </row>
    <row r="81" spans="2:10" s="249" customFormat="1" ht="24" customHeight="1" thickTop="1" thickBot="1">
      <c r="B81" s="789" t="s">
        <v>229</v>
      </c>
      <c r="C81" s="790"/>
      <c r="D81" s="790"/>
      <c r="E81" s="790"/>
      <c r="F81" s="790"/>
      <c r="G81" s="790"/>
      <c r="H81" s="790"/>
      <c r="I81" s="791"/>
    </row>
    <row r="82" spans="2:10" s="244" customFormat="1" ht="12.6" thickTop="1">
      <c r="B82" s="792" t="s">
        <v>223</v>
      </c>
      <c r="C82" s="793"/>
      <c r="D82" s="793" t="s">
        <v>145</v>
      </c>
      <c r="E82" s="793"/>
      <c r="F82" s="793"/>
      <c r="G82" s="793"/>
      <c r="H82" s="796" t="s">
        <v>3</v>
      </c>
      <c r="I82" s="797"/>
    </row>
    <row r="83" spans="2:10" s="244" customFormat="1" ht="12">
      <c r="B83" s="794"/>
      <c r="C83" s="795"/>
      <c r="D83" s="251" t="s">
        <v>147</v>
      </c>
      <c r="E83" s="251" t="s">
        <v>224</v>
      </c>
      <c r="F83" s="251" t="s">
        <v>225</v>
      </c>
      <c r="G83" s="251" t="s">
        <v>148</v>
      </c>
      <c r="H83" s="258" t="s">
        <v>226</v>
      </c>
      <c r="I83" s="252" t="s">
        <v>227</v>
      </c>
      <c r="J83" s="250"/>
    </row>
    <row r="84" spans="2:10" s="244" customFormat="1" ht="12">
      <c r="B84" s="781" t="s">
        <v>237</v>
      </c>
      <c r="C84" s="782"/>
      <c r="D84" s="261"/>
      <c r="E84" s="262"/>
      <c r="F84" s="262"/>
      <c r="G84" s="263"/>
      <c r="H84" s="264"/>
      <c r="I84" s="265">
        <f>H64</f>
        <v>3720</v>
      </c>
      <c r="J84" s="250"/>
    </row>
    <row r="85" spans="2:10" s="245" customFormat="1" ht="10.199999999999999">
      <c r="B85" s="805"/>
      <c r="C85" s="806"/>
      <c r="D85" s="266"/>
      <c r="E85" s="267"/>
      <c r="F85" s="267"/>
      <c r="G85" s="268"/>
      <c r="H85" s="269">
        <f>ROUND(IF(MID(B85,1,5)="MİNHA",PRODUCT(D85:G85),0),3)</f>
        <v>0</v>
      </c>
      <c r="I85" s="270">
        <f>ROUND(IF(MID(B85,1,5)&lt;&gt;"MİNHA",PRODUCT(D85:G85),0),3)</f>
        <v>0</v>
      </c>
    </row>
    <row r="86" spans="2:10" s="245" customFormat="1" ht="10.199999999999999">
      <c r="B86" s="805"/>
      <c r="C86" s="806"/>
      <c r="D86" s="266"/>
      <c r="E86" s="267"/>
      <c r="F86" s="267"/>
      <c r="G86" s="268"/>
      <c r="H86" s="269">
        <f t="shared" ref="H86:H134" si="3">ROUND(IF(MID(B86,1,5)="MİNHA",PRODUCT(D86:G86),0),3)</f>
        <v>0</v>
      </c>
      <c r="I86" s="270">
        <f t="shared" ref="I86:I134" si="4">ROUND(IF(MID(B86,1,5)&lt;&gt;"MİNHA",PRODUCT(D86:G86),0),3)</f>
        <v>0</v>
      </c>
    </row>
    <row r="87" spans="2:10" s="245" customFormat="1" ht="10.199999999999999">
      <c r="B87" s="805"/>
      <c r="C87" s="806"/>
      <c r="D87" s="266"/>
      <c r="E87" s="267"/>
      <c r="F87" s="267"/>
      <c r="G87" s="268"/>
      <c r="H87" s="269">
        <f t="shared" si="3"/>
        <v>0</v>
      </c>
      <c r="I87" s="270">
        <f t="shared" si="4"/>
        <v>0</v>
      </c>
    </row>
    <row r="88" spans="2:10" s="245" customFormat="1" ht="10.199999999999999">
      <c r="B88" s="756"/>
      <c r="C88" s="757"/>
      <c r="D88" s="266"/>
      <c r="E88" s="267"/>
      <c r="F88" s="267"/>
      <c r="G88" s="268"/>
      <c r="H88" s="269">
        <f t="shared" si="3"/>
        <v>0</v>
      </c>
      <c r="I88" s="270">
        <f t="shared" si="4"/>
        <v>0</v>
      </c>
    </row>
    <row r="89" spans="2:10" s="245" customFormat="1" ht="10.199999999999999">
      <c r="B89" s="756"/>
      <c r="C89" s="757"/>
      <c r="D89" s="266"/>
      <c r="E89" s="267"/>
      <c r="F89" s="267"/>
      <c r="G89" s="268"/>
      <c r="H89" s="269">
        <f t="shared" si="3"/>
        <v>0</v>
      </c>
      <c r="I89" s="270">
        <f t="shared" si="4"/>
        <v>0</v>
      </c>
    </row>
    <row r="90" spans="2:10" s="245" customFormat="1" ht="10.199999999999999">
      <c r="B90" s="805"/>
      <c r="C90" s="806"/>
      <c r="D90" s="266"/>
      <c r="E90" s="267"/>
      <c r="F90" s="267"/>
      <c r="G90" s="268"/>
      <c r="H90" s="269">
        <f t="shared" si="3"/>
        <v>0</v>
      </c>
      <c r="I90" s="270">
        <f t="shared" si="4"/>
        <v>0</v>
      </c>
    </row>
    <row r="91" spans="2:10" s="245" customFormat="1" ht="10.199999999999999">
      <c r="B91" s="756"/>
      <c r="C91" s="757"/>
      <c r="D91" s="266"/>
      <c r="E91" s="267"/>
      <c r="F91" s="267"/>
      <c r="G91" s="268"/>
      <c r="H91" s="269">
        <f t="shared" si="3"/>
        <v>0</v>
      </c>
      <c r="I91" s="270">
        <f t="shared" si="4"/>
        <v>0</v>
      </c>
    </row>
    <row r="92" spans="2:10" s="245" customFormat="1" ht="10.199999999999999">
      <c r="B92" s="756"/>
      <c r="C92" s="757"/>
      <c r="D92" s="266"/>
      <c r="E92" s="267"/>
      <c r="F92" s="267"/>
      <c r="G92" s="268"/>
      <c r="H92" s="269">
        <f t="shared" si="3"/>
        <v>0</v>
      </c>
      <c r="I92" s="270">
        <f t="shared" si="4"/>
        <v>0</v>
      </c>
    </row>
    <row r="93" spans="2:10" s="245" customFormat="1" ht="10.199999999999999">
      <c r="B93" s="756"/>
      <c r="C93" s="757"/>
      <c r="D93" s="266"/>
      <c r="E93" s="267"/>
      <c r="F93" s="267"/>
      <c r="G93" s="268"/>
      <c r="H93" s="269">
        <f t="shared" si="3"/>
        <v>0</v>
      </c>
      <c r="I93" s="270">
        <f t="shared" si="4"/>
        <v>0</v>
      </c>
    </row>
    <row r="94" spans="2:10" s="245" customFormat="1" ht="10.199999999999999">
      <c r="B94" s="756"/>
      <c r="C94" s="757"/>
      <c r="D94" s="266"/>
      <c r="E94" s="267"/>
      <c r="F94" s="267"/>
      <c r="G94" s="268"/>
      <c r="H94" s="269">
        <f t="shared" si="3"/>
        <v>0</v>
      </c>
      <c r="I94" s="270">
        <f t="shared" si="4"/>
        <v>0</v>
      </c>
    </row>
    <row r="95" spans="2:10" s="245" customFormat="1" ht="10.199999999999999">
      <c r="B95" s="756"/>
      <c r="C95" s="757"/>
      <c r="D95" s="266"/>
      <c r="E95" s="267"/>
      <c r="F95" s="267"/>
      <c r="G95" s="268"/>
      <c r="H95" s="269">
        <f t="shared" si="3"/>
        <v>0</v>
      </c>
      <c r="I95" s="270">
        <f t="shared" si="4"/>
        <v>0</v>
      </c>
    </row>
    <row r="96" spans="2:10" s="245" customFormat="1" ht="10.199999999999999">
      <c r="B96" s="756"/>
      <c r="C96" s="757"/>
      <c r="D96" s="266"/>
      <c r="E96" s="267"/>
      <c r="F96" s="267"/>
      <c r="G96" s="268"/>
      <c r="H96" s="269">
        <f t="shared" si="3"/>
        <v>0</v>
      </c>
      <c r="I96" s="270">
        <f t="shared" si="4"/>
        <v>0</v>
      </c>
    </row>
    <row r="97" spans="2:9" s="245" customFormat="1" ht="10.199999999999999">
      <c r="B97" s="756"/>
      <c r="C97" s="757"/>
      <c r="D97" s="266"/>
      <c r="E97" s="267"/>
      <c r="F97" s="267"/>
      <c r="G97" s="268"/>
      <c r="H97" s="269">
        <f t="shared" si="3"/>
        <v>0</v>
      </c>
      <c r="I97" s="270">
        <f t="shared" si="4"/>
        <v>0</v>
      </c>
    </row>
    <row r="98" spans="2:9" s="245" customFormat="1" ht="10.199999999999999">
      <c r="B98" s="756"/>
      <c r="C98" s="757"/>
      <c r="D98" s="266"/>
      <c r="E98" s="267"/>
      <c r="F98" s="267"/>
      <c r="G98" s="268"/>
      <c r="H98" s="269">
        <f t="shared" si="3"/>
        <v>0</v>
      </c>
      <c r="I98" s="270">
        <f t="shared" si="4"/>
        <v>0</v>
      </c>
    </row>
    <row r="99" spans="2:9" s="245" customFormat="1" ht="10.199999999999999">
      <c r="B99" s="756"/>
      <c r="C99" s="757"/>
      <c r="D99" s="266"/>
      <c r="E99" s="267"/>
      <c r="F99" s="267"/>
      <c r="G99" s="268"/>
      <c r="H99" s="269">
        <f t="shared" si="3"/>
        <v>0</v>
      </c>
      <c r="I99" s="270">
        <f t="shared" si="4"/>
        <v>0</v>
      </c>
    </row>
    <row r="100" spans="2:9" s="245" customFormat="1" ht="10.199999999999999">
      <c r="B100" s="756"/>
      <c r="C100" s="757"/>
      <c r="D100" s="266"/>
      <c r="E100" s="267"/>
      <c r="F100" s="267"/>
      <c r="G100" s="268"/>
      <c r="H100" s="269">
        <f t="shared" si="3"/>
        <v>0</v>
      </c>
      <c r="I100" s="270">
        <f t="shared" si="4"/>
        <v>0</v>
      </c>
    </row>
    <row r="101" spans="2:9" s="245" customFormat="1" ht="10.199999999999999">
      <c r="B101" s="756"/>
      <c r="C101" s="757"/>
      <c r="D101" s="266"/>
      <c r="E101" s="267"/>
      <c r="F101" s="267"/>
      <c r="G101" s="268"/>
      <c r="H101" s="269">
        <f t="shared" si="3"/>
        <v>0</v>
      </c>
      <c r="I101" s="270">
        <f t="shared" si="4"/>
        <v>0</v>
      </c>
    </row>
    <row r="102" spans="2:9" s="245" customFormat="1" ht="10.199999999999999">
      <c r="B102" s="756"/>
      <c r="C102" s="757"/>
      <c r="D102" s="266"/>
      <c r="E102" s="267"/>
      <c r="F102" s="267"/>
      <c r="G102" s="268"/>
      <c r="H102" s="269">
        <f t="shared" si="3"/>
        <v>0</v>
      </c>
      <c r="I102" s="270">
        <f t="shared" si="4"/>
        <v>0</v>
      </c>
    </row>
    <row r="103" spans="2:9" s="245" customFormat="1" ht="10.199999999999999">
      <c r="B103" s="756"/>
      <c r="C103" s="757"/>
      <c r="D103" s="266"/>
      <c r="E103" s="267"/>
      <c r="F103" s="267"/>
      <c r="G103" s="268"/>
      <c r="H103" s="269">
        <f t="shared" si="3"/>
        <v>0</v>
      </c>
      <c r="I103" s="270">
        <f t="shared" si="4"/>
        <v>0</v>
      </c>
    </row>
    <row r="104" spans="2:9" s="245" customFormat="1" ht="10.199999999999999">
      <c r="B104" s="756"/>
      <c r="C104" s="757"/>
      <c r="D104" s="266"/>
      <c r="E104" s="267"/>
      <c r="F104" s="267"/>
      <c r="G104" s="268"/>
      <c r="H104" s="269">
        <f t="shared" si="3"/>
        <v>0</v>
      </c>
      <c r="I104" s="270">
        <f t="shared" si="4"/>
        <v>0</v>
      </c>
    </row>
    <row r="105" spans="2:9" s="245" customFormat="1" ht="10.199999999999999">
      <c r="B105" s="756"/>
      <c r="C105" s="757"/>
      <c r="D105" s="266"/>
      <c r="E105" s="267"/>
      <c r="F105" s="267"/>
      <c r="G105" s="268"/>
      <c r="H105" s="269">
        <f t="shared" si="3"/>
        <v>0</v>
      </c>
      <c r="I105" s="270">
        <f t="shared" si="4"/>
        <v>0</v>
      </c>
    </row>
    <row r="106" spans="2:9" s="245" customFormat="1" ht="10.199999999999999">
      <c r="B106" s="756"/>
      <c r="C106" s="757"/>
      <c r="D106" s="266"/>
      <c r="E106" s="267"/>
      <c r="F106" s="267"/>
      <c r="G106" s="268"/>
      <c r="H106" s="269">
        <f t="shared" si="3"/>
        <v>0</v>
      </c>
      <c r="I106" s="270">
        <f t="shared" si="4"/>
        <v>0</v>
      </c>
    </row>
    <row r="107" spans="2:9" s="245" customFormat="1" ht="10.199999999999999">
      <c r="B107" s="756"/>
      <c r="C107" s="757"/>
      <c r="D107" s="266"/>
      <c r="E107" s="267"/>
      <c r="F107" s="267"/>
      <c r="G107" s="268"/>
      <c r="H107" s="269">
        <f t="shared" si="3"/>
        <v>0</v>
      </c>
      <c r="I107" s="270">
        <f t="shared" si="4"/>
        <v>0</v>
      </c>
    </row>
    <row r="108" spans="2:9" s="245" customFormat="1" ht="10.199999999999999">
      <c r="B108" s="756"/>
      <c r="C108" s="757"/>
      <c r="D108" s="266"/>
      <c r="E108" s="267"/>
      <c r="F108" s="267"/>
      <c r="G108" s="268"/>
      <c r="H108" s="269">
        <f t="shared" si="3"/>
        <v>0</v>
      </c>
      <c r="I108" s="270">
        <f t="shared" si="4"/>
        <v>0</v>
      </c>
    </row>
    <row r="109" spans="2:9" s="245" customFormat="1" ht="10.199999999999999">
      <c r="B109" s="756"/>
      <c r="C109" s="757"/>
      <c r="D109" s="266"/>
      <c r="E109" s="267"/>
      <c r="F109" s="267"/>
      <c r="G109" s="268"/>
      <c r="H109" s="269">
        <f t="shared" si="3"/>
        <v>0</v>
      </c>
      <c r="I109" s="270">
        <f t="shared" si="4"/>
        <v>0</v>
      </c>
    </row>
    <row r="110" spans="2:9" s="245" customFormat="1" ht="10.199999999999999">
      <c r="B110" s="756"/>
      <c r="C110" s="757"/>
      <c r="D110" s="266"/>
      <c r="E110" s="267"/>
      <c r="F110" s="267"/>
      <c r="G110" s="268"/>
      <c r="H110" s="269">
        <f t="shared" si="3"/>
        <v>0</v>
      </c>
      <c r="I110" s="270">
        <f t="shared" si="4"/>
        <v>0</v>
      </c>
    </row>
    <row r="111" spans="2:9" s="245" customFormat="1" ht="10.199999999999999">
      <c r="B111" s="756"/>
      <c r="C111" s="757"/>
      <c r="D111" s="266"/>
      <c r="E111" s="267"/>
      <c r="F111" s="267"/>
      <c r="G111" s="268"/>
      <c r="H111" s="269">
        <f t="shared" si="3"/>
        <v>0</v>
      </c>
      <c r="I111" s="270">
        <f t="shared" si="4"/>
        <v>0</v>
      </c>
    </row>
    <row r="112" spans="2:9" s="245" customFormat="1" ht="10.199999999999999">
      <c r="B112" s="756"/>
      <c r="C112" s="757"/>
      <c r="D112" s="266"/>
      <c r="E112" s="267"/>
      <c r="F112" s="267"/>
      <c r="G112" s="268"/>
      <c r="H112" s="269">
        <f t="shared" si="3"/>
        <v>0</v>
      </c>
      <c r="I112" s="270">
        <f t="shared" si="4"/>
        <v>0</v>
      </c>
    </row>
    <row r="113" spans="2:9" s="245" customFormat="1" ht="10.199999999999999">
      <c r="B113" s="756"/>
      <c r="C113" s="757"/>
      <c r="D113" s="266"/>
      <c r="E113" s="267"/>
      <c r="F113" s="267"/>
      <c r="G113" s="268"/>
      <c r="H113" s="269">
        <f t="shared" si="3"/>
        <v>0</v>
      </c>
      <c r="I113" s="270">
        <f t="shared" si="4"/>
        <v>0</v>
      </c>
    </row>
    <row r="114" spans="2:9" s="245" customFormat="1" ht="10.199999999999999">
      <c r="B114" s="756"/>
      <c r="C114" s="757"/>
      <c r="D114" s="266"/>
      <c r="E114" s="267"/>
      <c r="F114" s="267"/>
      <c r="G114" s="268"/>
      <c r="H114" s="269">
        <f t="shared" si="3"/>
        <v>0</v>
      </c>
      <c r="I114" s="270">
        <f t="shared" si="4"/>
        <v>0</v>
      </c>
    </row>
    <row r="115" spans="2:9" s="245" customFormat="1" ht="10.199999999999999">
      <c r="B115" s="756"/>
      <c r="C115" s="757"/>
      <c r="D115" s="266"/>
      <c r="E115" s="267"/>
      <c r="F115" s="267"/>
      <c r="G115" s="268"/>
      <c r="H115" s="269">
        <f t="shared" si="3"/>
        <v>0</v>
      </c>
      <c r="I115" s="270">
        <f t="shared" si="4"/>
        <v>0</v>
      </c>
    </row>
    <row r="116" spans="2:9" s="245" customFormat="1" ht="10.199999999999999">
      <c r="B116" s="756"/>
      <c r="C116" s="757"/>
      <c r="D116" s="266"/>
      <c r="E116" s="267"/>
      <c r="F116" s="267"/>
      <c r="G116" s="268"/>
      <c r="H116" s="269">
        <f t="shared" si="3"/>
        <v>0</v>
      </c>
      <c r="I116" s="270">
        <f t="shared" si="4"/>
        <v>0</v>
      </c>
    </row>
    <row r="117" spans="2:9" s="245" customFormat="1" ht="10.199999999999999">
      <c r="B117" s="756"/>
      <c r="C117" s="757"/>
      <c r="D117" s="266"/>
      <c r="E117" s="267"/>
      <c r="F117" s="267"/>
      <c r="G117" s="268"/>
      <c r="H117" s="269">
        <f t="shared" si="3"/>
        <v>0</v>
      </c>
      <c r="I117" s="270">
        <f t="shared" si="4"/>
        <v>0</v>
      </c>
    </row>
    <row r="118" spans="2:9" s="245" customFormat="1" ht="10.199999999999999">
      <c r="B118" s="756"/>
      <c r="C118" s="757"/>
      <c r="D118" s="266"/>
      <c r="E118" s="267"/>
      <c r="F118" s="267"/>
      <c r="G118" s="268"/>
      <c r="H118" s="269">
        <f t="shared" si="3"/>
        <v>0</v>
      </c>
      <c r="I118" s="270">
        <f t="shared" si="4"/>
        <v>0</v>
      </c>
    </row>
    <row r="119" spans="2:9" s="245" customFormat="1" ht="10.199999999999999">
      <c r="B119" s="756"/>
      <c r="C119" s="757"/>
      <c r="D119" s="266"/>
      <c r="E119" s="267"/>
      <c r="F119" s="267"/>
      <c r="G119" s="268"/>
      <c r="H119" s="269">
        <f t="shared" si="3"/>
        <v>0</v>
      </c>
      <c r="I119" s="270">
        <f t="shared" si="4"/>
        <v>0</v>
      </c>
    </row>
    <row r="120" spans="2:9" s="245" customFormat="1" ht="10.199999999999999">
      <c r="B120" s="756"/>
      <c r="C120" s="757"/>
      <c r="D120" s="266"/>
      <c r="E120" s="267"/>
      <c r="F120" s="267"/>
      <c r="G120" s="268"/>
      <c r="H120" s="269">
        <f t="shared" si="3"/>
        <v>0</v>
      </c>
      <c r="I120" s="270">
        <f t="shared" si="4"/>
        <v>0</v>
      </c>
    </row>
    <row r="121" spans="2:9" s="245" customFormat="1" ht="10.199999999999999">
      <c r="B121" s="756"/>
      <c r="C121" s="757"/>
      <c r="D121" s="266"/>
      <c r="E121" s="267"/>
      <c r="F121" s="267"/>
      <c r="G121" s="268"/>
      <c r="H121" s="269">
        <f t="shared" si="3"/>
        <v>0</v>
      </c>
      <c r="I121" s="270">
        <f t="shared" si="4"/>
        <v>0</v>
      </c>
    </row>
    <row r="122" spans="2:9" s="245" customFormat="1" ht="10.199999999999999">
      <c r="B122" s="756"/>
      <c r="C122" s="757"/>
      <c r="D122" s="266"/>
      <c r="E122" s="267"/>
      <c r="F122" s="267"/>
      <c r="G122" s="268"/>
      <c r="H122" s="269">
        <f t="shared" si="3"/>
        <v>0</v>
      </c>
      <c r="I122" s="270">
        <f t="shared" si="4"/>
        <v>0</v>
      </c>
    </row>
    <row r="123" spans="2:9" s="245" customFormat="1" ht="10.199999999999999">
      <c r="B123" s="756"/>
      <c r="C123" s="757"/>
      <c r="D123" s="266"/>
      <c r="E123" s="267"/>
      <c r="F123" s="267"/>
      <c r="G123" s="268"/>
      <c r="H123" s="269">
        <f t="shared" si="3"/>
        <v>0</v>
      </c>
      <c r="I123" s="270">
        <f t="shared" si="4"/>
        <v>0</v>
      </c>
    </row>
    <row r="124" spans="2:9" s="245" customFormat="1" ht="10.199999999999999">
      <c r="B124" s="756"/>
      <c r="C124" s="757"/>
      <c r="D124" s="266"/>
      <c r="E124" s="267"/>
      <c r="F124" s="267"/>
      <c r="G124" s="268"/>
      <c r="H124" s="269">
        <f t="shared" si="3"/>
        <v>0</v>
      </c>
      <c r="I124" s="270">
        <f t="shared" si="4"/>
        <v>0</v>
      </c>
    </row>
    <row r="125" spans="2:9" s="245" customFormat="1" ht="10.199999999999999">
      <c r="B125" s="756"/>
      <c r="C125" s="757"/>
      <c r="D125" s="266"/>
      <c r="E125" s="267"/>
      <c r="F125" s="267"/>
      <c r="G125" s="268"/>
      <c r="H125" s="269">
        <f t="shared" si="3"/>
        <v>0</v>
      </c>
      <c r="I125" s="270">
        <f t="shared" si="4"/>
        <v>0</v>
      </c>
    </row>
    <row r="126" spans="2:9" s="245" customFormat="1" ht="10.199999999999999">
      <c r="B126" s="756"/>
      <c r="C126" s="757"/>
      <c r="D126" s="266"/>
      <c r="E126" s="267"/>
      <c r="F126" s="267"/>
      <c r="G126" s="268"/>
      <c r="H126" s="269">
        <f t="shared" si="3"/>
        <v>0</v>
      </c>
      <c r="I126" s="270">
        <f t="shared" si="4"/>
        <v>0</v>
      </c>
    </row>
    <row r="127" spans="2:9" s="245" customFormat="1" ht="10.199999999999999">
      <c r="B127" s="756"/>
      <c r="C127" s="757"/>
      <c r="D127" s="266"/>
      <c r="E127" s="267"/>
      <c r="F127" s="267"/>
      <c r="G127" s="268"/>
      <c r="H127" s="269">
        <f t="shared" si="3"/>
        <v>0</v>
      </c>
      <c r="I127" s="270">
        <f t="shared" si="4"/>
        <v>0</v>
      </c>
    </row>
    <row r="128" spans="2:9" s="245" customFormat="1" ht="10.199999999999999">
      <c r="B128" s="756"/>
      <c r="C128" s="757"/>
      <c r="D128" s="266"/>
      <c r="E128" s="267"/>
      <c r="F128" s="267"/>
      <c r="G128" s="268"/>
      <c r="H128" s="269">
        <f t="shared" si="3"/>
        <v>0</v>
      </c>
      <c r="I128" s="270">
        <f t="shared" si="4"/>
        <v>0</v>
      </c>
    </row>
    <row r="129" spans="2:9" s="245" customFormat="1" ht="10.199999999999999">
      <c r="B129" s="756"/>
      <c r="C129" s="757"/>
      <c r="D129" s="266"/>
      <c r="E129" s="267"/>
      <c r="F129" s="267"/>
      <c r="G129" s="268"/>
      <c r="H129" s="269">
        <f t="shared" si="3"/>
        <v>0</v>
      </c>
      <c r="I129" s="270">
        <f t="shared" si="4"/>
        <v>0</v>
      </c>
    </row>
    <row r="130" spans="2:9" s="245" customFormat="1" ht="10.199999999999999">
      <c r="B130" s="756"/>
      <c r="C130" s="757"/>
      <c r="D130" s="266"/>
      <c r="E130" s="267"/>
      <c r="F130" s="267"/>
      <c r="G130" s="268"/>
      <c r="H130" s="269">
        <f t="shared" si="3"/>
        <v>0</v>
      </c>
      <c r="I130" s="270">
        <f t="shared" si="4"/>
        <v>0</v>
      </c>
    </row>
    <row r="131" spans="2:9" s="245" customFormat="1" ht="10.199999999999999">
      <c r="B131" s="756"/>
      <c r="C131" s="757"/>
      <c r="D131" s="266"/>
      <c r="E131" s="267"/>
      <c r="F131" s="267"/>
      <c r="G131" s="268"/>
      <c r="H131" s="269">
        <f t="shared" si="3"/>
        <v>0</v>
      </c>
      <c r="I131" s="270">
        <f t="shared" si="4"/>
        <v>0</v>
      </c>
    </row>
    <row r="132" spans="2:9" s="245" customFormat="1" ht="10.199999999999999">
      <c r="B132" s="756"/>
      <c r="C132" s="757"/>
      <c r="D132" s="266"/>
      <c r="E132" s="267"/>
      <c r="F132" s="267"/>
      <c r="G132" s="268"/>
      <c r="H132" s="269">
        <f t="shared" si="3"/>
        <v>0</v>
      </c>
      <c r="I132" s="270">
        <f t="shared" si="4"/>
        <v>0</v>
      </c>
    </row>
    <row r="133" spans="2:9" s="245" customFormat="1" ht="10.199999999999999">
      <c r="B133" s="756"/>
      <c r="C133" s="757"/>
      <c r="D133" s="266"/>
      <c r="E133" s="267"/>
      <c r="F133" s="267"/>
      <c r="G133" s="268"/>
      <c r="H133" s="269">
        <f t="shared" si="3"/>
        <v>0</v>
      </c>
      <c r="I133" s="270">
        <f t="shared" si="4"/>
        <v>0</v>
      </c>
    </row>
    <row r="134" spans="2:9" s="245" customFormat="1" ht="10.199999999999999">
      <c r="B134" s="758"/>
      <c r="C134" s="759"/>
      <c r="D134" s="271"/>
      <c r="E134" s="272"/>
      <c r="F134" s="272"/>
      <c r="G134" s="273"/>
      <c r="H134" s="274">
        <f t="shared" si="3"/>
        <v>0</v>
      </c>
      <c r="I134" s="275">
        <f t="shared" si="4"/>
        <v>0</v>
      </c>
    </row>
    <row r="135" spans="2:9" s="244" customFormat="1" ht="12">
      <c r="B135" s="762" t="s">
        <v>233</v>
      </c>
      <c r="C135" s="763"/>
      <c r="D135" s="763"/>
      <c r="E135" s="763"/>
      <c r="F135" s="763"/>
      <c r="G135" s="764"/>
      <c r="H135" s="276">
        <f>ROUND(SUM(H85:H134),3)</f>
        <v>0</v>
      </c>
      <c r="I135" s="277">
        <f>ROUND(SUM(I85:I134),3)</f>
        <v>0</v>
      </c>
    </row>
    <row r="136" spans="2:9" s="244" customFormat="1" ht="12.6" thickBot="1">
      <c r="B136" s="765" t="s">
        <v>234</v>
      </c>
      <c r="C136" s="766"/>
      <c r="D136" s="766"/>
      <c r="E136" s="766"/>
      <c r="F136" s="766"/>
      <c r="G136" s="767"/>
      <c r="H136" s="768">
        <f>ROUND(I135-H135+I84,3)</f>
        <v>3720</v>
      </c>
      <c r="I136" s="769"/>
    </row>
    <row r="137" spans="2:9" s="245" customFormat="1" ht="10.8" thickTop="1">
      <c r="B137" s="770" t="s">
        <v>5</v>
      </c>
      <c r="C137" s="771"/>
      <c r="D137" s="774" t="s">
        <v>6</v>
      </c>
      <c r="E137" s="775"/>
      <c r="F137" s="775"/>
      <c r="G137" s="775"/>
      <c r="H137" s="775"/>
      <c r="I137" s="776"/>
    </row>
    <row r="138" spans="2:9" s="245" customFormat="1" ht="10.199999999999999">
      <c r="B138" s="772"/>
      <c r="C138" s="773"/>
      <c r="D138" s="777" t="s">
        <v>235</v>
      </c>
      <c r="E138" s="778"/>
      <c r="F138" s="778"/>
      <c r="G138" s="778"/>
      <c r="H138" s="779" t="s">
        <v>236</v>
      </c>
      <c r="I138" s="780"/>
    </row>
    <row r="139" spans="2:9" s="245" customFormat="1" ht="10.199999999999999">
      <c r="B139" s="798" t="str">
        <f>B67</f>
        <v>YENİ YAPI</v>
      </c>
      <c r="C139" s="799"/>
      <c r="D139" s="802" t="str">
        <f>D67</f>
        <v>Emrah Kulaklı</v>
      </c>
      <c r="E139" s="803"/>
      <c r="F139" s="803"/>
      <c r="G139" s="803"/>
      <c r="H139" s="802" t="str">
        <f>H67</f>
        <v>Emrullah Yavaş</v>
      </c>
      <c r="I139" s="804"/>
    </row>
    <row r="140" spans="2:9" s="245" customFormat="1" ht="10.199999999999999">
      <c r="B140" s="800"/>
      <c r="C140" s="801"/>
      <c r="D140" s="802" t="str">
        <f>D68</f>
        <v>İnşaat Mühendisi</v>
      </c>
      <c r="E140" s="803"/>
      <c r="F140" s="803"/>
      <c r="G140" s="803"/>
      <c r="H140" s="802" t="str">
        <f>H68</f>
        <v>İnşaat Mühendisi</v>
      </c>
      <c r="I140" s="804"/>
    </row>
    <row r="141" spans="2:9" s="245" customFormat="1" ht="10.199999999999999">
      <c r="B141" s="800"/>
      <c r="C141" s="801"/>
      <c r="D141" s="259"/>
      <c r="H141" s="259"/>
      <c r="I141" s="254"/>
    </row>
    <row r="142" spans="2:9" s="245" customFormat="1" ht="10.199999999999999">
      <c r="B142" s="253"/>
      <c r="D142" s="259"/>
      <c r="H142" s="259"/>
      <c r="I142" s="254"/>
    </row>
    <row r="143" spans="2:9" s="245" customFormat="1" ht="10.8" thickBot="1">
      <c r="B143" s="255"/>
      <c r="C143" s="256"/>
      <c r="D143" s="260"/>
      <c r="E143" s="256"/>
      <c r="F143" s="256"/>
      <c r="G143" s="256"/>
      <c r="H143" s="260"/>
      <c r="I143" s="257"/>
    </row>
    <row r="144" spans="2:9" s="245" customFormat="1" ht="6" customHeight="1" thickTop="1"/>
    <row r="145" spans="2:10" ht="3.75" customHeight="1"/>
    <row r="146" spans="2:10" ht="9.75" customHeight="1" thickBot="1">
      <c r="B146" s="246"/>
      <c r="C146" s="246"/>
      <c r="D146" s="245"/>
      <c r="H146" s="247" t="s">
        <v>232</v>
      </c>
      <c r="I146" s="248">
        <f>I74+1</f>
        <v>2</v>
      </c>
    </row>
    <row r="147" spans="2:10" s="244" customFormat="1" ht="12" customHeight="1" thickTop="1">
      <c r="B147" s="278" t="s">
        <v>6</v>
      </c>
      <c r="C147" s="760" t="str">
        <f>C75</f>
        <v>:FARSYAPI</v>
      </c>
      <c r="D147" s="760"/>
      <c r="E147" s="760"/>
      <c r="F147" s="760"/>
      <c r="G147" s="760"/>
      <c r="H147" s="760"/>
      <c r="I147" s="761"/>
    </row>
    <row r="148" spans="2:10" s="244" customFormat="1" ht="12">
      <c r="B148" s="279" t="s">
        <v>5</v>
      </c>
      <c r="C148" s="783" t="str">
        <f t="shared" ref="C148:C151" si="5">C76</f>
        <v>:YENİ YAPI</v>
      </c>
      <c r="D148" s="783"/>
      <c r="E148" s="783"/>
      <c r="F148" s="783"/>
      <c r="G148" s="783"/>
      <c r="H148" s="783"/>
      <c r="I148" s="784"/>
    </row>
    <row r="149" spans="2:10" s="244" customFormat="1" ht="12" customHeight="1">
      <c r="B149" s="279" t="s">
        <v>230</v>
      </c>
      <c r="C149" s="785" t="str">
        <f t="shared" si="5"/>
        <v xml:space="preserve">:PANDROS </v>
      </c>
      <c r="D149" s="785"/>
      <c r="E149" s="785"/>
      <c r="F149" s="785"/>
      <c r="G149" s="785"/>
      <c r="H149" s="785"/>
      <c r="I149" s="786"/>
    </row>
    <row r="150" spans="2:10" s="244" customFormat="1" ht="12" customHeight="1">
      <c r="B150" s="279" t="s">
        <v>231</v>
      </c>
      <c r="C150" s="783" t="str">
        <f t="shared" si="5"/>
        <v>:İNCE İŞLER</v>
      </c>
      <c r="D150" s="783"/>
      <c r="E150" s="783"/>
      <c r="F150" s="783"/>
      <c r="G150" s="783"/>
      <c r="H150" s="783"/>
      <c r="I150" s="784"/>
    </row>
    <row r="151" spans="2:10" s="244" customFormat="1" ht="33" customHeight="1">
      <c r="B151" s="280" t="s">
        <v>228</v>
      </c>
      <c r="C151" s="787" t="str">
        <f t="shared" si="5"/>
        <v>:İş Makinası Kesintisi</v>
      </c>
      <c r="D151" s="787"/>
      <c r="E151" s="787"/>
      <c r="F151" s="787"/>
      <c r="G151" s="787"/>
      <c r="H151" s="787"/>
      <c r="I151" s="788"/>
    </row>
    <row r="152" spans="2:10" s="244" customFormat="1" ht="12.6" thickBot="1">
      <c r="B152" s="281" t="s">
        <v>9</v>
      </c>
      <c r="C152" s="282" t="str">
        <f>C80</f>
        <v>:KES.07</v>
      </c>
      <c r="D152" s="283" t="s">
        <v>1</v>
      </c>
      <c r="E152" s="283" t="str">
        <f>E80</f>
        <v>:pkt</v>
      </c>
      <c r="F152" s="283"/>
      <c r="G152" s="283"/>
      <c r="H152" s="283" t="s">
        <v>198</v>
      </c>
      <c r="I152" s="284" t="str">
        <f>I80</f>
        <v>:1TL</v>
      </c>
    </row>
    <row r="153" spans="2:10" s="249" customFormat="1" ht="24" customHeight="1" thickTop="1" thickBot="1">
      <c r="B153" s="789" t="s">
        <v>229</v>
      </c>
      <c r="C153" s="790"/>
      <c r="D153" s="790"/>
      <c r="E153" s="790"/>
      <c r="F153" s="790"/>
      <c r="G153" s="790"/>
      <c r="H153" s="790"/>
      <c r="I153" s="791"/>
    </row>
    <row r="154" spans="2:10" s="244" customFormat="1" ht="12.6" thickTop="1">
      <c r="B154" s="792" t="s">
        <v>223</v>
      </c>
      <c r="C154" s="793"/>
      <c r="D154" s="793" t="s">
        <v>145</v>
      </c>
      <c r="E154" s="793"/>
      <c r="F154" s="793"/>
      <c r="G154" s="793"/>
      <c r="H154" s="796" t="s">
        <v>3</v>
      </c>
      <c r="I154" s="797"/>
    </row>
    <row r="155" spans="2:10" s="244" customFormat="1" ht="12">
      <c r="B155" s="794"/>
      <c r="C155" s="795"/>
      <c r="D155" s="251" t="s">
        <v>147</v>
      </c>
      <c r="E155" s="251" t="s">
        <v>224</v>
      </c>
      <c r="F155" s="251" t="s">
        <v>225</v>
      </c>
      <c r="G155" s="251" t="s">
        <v>148</v>
      </c>
      <c r="H155" s="258" t="s">
        <v>226</v>
      </c>
      <c r="I155" s="252" t="s">
        <v>227</v>
      </c>
      <c r="J155" s="250"/>
    </row>
    <row r="156" spans="2:10" s="244" customFormat="1" ht="12">
      <c r="B156" s="781" t="s">
        <v>237</v>
      </c>
      <c r="C156" s="782"/>
      <c r="D156" s="261"/>
      <c r="E156" s="262"/>
      <c r="F156" s="262"/>
      <c r="G156" s="263"/>
      <c r="H156" s="264"/>
      <c r="I156" s="265">
        <f>H136</f>
        <v>3720</v>
      </c>
      <c r="J156" s="250"/>
    </row>
    <row r="157" spans="2:10" s="245" customFormat="1" ht="10.199999999999999">
      <c r="B157" s="756"/>
      <c r="C157" s="757"/>
      <c r="D157" s="266"/>
      <c r="E157" s="267"/>
      <c r="F157" s="267"/>
      <c r="G157" s="268"/>
      <c r="H157" s="269">
        <f>ROUND(IF(MID(B157,1,5)="MİNHA",PRODUCT(D157:G157),0),3)</f>
        <v>0</v>
      </c>
      <c r="I157" s="270">
        <f>ROUND(IF(MID(B157,1,5)&lt;&gt;"MİNHA",PRODUCT(D157:G157),0),3)</f>
        <v>0</v>
      </c>
    </row>
    <row r="158" spans="2:10" s="245" customFormat="1" ht="10.199999999999999">
      <c r="B158" s="756"/>
      <c r="C158" s="757"/>
      <c r="D158" s="266"/>
      <c r="E158" s="267"/>
      <c r="F158" s="267"/>
      <c r="G158" s="268"/>
      <c r="H158" s="269">
        <f t="shared" ref="H158:H206" si="6">ROUND(IF(MID(B158,1,5)="MİNHA",PRODUCT(D158:G158),0),3)</f>
        <v>0</v>
      </c>
      <c r="I158" s="270">
        <f t="shared" ref="I158:I206" si="7">ROUND(IF(MID(B158,1,5)&lt;&gt;"MİNHA",PRODUCT(D158:G158),0),3)</f>
        <v>0</v>
      </c>
    </row>
    <row r="159" spans="2:10" s="245" customFormat="1" ht="10.199999999999999">
      <c r="B159" s="756"/>
      <c r="C159" s="757"/>
      <c r="D159" s="266"/>
      <c r="E159" s="267"/>
      <c r="F159" s="267"/>
      <c r="G159" s="268"/>
      <c r="H159" s="269">
        <f t="shared" si="6"/>
        <v>0</v>
      </c>
      <c r="I159" s="270">
        <f t="shared" si="7"/>
        <v>0</v>
      </c>
    </row>
    <row r="160" spans="2:10" s="245" customFormat="1" ht="10.199999999999999">
      <c r="B160" s="756"/>
      <c r="C160" s="757"/>
      <c r="D160" s="266"/>
      <c r="E160" s="267"/>
      <c r="F160" s="267"/>
      <c r="G160" s="268"/>
      <c r="H160" s="269">
        <f t="shared" si="6"/>
        <v>0</v>
      </c>
      <c r="I160" s="270">
        <f t="shared" si="7"/>
        <v>0</v>
      </c>
    </row>
    <row r="161" spans="2:9" s="245" customFormat="1" ht="10.199999999999999">
      <c r="B161" s="756"/>
      <c r="C161" s="757"/>
      <c r="D161" s="266"/>
      <c r="E161" s="267"/>
      <c r="F161" s="267"/>
      <c r="G161" s="268"/>
      <c r="H161" s="269">
        <f t="shared" si="6"/>
        <v>0</v>
      </c>
      <c r="I161" s="270">
        <f t="shared" si="7"/>
        <v>0</v>
      </c>
    </row>
    <row r="162" spans="2:9" s="245" customFormat="1" ht="10.199999999999999">
      <c r="B162" s="756"/>
      <c r="C162" s="757"/>
      <c r="D162" s="266"/>
      <c r="E162" s="267"/>
      <c r="F162" s="267"/>
      <c r="G162" s="268"/>
      <c r="H162" s="269">
        <f t="shared" si="6"/>
        <v>0</v>
      </c>
      <c r="I162" s="270">
        <f t="shared" si="7"/>
        <v>0</v>
      </c>
    </row>
    <row r="163" spans="2:9" s="245" customFormat="1" ht="10.199999999999999">
      <c r="B163" s="756"/>
      <c r="C163" s="757"/>
      <c r="D163" s="266"/>
      <c r="E163" s="267"/>
      <c r="F163" s="267"/>
      <c r="G163" s="268"/>
      <c r="H163" s="269">
        <f t="shared" si="6"/>
        <v>0</v>
      </c>
      <c r="I163" s="270">
        <f t="shared" si="7"/>
        <v>0</v>
      </c>
    </row>
    <row r="164" spans="2:9" s="245" customFormat="1" ht="10.199999999999999">
      <c r="B164" s="756"/>
      <c r="C164" s="757"/>
      <c r="D164" s="266"/>
      <c r="E164" s="267"/>
      <c r="F164" s="267"/>
      <c r="G164" s="268"/>
      <c r="H164" s="269">
        <f t="shared" si="6"/>
        <v>0</v>
      </c>
      <c r="I164" s="270">
        <f t="shared" si="7"/>
        <v>0</v>
      </c>
    </row>
    <row r="165" spans="2:9" s="245" customFormat="1" ht="10.199999999999999">
      <c r="B165" s="756"/>
      <c r="C165" s="757"/>
      <c r="D165" s="266"/>
      <c r="E165" s="267"/>
      <c r="F165" s="267"/>
      <c r="G165" s="268"/>
      <c r="H165" s="269">
        <f t="shared" si="6"/>
        <v>0</v>
      </c>
      <c r="I165" s="270">
        <f t="shared" si="7"/>
        <v>0</v>
      </c>
    </row>
    <row r="166" spans="2:9" s="245" customFormat="1" ht="10.199999999999999">
      <c r="B166" s="756"/>
      <c r="C166" s="757"/>
      <c r="D166" s="266"/>
      <c r="E166" s="267"/>
      <c r="F166" s="267"/>
      <c r="G166" s="268"/>
      <c r="H166" s="269">
        <f t="shared" si="6"/>
        <v>0</v>
      </c>
      <c r="I166" s="270">
        <f t="shared" si="7"/>
        <v>0</v>
      </c>
    </row>
    <row r="167" spans="2:9" s="245" customFormat="1" ht="10.199999999999999">
      <c r="B167" s="756"/>
      <c r="C167" s="757"/>
      <c r="D167" s="266"/>
      <c r="E167" s="267"/>
      <c r="F167" s="267"/>
      <c r="G167" s="268"/>
      <c r="H167" s="269">
        <f t="shared" si="6"/>
        <v>0</v>
      </c>
      <c r="I167" s="270">
        <f t="shared" si="7"/>
        <v>0</v>
      </c>
    </row>
    <row r="168" spans="2:9" s="245" customFormat="1" ht="10.199999999999999">
      <c r="B168" s="756"/>
      <c r="C168" s="757"/>
      <c r="D168" s="266"/>
      <c r="E168" s="267"/>
      <c r="F168" s="267"/>
      <c r="G168" s="268"/>
      <c r="H168" s="269">
        <f t="shared" si="6"/>
        <v>0</v>
      </c>
      <c r="I168" s="270">
        <f t="shared" si="7"/>
        <v>0</v>
      </c>
    </row>
    <row r="169" spans="2:9" s="245" customFormat="1" ht="10.199999999999999">
      <c r="B169" s="756"/>
      <c r="C169" s="757"/>
      <c r="D169" s="266"/>
      <c r="E169" s="267"/>
      <c r="F169" s="267"/>
      <c r="G169" s="268"/>
      <c r="H169" s="269">
        <f t="shared" si="6"/>
        <v>0</v>
      </c>
      <c r="I169" s="270">
        <f t="shared" si="7"/>
        <v>0</v>
      </c>
    </row>
    <row r="170" spans="2:9" s="245" customFormat="1" ht="10.199999999999999">
      <c r="B170" s="756"/>
      <c r="C170" s="757"/>
      <c r="D170" s="266"/>
      <c r="E170" s="267"/>
      <c r="F170" s="267"/>
      <c r="G170" s="268"/>
      <c r="H170" s="269">
        <f t="shared" si="6"/>
        <v>0</v>
      </c>
      <c r="I170" s="270">
        <f t="shared" si="7"/>
        <v>0</v>
      </c>
    </row>
    <row r="171" spans="2:9" s="245" customFormat="1" ht="10.199999999999999">
      <c r="B171" s="756"/>
      <c r="C171" s="757"/>
      <c r="D171" s="266"/>
      <c r="E171" s="267"/>
      <c r="F171" s="267"/>
      <c r="G171" s="268"/>
      <c r="H171" s="269">
        <f t="shared" si="6"/>
        <v>0</v>
      </c>
      <c r="I171" s="270">
        <f t="shared" si="7"/>
        <v>0</v>
      </c>
    </row>
    <row r="172" spans="2:9" s="245" customFormat="1" ht="10.199999999999999">
      <c r="B172" s="756"/>
      <c r="C172" s="757"/>
      <c r="D172" s="266"/>
      <c r="E172" s="267"/>
      <c r="F172" s="267"/>
      <c r="G172" s="268"/>
      <c r="H172" s="269">
        <f t="shared" si="6"/>
        <v>0</v>
      </c>
      <c r="I172" s="270">
        <f t="shared" si="7"/>
        <v>0</v>
      </c>
    </row>
    <row r="173" spans="2:9" s="245" customFormat="1" ht="10.199999999999999">
      <c r="B173" s="756"/>
      <c r="C173" s="757"/>
      <c r="D173" s="266"/>
      <c r="E173" s="267"/>
      <c r="F173" s="267"/>
      <c r="G173" s="268"/>
      <c r="H173" s="269">
        <f t="shared" si="6"/>
        <v>0</v>
      </c>
      <c r="I173" s="270">
        <f t="shared" si="7"/>
        <v>0</v>
      </c>
    </row>
    <row r="174" spans="2:9" s="245" customFormat="1" ht="10.199999999999999">
      <c r="B174" s="756"/>
      <c r="C174" s="757"/>
      <c r="D174" s="266"/>
      <c r="E174" s="267"/>
      <c r="F174" s="267"/>
      <c r="G174" s="268"/>
      <c r="H174" s="269">
        <f t="shared" si="6"/>
        <v>0</v>
      </c>
      <c r="I174" s="270">
        <f t="shared" si="7"/>
        <v>0</v>
      </c>
    </row>
    <row r="175" spans="2:9" s="245" customFormat="1" ht="10.199999999999999">
      <c r="B175" s="756"/>
      <c r="C175" s="757"/>
      <c r="D175" s="266"/>
      <c r="E175" s="267"/>
      <c r="F175" s="267"/>
      <c r="G175" s="268"/>
      <c r="H175" s="269">
        <f t="shared" si="6"/>
        <v>0</v>
      </c>
      <c r="I175" s="270">
        <f t="shared" si="7"/>
        <v>0</v>
      </c>
    </row>
    <row r="176" spans="2:9" s="245" customFormat="1" ht="10.199999999999999">
      <c r="B176" s="756"/>
      <c r="C176" s="757"/>
      <c r="D176" s="266"/>
      <c r="E176" s="267"/>
      <c r="F176" s="267"/>
      <c r="G176" s="268"/>
      <c r="H176" s="269">
        <f t="shared" si="6"/>
        <v>0</v>
      </c>
      <c r="I176" s="270">
        <f t="shared" si="7"/>
        <v>0</v>
      </c>
    </row>
    <row r="177" spans="2:9" s="245" customFormat="1" ht="10.199999999999999">
      <c r="B177" s="756"/>
      <c r="C177" s="757"/>
      <c r="D177" s="266"/>
      <c r="E177" s="267"/>
      <c r="F177" s="267"/>
      <c r="G177" s="268"/>
      <c r="H177" s="269">
        <f t="shared" si="6"/>
        <v>0</v>
      </c>
      <c r="I177" s="270">
        <f t="shared" si="7"/>
        <v>0</v>
      </c>
    </row>
    <row r="178" spans="2:9" s="245" customFormat="1" ht="10.199999999999999">
      <c r="B178" s="756"/>
      <c r="C178" s="757"/>
      <c r="D178" s="266"/>
      <c r="E178" s="267"/>
      <c r="F178" s="267"/>
      <c r="G178" s="268"/>
      <c r="H178" s="269">
        <f t="shared" si="6"/>
        <v>0</v>
      </c>
      <c r="I178" s="270">
        <f t="shared" si="7"/>
        <v>0</v>
      </c>
    </row>
    <row r="179" spans="2:9" s="245" customFormat="1" ht="10.199999999999999">
      <c r="B179" s="756"/>
      <c r="C179" s="757"/>
      <c r="D179" s="266"/>
      <c r="E179" s="267"/>
      <c r="F179" s="267"/>
      <c r="G179" s="268"/>
      <c r="H179" s="269">
        <f t="shared" si="6"/>
        <v>0</v>
      </c>
      <c r="I179" s="270">
        <f t="shared" si="7"/>
        <v>0</v>
      </c>
    </row>
    <row r="180" spans="2:9" s="245" customFormat="1" ht="10.199999999999999">
      <c r="B180" s="756"/>
      <c r="C180" s="757"/>
      <c r="D180" s="266"/>
      <c r="E180" s="267"/>
      <c r="F180" s="267"/>
      <c r="G180" s="268"/>
      <c r="H180" s="269">
        <f t="shared" si="6"/>
        <v>0</v>
      </c>
      <c r="I180" s="270">
        <f t="shared" si="7"/>
        <v>0</v>
      </c>
    </row>
    <row r="181" spans="2:9" s="245" customFormat="1" ht="10.199999999999999">
      <c r="B181" s="756"/>
      <c r="C181" s="757"/>
      <c r="D181" s="266"/>
      <c r="E181" s="267"/>
      <c r="F181" s="267"/>
      <c r="G181" s="268"/>
      <c r="H181" s="269">
        <f t="shared" si="6"/>
        <v>0</v>
      </c>
      <c r="I181" s="270">
        <f t="shared" si="7"/>
        <v>0</v>
      </c>
    </row>
    <row r="182" spans="2:9" s="245" customFormat="1" ht="10.199999999999999">
      <c r="B182" s="756"/>
      <c r="C182" s="757"/>
      <c r="D182" s="266"/>
      <c r="E182" s="267"/>
      <c r="F182" s="267"/>
      <c r="G182" s="268"/>
      <c r="H182" s="269">
        <f t="shared" si="6"/>
        <v>0</v>
      </c>
      <c r="I182" s="270">
        <f t="shared" si="7"/>
        <v>0</v>
      </c>
    </row>
    <row r="183" spans="2:9" s="245" customFormat="1" ht="10.199999999999999">
      <c r="B183" s="756"/>
      <c r="C183" s="757"/>
      <c r="D183" s="266"/>
      <c r="E183" s="267"/>
      <c r="F183" s="267"/>
      <c r="G183" s="268"/>
      <c r="H183" s="269">
        <f t="shared" si="6"/>
        <v>0</v>
      </c>
      <c r="I183" s="270">
        <f t="shared" si="7"/>
        <v>0</v>
      </c>
    </row>
    <row r="184" spans="2:9" s="245" customFormat="1" ht="10.199999999999999">
      <c r="B184" s="756"/>
      <c r="C184" s="757"/>
      <c r="D184" s="266"/>
      <c r="E184" s="267"/>
      <c r="F184" s="267"/>
      <c r="G184" s="268"/>
      <c r="H184" s="269">
        <f t="shared" si="6"/>
        <v>0</v>
      </c>
      <c r="I184" s="270">
        <f t="shared" si="7"/>
        <v>0</v>
      </c>
    </row>
    <row r="185" spans="2:9" s="245" customFormat="1" ht="10.199999999999999">
      <c r="B185" s="756"/>
      <c r="C185" s="757"/>
      <c r="D185" s="266"/>
      <c r="E185" s="267"/>
      <c r="F185" s="267"/>
      <c r="G185" s="268"/>
      <c r="H185" s="269">
        <f t="shared" si="6"/>
        <v>0</v>
      </c>
      <c r="I185" s="270">
        <f t="shared" si="7"/>
        <v>0</v>
      </c>
    </row>
    <row r="186" spans="2:9" s="245" customFormat="1" ht="10.199999999999999">
      <c r="B186" s="756"/>
      <c r="C186" s="757"/>
      <c r="D186" s="266"/>
      <c r="E186" s="267"/>
      <c r="F186" s="267"/>
      <c r="G186" s="268"/>
      <c r="H186" s="269">
        <f t="shared" si="6"/>
        <v>0</v>
      </c>
      <c r="I186" s="270">
        <f t="shared" si="7"/>
        <v>0</v>
      </c>
    </row>
    <row r="187" spans="2:9" s="245" customFormat="1" ht="10.199999999999999">
      <c r="B187" s="756"/>
      <c r="C187" s="757"/>
      <c r="D187" s="266"/>
      <c r="E187" s="267"/>
      <c r="F187" s="267"/>
      <c r="G187" s="268"/>
      <c r="H187" s="269">
        <f t="shared" si="6"/>
        <v>0</v>
      </c>
      <c r="I187" s="270">
        <f t="shared" si="7"/>
        <v>0</v>
      </c>
    </row>
    <row r="188" spans="2:9" s="245" customFormat="1" ht="10.199999999999999">
      <c r="B188" s="756"/>
      <c r="C188" s="757"/>
      <c r="D188" s="266"/>
      <c r="E188" s="267"/>
      <c r="F188" s="267"/>
      <c r="G188" s="268"/>
      <c r="H188" s="269">
        <f t="shared" si="6"/>
        <v>0</v>
      </c>
      <c r="I188" s="270">
        <f t="shared" si="7"/>
        <v>0</v>
      </c>
    </row>
    <row r="189" spans="2:9" s="245" customFormat="1" ht="10.199999999999999">
      <c r="B189" s="756"/>
      <c r="C189" s="757"/>
      <c r="D189" s="266"/>
      <c r="E189" s="267"/>
      <c r="F189" s="267"/>
      <c r="G189" s="268"/>
      <c r="H189" s="269">
        <f t="shared" si="6"/>
        <v>0</v>
      </c>
      <c r="I189" s="270">
        <f t="shared" si="7"/>
        <v>0</v>
      </c>
    </row>
    <row r="190" spans="2:9" s="245" customFormat="1" ht="10.199999999999999">
      <c r="B190" s="756"/>
      <c r="C190" s="757"/>
      <c r="D190" s="266"/>
      <c r="E190" s="267"/>
      <c r="F190" s="267"/>
      <c r="G190" s="268"/>
      <c r="H190" s="269">
        <f t="shared" si="6"/>
        <v>0</v>
      </c>
      <c r="I190" s="270">
        <f t="shared" si="7"/>
        <v>0</v>
      </c>
    </row>
    <row r="191" spans="2:9" s="245" customFormat="1" ht="10.199999999999999">
      <c r="B191" s="756"/>
      <c r="C191" s="757"/>
      <c r="D191" s="266"/>
      <c r="E191" s="267"/>
      <c r="F191" s="267"/>
      <c r="G191" s="268"/>
      <c r="H191" s="269">
        <f t="shared" si="6"/>
        <v>0</v>
      </c>
      <c r="I191" s="270">
        <f t="shared" si="7"/>
        <v>0</v>
      </c>
    </row>
    <row r="192" spans="2:9" s="245" customFormat="1" ht="10.199999999999999">
      <c r="B192" s="756"/>
      <c r="C192" s="757"/>
      <c r="D192" s="266"/>
      <c r="E192" s="267"/>
      <c r="F192" s="267"/>
      <c r="G192" s="268"/>
      <c r="H192" s="269">
        <f t="shared" si="6"/>
        <v>0</v>
      </c>
      <c r="I192" s="270">
        <f t="shared" si="7"/>
        <v>0</v>
      </c>
    </row>
    <row r="193" spans="2:9" s="245" customFormat="1" ht="10.199999999999999">
      <c r="B193" s="756"/>
      <c r="C193" s="757"/>
      <c r="D193" s="266"/>
      <c r="E193" s="267"/>
      <c r="F193" s="267"/>
      <c r="G193" s="268"/>
      <c r="H193" s="269">
        <f t="shared" si="6"/>
        <v>0</v>
      </c>
      <c r="I193" s="270">
        <f t="shared" si="7"/>
        <v>0</v>
      </c>
    </row>
    <row r="194" spans="2:9" s="245" customFormat="1" ht="10.199999999999999">
      <c r="B194" s="756"/>
      <c r="C194" s="757"/>
      <c r="D194" s="266"/>
      <c r="E194" s="267"/>
      <c r="F194" s="267"/>
      <c r="G194" s="268"/>
      <c r="H194" s="269">
        <f t="shared" si="6"/>
        <v>0</v>
      </c>
      <c r="I194" s="270">
        <f t="shared" si="7"/>
        <v>0</v>
      </c>
    </row>
    <row r="195" spans="2:9" s="245" customFormat="1" ht="10.199999999999999">
      <c r="B195" s="756"/>
      <c r="C195" s="757"/>
      <c r="D195" s="266"/>
      <c r="E195" s="267"/>
      <c r="F195" s="267"/>
      <c r="G195" s="268"/>
      <c r="H195" s="269">
        <f t="shared" si="6"/>
        <v>0</v>
      </c>
      <c r="I195" s="270">
        <f t="shared" si="7"/>
        <v>0</v>
      </c>
    </row>
    <row r="196" spans="2:9" s="245" customFormat="1" ht="10.199999999999999">
      <c r="B196" s="756"/>
      <c r="C196" s="757"/>
      <c r="D196" s="266"/>
      <c r="E196" s="267"/>
      <c r="F196" s="267"/>
      <c r="G196" s="268"/>
      <c r="H196" s="269">
        <f t="shared" si="6"/>
        <v>0</v>
      </c>
      <c r="I196" s="270">
        <f t="shared" si="7"/>
        <v>0</v>
      </c>
    </row>
    <row r="197" spans="2:9" s="245" customFormat="1" ht="10.199999999999999">
      <c r="B197" s="756"/>
      <c r="C197" s="757"/>
      <c r="D197" s="266"/>
      <c r="E197" s="267"/>
      <c r="F197" s="267"/>
      <c r="G197" s="268"/>
      <c r="H197" s="269">
        <f t="shared" si="6"/>
        <v>0</v>
      </c>
      <c r="I197" s="270">
        <f t="shared" si="7"/>
        <v>0</v>
      </c>
    </row>
    <row r="198" spans="2:9" s="245" customFormat="1" ht="10.199999999999999">
      <c r="B198" s="756"/>
      <c r="C198" s="757"/>
      <c r="D198" s="266"/>
      <c r="E198" s="267"/>
      <c r="F198" s="267"/>
      <c r="G198" s="268"/>
      <c r="H198" s="269">
        <f t="shared" si="6"/>
        <v>0</v>
      </c>
      <c r="I198" s="270">
        <f t="shared" si="7"/>
        <v>0</v>
      </c>
    </row>
    <row r="199" spans="2:9" s="245" customFormat="1" ht="10.199999999999999">
      <c r="B199" s="756"/>
      <c r="C199" s="757"/>
      <c r="D199" s="266"/>
      <c r="E199" s="267"/>
      <c r="F199" s="267"/>
      <c r="G199" s="268"/>
      <c r="H199" s="269">
        <f t="shared" si="6"/>
        <v>0</v>
      </c>
      <c r="I199" s="270">
        <f t="shared" si="7"/>
        <v>0</v>
      </c>
    </row>
    <row r="200" spans="2:9" s="245" customFormat="1" ht="10.199999999999999">
      <c r="B200" s="756"/>
      <c r="C200" s="757"/>
      <c r="D200" s="266"/>
      <c r="E200" s="267"/>
      <c r="F200" s="267"/>
      <c r="G200" s="268"/>
      <c r="H200" s="269">
        <f t="shared" si="6"/>
        <v>0</v>
      </c>
      <c r="I200" s="270">
        <f t="shared" si="7"/>
        <v>0</v>
      </c>
    </row>
    <row r="201" spans="2:9" s="245" customFormat="1" ht="10.199999999999999">
      <c r="B201" s="756"/>
      <c r="C201" s="757"/>
      <c r="D201" s="266"/>
      <c r="E201" s="267"/>
      <c r="F201" s="267"/>
      <c r="G201" s="268"/>
      <c r="H201" s="269">
        <f t="shared" si="6"/>
        <v>0</v>
      </c>
      <c r="I201" s="270">
        <f t="shared" si="7"/>
        <v>0</v>
      </c>
    </row>
    <row r="202" spans="2:9" s="245" customFormat="1" ht="10.199999999999999">
      <c r="B202" s="756"/>
      <c r="C202" s="757"/>
      <c r="D202" s="266"/>
      <c r="E202" s="267"/>
      <c r="F202" s="267"/>
      <c r="G202" s="268"/>
      <c r="H202" s="269">
        <f t="shared" si="6"/>
        <v>0</v>
      </c>
      <c r="I202" s="270">
        <f t="shared" si="7"/>
        <v>0</v>
      </c>
    </row>
    <row r="203" spans="2:9" s="245" customFormat="1" ht="10.199999999999999">
      <c r="B203" s="756"/>
      <c r="C203" s="757"/>
      <c r="D203" s="266"/>
      <c r="E203" s="267"/>
      <c r="F203" s="267"/>
      <c r="G203" s="268"/>
      <c r="H203" s="269">
        <f t="shared" si="6"/>
        <v>0</v>
      </c>
      <c r="I203" s="270">
        <f t="shared" si="7"/>
        <v>0</v>
      </c>
    </row>
    <row r="204" spans="2:9" s="245" customFormat="1" ht="10.199999999999999">
      <c r="B204" s="756"/>
      <c r="C204" s="757"/>
      <c r="D204" s="266"/>
      <c r="E204" s="267"/>
      <c r="F204" s="267"/>
      <c r="G204" s="268"/>
      <c r="H204" s="269">
        <f t="shared" si="6"/>
        <v>0</v>
      </c>
      <c r="I204" s="270">
        <f t="shared" si="7"/>
        <v>0</v>
      </c>
    </row>
    <row r="205" spans="2:9" s="245" customFormat="1" ht="10.199999999999999">
      <c r="B205" s="756"/>
      <c r="C205" s="757"/>
      <c r="D205" s="266"/>
      <c r="E205" s="267"/>
      <c r="F205" s="267"/>
      <c r="G205" s="268"/>
      <c r="H205" s="269">
        <f t="shared" si="6"/>
        <v>0</v>
      </c>
      <c r="I205" s="270">
        <f t="shared" si="7"/>
        <v>0</v>
      </c>
    </row>
    <row r="206" spans="2:9" s="245" customFormat="1" ht="10.199999999999999">
      <c r="B206" s="758"/>
      <c r="C206" s="759"/>
      <c r="D206" s="271"/>
      <c r="E206" s="272"/>
      <c r="F206" s="272"/>
      <c r="G206" s="273"/>
      <c r="H206" s="274">
        <f t="shared" si="6"/>
        <v>0</v>
      </c>
      <c r="I206" s="275">
        <f t="shared" si="7"/>
        <v>0</v>
      </c>
    </row>
    <row r="207" spans="2:9" s="244" customFormat="1" ht="12">
      <c r="B207" s="762" t="s">
        <v>233</v>
      </c>
      <c r="C207" s="763"/>
      <c r="D207" s="763"/>
      <c r="E207" s="763"/>
      <c r="F207" s="763"/>
      <c r="G207" s="764"/>
      <c r="H207" s="276">
        <f>ROUND(SUM(H157:H206),3)</f>
        <v>0</v>
      </c>
      <c r="I207" s="277">
        <f>ROUND(SUM(I157:I206),3)</f>
        <v>0</v>
      </c>
    </row>
    <row r="208" spans="2:9" s="244" customFormat="1" ht="12.6" thickBot="1">
      <c r="B208" s="765" t="s">
        <v>234</v>
      </c>
      <c r="C208" s="766"/>
      <c r="D208" s="766"/>
      <c r="E208" s="766"/>
      <c r="F208" s="766"/>
      <c r="G208" s="767"/>
      <c r="H208" s="768">
        <f>ROUND(I207-H207+I156,3)</f>
        <v>3720</v>
      </c>
      <c r="I208" s="769"/>
    </row>
    <row r="209" spans="2:9" s="245" customFormat="1" ht="10.8" thickTop="1">
      <c r="B209" s="770" t="s">
        <v>5</v>
      </c>
      <c r="C209" s="771"/>
      <c r="D209" s="774" t="s">
        <v>6</v>
      </c>
      <c r="E209" s="775"/>
      <c r="F209" s="775"/>
      <c r="G209" s="775"/>
      <c r="H209" s="775"/>
      <c r="I209" s="776"/>
    </row>
    <row r="210" spans="2:9" s="245" customFormat="1" ht="10.199999999999999">
      <c r="B210" s="772"/>
      <c r="C210" s="773"/>
      <c r="D210" s="777" t="s">
        <v>235</v>
      </c>
      <c r="E210" s="778"/>
      <c r="F210" s="778"/>
      <c r="G210" s="778"/>
      <c r="H210" s="779" t="s">
        <v>236</v>
      </c>
      <c r="I210" s="780"/>
    </row>
    <row r="211" spans="2:9" s="245" customFormat="1" ht="10.199999999999999">
      <c r="B211" s="798" t="str">
        <f>B139</f>
        <v>YENİ YAPI</v>
      </c>
      <c r="C211" s="799"/>
      <c r="D211" s="802" t="str">
        <f>D139</f>
        <v>Emrah Kulaklı</v>
      </c>
      <c r="E211" s="803"/>
      <c r="F211" s="803"/>
      <c r="G211" s="803"/>
      <c r="H211" s="802" t="str">
        <f>H139</f>
        <v>Emrullah Yavaş</v>
      </c>
      <c r="I211" s="804"/>
    </row>
    <row r="212" spans="2:9" s="245" customFormat="1" ht="10.199999999999999">
      <c r="B212" s="800"/>
      <c r="C212" s="801"/>
      <c r="D212" s="802" t="str">
        <f>D140</f>
        <v>İnşaat Mühendisi</v>
      </c>
      <c r="E212" s="803"/>
      <c r="F212" s="803"/>
      <c r="G212" s="803"/>
      <c r="H212" s="802" t="str">
        <f>H140</f>
        <v>İnşaat Mühendisi</v>
      </c>
      <c r="I212" s="804"/>
    </row>
    <row r="213" spans="2:9" s="245" customFormat="1" ht="10.199999999999999">
      <c r="B213" s="800"/>
      <c r="C213" s="801"/>
      <c r="D213" s="259"/>
      <c r="H213" s="259"/>
      <c r="I213" s="254"/>
    </row>
    <row r="214" spans="2:9" s="245" customFormat="1" ht="10.199999999999999">
      <c r="B214" s="253"/>
      <c r="D214" s="259"/>
      <c r="H214" s="259"/>
      <c r="I214" s="254"/>
    </row>
    <row r="215" spans="2:9" s="245" customFormat="1" ht="10.8" thickBot="1">
      <c r="B215" s="255"/>
      <c r="C215" s="256"/>
      <c r="D215" s="260"/>
      <c r="E215" s="256"/>
      <c r="F215" s="256"/>
      <c r="G215" s="256"/>
      <c r="H215" s="260"/>
      <c r="I215" s="257"/>
    </row>
    <row r="216" spans="2:9" s="245" customFormat="1" ht="6" customHeight="1" thickTop="1"/>
    <row r="217" spans="2:9" ht="3.75" customHeight="1"/>
    <row r="218" spans="2:9" ht="9.75" customHeight="1" thickBot="1">
      <c r="B218" s="246"/>
      <c r="C218" s="246"/>
      <c r="D218" s="245"/>
      <c r="H218" s="247" t="s">
        <v>232</v>
      </c>
      <c r="I218" s="248">
        <f>I146+1</f>
        <v>3</v>
      </c>
    </row>
    <row r="219" spans="2:9" s="244" customFormat="1" ht="12" customHeight="1" thickTop="1">
      <c r="B219" s="278" t="s">
        <v>6</v>
      </c>
      <c r="C219" s="760" t="str">
        <f>C147</f>
        <v>:FARSYAPI</v>
      </c>
      <c r="D219" s="760"/>
      <c r="E219" s="760"/>
      <c r="F219" s="760"/>
      <c r="G219" s="760"/>
      <c r="H219" s="760"/>
      <c r="I219" s="761"/>
    </row>
    <row r="220" spans="2:9" s="244" customFormat="1" ht="12">
      <c r="B220" s="279" t="s">
        <v>5</v>
      </c>
      <c r="C220" s="783" t="str">
        <f t="shared" ref="C220:C223" si="8">C148</f>
        <v>:YENİ YAPI</v>
      </c>
      <c r="D220" s="783"/>
      <c r="E220" s="783"/>
      <c r="F220" s="783"/>
      <c r="G220" s="783"/>
      <c r="H220" s="783"/>
      <c r="I220" s="784"/>
    </row>
    <row r="221" spans="2:9" s="244" customFormat="1" ht="12" customHeight="1">
      <c r="B221" s="279" t="s">
        <v>230</v>
      </c>
      <c r="C221" s="785" t="str">
        <f t="shared" si="8"/>
        <v xml:space="preserve">:PANDROS </v>
      </c>
      <c r="D221" s="785"/>
      <c r="E221" s="785"/>
      <c r="F221" s="785"/>
      <c r="G221" s="785"/>
      <c r="H221" s="785"/>
      <c r="I221" s="786"/>
    </row>
    <row r="222" spans="2:9" s="244" customFormat="1" ht="12" customHeight="1">
      <c r="B222" s="279" t="s">
        <v>231</v>
      </c>
      <c r="C222" s="783" t="str">
        <f t="shared" si="8"/>
        <v>:İNCE İŞLER</v>
      </c>
      <c r="D222" s="783"/>
      <c r="E222" s="783"/>
      <c r="F222" s="783"/>
      <c r="G222" s="783"/>
      <c r="H222" s="783"/>
      <c r="I222" s="784"/>
    </row>
    <row r="223" spans="2:9" s="244" customFormat="1" ht="33" customHeight="1">
      <c r="B223" s="280" t="s">
        <v>228</v>
      </c>
      <c r="C223" s="787" t="str">
        <f t="shared" si="8"/>
        <v>:İş Makinası Kesintisi</v>
      </c>
      <c r="D223" s="787"/>
      <c r="E223" s="787"/>
      <c r="F223" s="787"/>
      <c r="G223" s="787"/>
      <c r="H223" s="787"/>
      <c r="I223" s="788"/>
    </row>
    <row r="224" spans="2:9" s="244" customFormat="1" ht="12.6" thickBot="1">
      <c r="B224" s="281" t="s">
        <v>9</v>
      </c>
      <c r="C224" s="282" t="str">
        <f>C152</f>
        <v>:KES.07</v>
      </c>
      <c r="D224" s="283" t="s">
        <v>1</v>
      </c>
      <c r="E224" s="283" t="str">
        <f>E152</f>
        <v>:pkt</v>
      </c>
      <c r="F224" s="283"/>
      <c r="G224" s="283"/>
      <c r="H224" s="283" t="s">
        <v>198</v>
      </c>
      <c r="I224" s="284" t="str">
        <f>I152</f>
        <v>:1TL</v>
      </c>
    </row>
    <row r="225" spans="2:10" s="249" customFormat="1" ht="24" customHeight="1" thickTop="1" thickBot="1">
      <c r="B225" s="789" t="s">
        <v>229</v>
      </c>
      <c r="C225" s="790"/>
      <c r="D225" s="790"/>
      <c r="E225" s="790"/>
      <c r="F225" s="790"/>
      <c r="G225" s="790"/>
      <c r="H225" s="790"/>
      <c r="I225" s="791"/>
    </row>
    <row r="226" spans="2:10" s="244" customFormat="1" ht="12.6" thickTop="1">
      <c r="B226" s="792" t="s">
        <v>223</v>
      </c>
      <c r="C226" s="793"/>
      <c r="D226" s="793" t="s">
        <v>145</v>
      </c>
      <c r="E226" s="793"/>
      <c r="F226" s="793"/>
      <c r="G226" s="793"/>
      <c r="H226" s="796" t="s">
        <v>3</v>
      </c>
      <c r="I226" s="797"/>
    </row>
    <row r="227" spans="2:10" s="244" customFormat="1" ht="12">
      <c r="B227" s="794"/>
      <c r="C227" s="795"/>
      <c r="D227" s="251" t="s">
        <v>147</v>
      </c>
      <c r="E227" s="251" t="s">
        <v>224</v>
      </c>
      <c r="F227" s="251" t="s">
        <v>225</v>
      </c>
      <c r="G227" s="251" t="s">
        <v>148</v>
      </c>
      <c r="H227" s="258" t="s">
        <v>226</v>
      </c>
      <c r="I227" s="252" t="s">
        <v>227</v>
      </c>
      <c r="J227" s="250"/>
    </row>
    <row r="228" spans="2:10" s="244" customFormat="1" ht="12">
      <c r="B228" s="781" t="s">
        <v>237</v>
      </c>
      <c r="C228" s="782"/>
      <c r="D228" s="261"/>
      <c r="E228" s="262"/>
      <c r="F228" s="262"/>
      <c r="G228" s="263"/>
      <c r="H228" s="264"/>
      <c r="I228" s="265">
        <f>H208</f>
        <v>3720</v>
      </c>
      <c r="J228" s="250"/>
    </row>
    <row r="229" spans="2:10" s="245" customFormat="1" ht="10.199999999999999">
      <c r="B229" s="756"/>
      <c r="C229" s="757"/>
      <c r="D229" s="266"/>
      <c r="E229" s="267"/>
      <c r="F229" s="267"/>
      <c r="G229" s="268"/>
      <c r="H229" s="269">
        <f>ROUND(IF(MID(B229,1,5)="MİNHA",PRODUCT(D229:G229),0),3)</f>
        <v>0</v>
      </c>
      <c r="I229" s="270">
        <f>ROUND(IF(MID(B229,1,5)&lt;&gt;"MİNHA",PRODUCT(D229:G229),0),3)</f>
        <v>0</v>
      </c>
    </row>
    <row r="230" spans="2:10" s="245" customFormat="1" ht="10.199999999999999">
      <c r="B230" s="756"/>
      <c r="C230" s="757"/>
      <c r="D230" s="266"/>
      <c r="E230" s="267"/>
      <c r="F230" s="267"/>
      <c r="G230" s="268"/>
      <c r="H230" s="269">
        <f t="shared" ref="H230:H278" si="9">ROUND(IF(MID(B230,1,5)="MİNHA",PRODUCT(D230:G230),0),3)</f>
        <v>0</v>
      </c>
      <c r="I230" s="270">
        <f t="shared" ref="I230:I278" si="10">ROUND(IF(MID(B230,1,5)&lt;&gt;"MİNHA",PRODUCT(D230:G230),0),3)</f>
        <v>0</v>
      </c>
    </row>
    <row r="231" spans="2:10" s="245" customFormat="1" ht="10.199999999999999">
      <c r="B231" s="756"/>
      <c r="C231" s="757"/>
      <c r="D231" s="266"/>
      <c r="E231" s="267"/>
      <c r="F231" s="267"/>
      <c r="G231" s="268"/>
      <c r="H231" s="269">
        <f t="shared" si="9"/>
        <v>0</v>
      </c>
      <c r="I231" s="270">
        <f t="shared" si="10"/>
        <v>0</v>
      </c>
    </row>
    <row r="232" spans="2:10" s="245" customFormat="1" ht="10.199999999999999">
      <c r="B232" s="756"/>
      <c r="C232" s="757"/>
      <c r="D232" s="266"/>
      <c r="E232" s="267"/>
      <c r="F232" s="267"/>
      <c r="G232" s="268"/>
      <c r="H232" s="269">
        <f t="shared" si="9"/>
        <v>0</v>
      </c>
      <c r="I232" s="270">
        <f t="shared" si="10"/>
        <v>0</v>
      </c>
    </row>
    <row r="233" spans="2:10" s="245" customFormat="1" ht="10.199999999999999">
      <c r="B233" s="756"/>
      <c r="C233" s="757"/>
      <c r="D233" s="266"/>
      <c r="E233" s="267"/>
      <c r="F233" s="267"/>
      <c r="G233" s="268"/>
      <c r="H233" s="269">
        <f t="shared" si="9"/>
        <v>0</v>
      </c>
      <c r="I233" s="270">
        <f t="shared" si="10"/>
        <v>0</v>
      </c>
    </row>
    <row r="234" spans="2:10" s="245" customFormat="1" ht="10.199999999999999">
      <c r="B234" s="756"/>
      <c r="C234" s="757"/>
      <c r="D234" s="266"/>
      <c r="E234" s="267"/>
      <c r="F234" s="267"/>
      <c r="G234" s="268"/>
      <c r="H234" s="269">
        <f t="shared" si="9"/>
        <v>0</v>
      </c>
      <c r="I234" s="270">
        <f t="shared" si="10"/>
        <v>0</v>
      </c>
    </row>
    <row r="235" spans="2:10" s="245" customFormat="1" ht="10.199999999999999">
      <c r="B235" s="756"/>
      <c r="C235" s="757"/>
      <c r="D235" s="266"/>
      <c r="E235" s="267"/>
      <c r="F235" s="267"/>
      <c r="G235" s="268"/>
      <c r="H235" s="269">
        <f t="shared" si="9"/>
        <v>0</v>
      </c>
      <c r="I235" s="270">
        <f t="shared" si="10"/>
        <v>0</v>
      </c>
    </row>
    <row r="236" spans="2:10" s="245" customFormat="1" ht="10.199999999999999">
      <c r="B236" s="756"/>
      <c r="C236" s="757"/>
      <c r="D236" s="266"/>
      <c r="E236" s="267"/>
      <c r="F236" s="267"/>
      <c r="G236" s="268"/>
      <c r="H236" s="269">
        <f t="shared" si="9"/>
        <v>0</v>
      </c>
      <c r="I236" s="270">
        <f t="shared" si="10"/>
        <v>0</v>
      </c>
    </row>
    <row r="237" spans="2:10" s="245" customFormat="1" ht="10.199999999999999">
      <c r="B237" s="756"/>
      <c r="C237" s="757"/>
      <c r="D237" s="266"/>
      <c r="E237" s="267"/>
      <c r="F237" s="267"/>
      <c r="G237" s="268"/>
      <c r="H237" s="269">
        <f t="shared" si="9"/>
        <v>0</v>
      </c>
      <c r="I237" s="270">
        <f t="shared" si="10"/>
        <v>0</v>
      </c>
    </row>
    <row r="238" spans="2:10" s="245" customFormat="1" ht="10.199999999999999">
      <c r="B238" s="756"/>
      <c r="C238" s="757"/>
      <c r="D238" s="266"/>
      <c r="E238" s="267"/>
      <c r="F238" s="267"/>
      <c r="G238" s="268"/>
      <c r="H238" s="269">
        <f t="shared" si="9"/>
        <v>0</v>
      </c>
      <c r="I238" s="270">
        <f t="shared" si="10"/>
        <v>0</v>
      </c>
    </row>
    <row r="239" spans="2:10" s="245" customFormat="1" ht="10.199999999999999">
      <c r="B239" s="756"/>
      <c r="C239" s="757"/>
      <c r="D239" s="266"/>
      <c r="E239" s="267"/>
      <c r="F239" s="267"/>
      <c r="G239" s="268"/>
      <c r="H239" s="269">
        <f t="shared" si="9"/>
        <v>0</v>
      </c>
      <c r="I239" s="270">
        <f t="shared" si="10"/>
        <v>0</v>
      </c>
    </row>
    <row r="240" spans="2:10" s="245" customFormat="1" ht="10.199999999999999">
      <c r="B240" s="756"/>
      <c r="C240" s="757"/>
      <c r="D240" s="266"/>
      <c r="E240" s="267"/>
      <c r="F240" s="267"/>
      <c r="G240" s="268"/>
      <c r="H240" s="269">
        <f t="shared" si="9"/>
        <v>0</v>
      </c>
      <c r="I240" s="270">
        <f t="shared" si="10"/>
        <v>0</v>
      </c>
    </row>
    <row r="241" spans="2:9" s="245" customFormat="1" ht="10.199999999999999">
      <c r="B241" s="756"/>
      <c r="C241" s="757"/>
      <c r="D241" s="266"/>
      <c r="E241" s="267"/>
      <c r="F241" s="267"/>
      <c r="G241" s="268"/>
      <c r="H241" s="269">
        <f t="shared" si="9"/>
        <v>0</v>
      </c>
      <c r="I241" s="270">
        <f t="shared" si="10"/>
        <v>0</v>
      </c>
    </row>
    <row r="242" spans="2:9" s="245" customFormat="1" ht="10.199999999999999">
      <c r="B242" s="756"/>
      <c r="C242" s="757"/>
      <c r="D242" s="266"/>
      <c r="E242" s="267"/>
      <c r="F242" s="267"/>
      <c r="G242" s="268"/>
      <c r="H242" s="269">
        <f t="shared" si="9"/>
        <v>0</v>
      </c>
      <c r="I242" s="270">
        <f t="shared" si="10"/>
        <v>0</v>
      </c>
    </row>
    <row r="243" spans="2:9" s="245" customFormat="1" ht="10.199999999999999">
      <c r="B243" s="756"/>
      <c r="C243" s="757"/>
      <c r="D243" s="266"/>
      <c r="E243" s="267"/>
      <c r="F243" s="267"/>
      <c r="G243" s="268"/>
      <c r="H243" s="269">
        <f t="shared" si="9"/>
        <v>0</v>
      </c>
      <c r="I243" s="270">
        <f t="shared" si="10"/>
        <v>0</v>
      </c>
    </row>
    <row r="244" spans="2:9" s="245" customFormat="1" ht="10.199999999999999">
      <c r="B244" s="756"/>
      <c r="C244" s="757"/>
      <c r="D244" s="266"/>
      <c r="E244" s="267"/>
      <c r="F244" s="267"/>
      <c r="G244" s="268"/>
      <c r="H244" s="269">
        <f t="shared" si="9"/>
        <v>0</v>
      </c>
      <c r="I244" s="270">
        <f t="shared" si="10"/>
        <v>0</v>
      </c>
    </row>
    <row r="245" spans="2:9" s="245" customFormat="1" ht="10.199999999999999">
      <c r="B245" s="756"/>
      <c r="C245" s="757"/>
      <c r="D245" s="266"/>
      <c r="E245" s="267"/>
      <c r="F245" s="267"/>
      <c r="G245" s="268"/>
      <c r="H245" s="269">
        <f t="shared" si="9"/>
        <v>0</v>
      </c>
      <c r="I245" s="270">
        <f t="shared" si="10"/>
        <v>0</v>
      </c>
    </row>
    <row r="246" spans="2:9" s="245" customFormat="1" ht="10.199999999999999">
      <c r="B246" s="756"/>
      <c r="C246" s="757"/>
      <c r="D246" s="266"/>
      <c r="E246" s="267"/>
      <c r="F246" s="267"/>
      <c r="G246" s="268"/>
      <c r="H246" s="269">
        <f t="shared" si="9"/>
        <v>0</v>
      </c>
      <c r="I246" s="270">
        <f t="shared" si="10"/>
        <v>0</v>
      </c>
    </row>
    <row r="247" spans="2:9" s="245" customFormat="1" ht="10.199999999999999">
      <c r="B247" s="756"/>
      <c r="C247" s="757"/>
      <c r="D247" s="266"/>
      <c r="E247" s="267"/>
      <c r="F247" s="267"/>
      <c r="G247" s="268"/>
      <c r="H247" s="269">
        <f t="shared" si="9"/>
        <v>0</v>
      </c>
      <c r="I247" s="270">
        <f t="shared" si="10"/>
        <v>0</v>
      </c>
    </row>
    <row r="248" spans="2:9" s="245" customFormat="1" ht="10.199999999999999">
      <c r="B248" s="756"/>
      <c r="C248" s="757"/>
      <c r="D248" s="266"/>
      <c r="E248" s="267"/>
      <c r="F248" s="267"/>
      <c r="G248" s="268"/>
      <c r="H248" s="269">
        <f t="shared" si="9"/>
        <v>0</v>
      </c>
      <c r="I248" s="270">
        <f t="shared" si="10"/>
        <v>0</v>
      </c>
    </row>
    <row r="249" spans="2:9" s="245" customFormat="1" ht="10.199999999999999">
      <c r="B249" s="756"/>
      <c r="C249" s="757"/>
      <c r="D249" s="266"/>
      <c r="E249" s="267"/>
      <c r="F249" s="267"/>
      <c r="G249" s="268"/>
      <c r="H249" s="269">
        <f t="shared" si="9"/>
        <v>0</v>
      </c>
      <c r="I249" s="270">
        <f t="shared" si="10"/>
        <v>0</v>
      </c>
    </row>
    <row r="250" spans="2:9" s="245" customFormat="1" ht="10.199999999999999">
      <c r="B250" s="756"/>
      <c r="C250" s="757"/>
      <c r="D250" s="266"/>
      <c r="E250" s="267"/>
      <c r="F250" s="267"/>
      <c r="G250" s="268"/>
      <c r="H250" s="269">
        <f t="shared" si="9"/>
        <v>0</v>
      </c>
      <c r="I250" s="270">
        <f t="shared" si="10"/>
        <v>0</v>
      </c>
    </row>
    <row r="251" spans="2:9" s="245" customFormat="1" ht="10.199999999999999">
      <c r="B251" s="756"/>
      <c r="C251" s="757"/>
      <c r="D251" s="266"/>
      <c r="E251" s="267"/>
      <c r="F251" s="267"/>
      <c r="G251" s="268"/>
      <c r="H251" s="269">
        <f t="shared" si="9"/>
        <v>0</v>
      </c>
      <c r="I251" s="270">
        <f t="shared" si="10"/>
        <v>0</v>
      </c>
    </row>
    <row r="252" spans="2:9" s="245" customFormat="1" ht="10.199999999999999">
      <c r="B252" s="756"/>
      <c r="C252" s="757"/>
      <c r="D252" s="266"/>
      <c r="E252" s="267"/>
      <c r="F252" s="267"/>
      <c r="G252" s="268"/>
      <c r="H252" s="269">
        <f t="shared" si="9"/>
        <v>0</v>
      </c>
      <c r="I252" s="270">
        <f t="shared" si="10"/>
        <v>0</v>
      </c>
    </row>
    <row r="253" spans="2:9" s="245" customFormat="1" ht="10.199999999999999">
      <c r="B253" s="756"/>
      <c r="C253" s="757"/>
      <c r="D253" s="266"/>
      <c r="E253" s="267"/>
      <c r="F253" s="267"/>
      <c r="G253" s="268"/>
      <c r="H253" s="269">
        <f t="shared" si="9"/>
        <v>0</v>
      </c>
      <c r="I253" s="270">
        <f t="shared" si="10"/>
        <v>0</v>
      </c>
    </row>
    <row r="254" spans="2:9" s="245" customFormat="1" ht="10.199999999999999">
      <c r="B254" s="756"/>
      <c r="C254" s="757"/>
      <c r="D254" s="266"/>
      <c r="E254" s="267"/>
      <c r="F254" s="267"/>
      <c r="G254" s="268"/>
      <c r="H254" s="269">
        <f t="shared" si="9"/>
        <v>0</v>
      </c>
      <c r="I254" s="270">
        <f t="shared" si="10"/>
        <v>0</v>
      </c>
    </row>
    <row r="255" spans="2:9" s="245" customFormat="1" ht="10.199999999999999">
      <c r="B255" s="756"/>
      <c r="C255" s="757"/>
      <c r="D255" s="266"/>
      <c r="E255" s="267"/>
      <c r="F255" s="267"/>
      <c r="G255" s="268"/>
      <c r="H255" s="269">
        <f t="shared" si="9"/>
        <v>0</v>
      </c>
      <c r="I255" s="270">
        <f t="shared" si="10"/>
        <v>0</v>
      </c>
    </row>
    <row r="256" spans="2:9" s="245" customFormat="1" ht="10.199999999999999">
      <c r="B256" s="756"/>
      <c r="C256" s="757"/>
      <c r="D256" s="266"/>
      <c r="E256" s="267"/>
      <c r="F256" s="267"/>
      <c r="G256" s="268"/>
      <c r="H256" s="269">
        <f t="shared" si="9"/>
        <v>0</v>
      </c>
      <c r="I256" s="270">
        <f t="shared" si="10"/>
        <v>0</v>
      </c>
    </row>
    <row r="257" spans="2:9" s="245" customFormat="1" ht="10.199999999999999">
      <c r="B257" s="756"/>
      <c r="C257" s="757"/>
      <c r="D257" s="266"/>
      <c r="E257" s="267"/>
      <c r="F257" s="267"/>
      <c r="G257" s="268"/>
      <c r="H257" s="269">
        <f t="shared" si="9"/>
        <v>0</v>
      </c>
      <c r="I257" s="270">
        <f t="shared" si="10"/>
        <v>0</v>
      </c>
    </row>
    <row r="258" spans="2:9" s="245" customFormat="1" ht="10.199999999999999">
      <c r="B258" s="756"/>
      <c r="C258" s="757"/>
      <c r="D258" s="266"/>
      <c r="E258" s="267"/>
      <c r="F258" s="267"/>
      <c r="G258" s="268"/>
      <c r="H258" s="269">
        <f t="shared" si="9"/>
        <v>0</v>
      </c>
      <c r="I258" s="270">
        <f t="shared" si="10"/>
        <v>0</v>
      </c>
    </row>
    <row r="259" spans="2:9" s="245" customFormat="1" ht="10.199999999999999">
      <c r="B259" s="756"/>
      <c r="C259" s="757"/>
      <c r="D259" s="266"/>
      <c r="E259" s="267"/>
      <c r="F259" s="267"/>
      <c r="G259" s="268"/>
      <c r="H259" s="269">
        <f t="shared" si="9"/>
        <v>0</v>
      </c>
      <c r="I259" s="270">
        <f t="shared" si="10"/>
        <v>0</v>
      </c>
    </row>
    <row r="260" spans="2:9" s="245" customFormat="1" ht="10.199999999999999">
      <c r="B260" s="756"/>
      <c r="C260" s="757"/>
      <c r="D260" s="266"/>
      <c r="E260" s="267"/>
      <c r="F260" s="267"/>
      <c r="G260" s="268"/>
      <c r="H260" s="269">
        <f t="shared" si="9"/>
        <v>0</v>
      </c>
      <c r="I260" s="270">
        <f t="shared" si="10"/>
        <v>0</v>
      </c>
    </row>
    <row r="261" spans="2:9" s="245" customFormat="1" ht="10.199999999999999">
      <c r="B261" s="756"/>
      <c r="C261" s="757"/>
      <c r="D261" s="266"/>
      <c r="E261" s="267"/>
      <c r="F261" s="267"/>
      <c r="G261" s="268"/>
      <c r="H261" s="269">
        <f t="shared" si="9"/>
        <v>0</v>
      </c>
      <c r="I261" s="270">
        <f t="shared" si="10"/>
        <v>0</v>
      </c>
    </row>
    <row r="262" spans="2:9" s="245" customFormat="1" ht="10.199999999999999">
      <c r="B262" s="756"/>
      <c r="C262" s="757"/>
      <c r="D262" s="266"/>
      <c r="E262" s="267"/>
      <c r="F262" s="267"/>
      <c r="G262" s="268"/>
      <c r="H262" s="269">
        <f t="shared" si="9"/>
        <v>0</v>
      </c>
      <c r="I262" s="270">
        <f t="shared" si="10"/>
        <v>0</v>
      </c>
    </row>
    <row r="263" spans="2:9" s="245" customFormat="1" ht="10.199999999999999">
      <c r="B263" s="756"/>
      <c r="C263" s="757"/>
      <c r="D263" s="266"/>
      <c r="E263" s="267"/>
      <c r="F263" s="267"/>
      <c r="G263" s="268"/>
      <c r="H263" s="269">
        <f t="shared" si="9"/>
        <v>0</v>
      </c>
      <c r="I263" s="270">
        <f t="shared" si="10"/>
        <v>0</v>
      </c>
    </row>
    <row r="264" spans="2:9" s="245" customFormat="1" ht="10.199999999999999">
      <c r="B264" s="756"/>
      <c r="C264" s="757"/>
      <c r="D264" s="266"/>
      <c r="E264" s="267"/>
      <c r="F264" s="267"/>
      <c r="G264" s="268"/>
      <c r="H264" s="269">
        <f t="shared" si="9"/>
        <v>0</v>
      </c>
      <c r="I264" s="270">
        <f t="shared" si="10"/>
        <v>0</v>
      </c>
    </row>
    <row r="265" spans="2:9" s="245" customFormat="1" ht="10.199999999999999">
      <c r="B265" s="756"/>
      <c r="C265" s="757"/>
      <c r="D265" s="266"/>
      <c r="E265" s="267"/>
      <c r="F265" s="267"/>
      <c r="G265" s="268"/>
      <c r="H265" s="269">
        <f t="shared" si="9"/>
        <v>0</v>
      </c>
      <c r="I265" s="270">
        <f t="shared" si="10"/>
        <v>0</v>
      </c>
    </row>
    <row r="266" spans="2:9" s="245" customFormat="1" ht="10.199999999999999">
      <c r="B266" s="756"/>
      <c r="C266" s="757"/>
      <c r="D266" s="266"/>
      <c r="E266" s="267"/>
      <c r="F266" s="267"/>
      <c r="G266" s="268"/>
      <c r="H266" s="269">
        <f t="shared" si="9"/>
        <v>0</v>
      </c>
      <c r="I266" s="270">
        <f t="shared" si="10"/>
        <v>0</v>
      </c>
    </row>
    <row r="267" spans="2:9" s="245" customFormat="1" ht="10.199999999999999">
      <c r="B267" s="756"/>
      <c r="C267" s="757"/>
      <c r="D267" s="266"/>
      <c r="E267" s="267"/>
      <c r="F267" s="267"/>
      <c r="G267" s="268"/>
      <c r="H267" s="269">
        <f t="shared" si="9"/>
        <v>0</v>
      </c>
      <c r="I267" s="270">
        <f t="shared" si="10"/>
        <v>0</v>
      </c>
    </row>
    <row r="268" spans="2:9" s="245" customFormat="1" ht="10.199999999999999">
      <c r="B268" s="756"/>
      <c r="C268" s="757"/>
      <c r="D268" s="266"/>
      <c r="E268" s="267"/>
      <c r="F268" s="267"/>
      <c r="G268" s="268"/>
      <c r="H268" s="269">
        <f t="shared" si="9"/>
        <v>0</v>
      </c>
      <c r="I268" s="270">
        <f t="shared" si="10"/>
        <v>0</v>
      </c>
    </row>
    <row r="269" spans="2:9" s="245" customFormat="1" ht="10.199999999999999">
      <c r="B269" s="756"/>
      <c r="C269" s="757"/>
      <c r="D269" s="266"/>
      <c r="E269" s="267"/>
      <c r="F269" s="267"/>
      <c r="G269" s="268"/>
      <c r="H269" s="269">
        <f t="shared" si="9"/>
        <v>0</v>
      </c>
      <c r="I269" s="270">
        <f t="shared" si="10"/>
        <v>0</v>
      </c>
    </row>
    <row r="270" spans="2:9" s="245" customFormat="1" ht="10.199999999999999">
      <c r="B270" s="756"/>
      <c r="C270" s="757"/>
      <c r="D270" s="266"/>
      <c r="E270" s="267"/>
      <c r="F270" s="267"/>
      <c r="G270" s="268"/>
      <c r="H270" s="269">
        <f t="shared" si="9"/>
        <v>0</v>
      </c>
      <c r="I270" s="270">
        <f t="shared" si="10"/>
        <v>0</v>
      </c>
    </row>
    <row r="271" spans="2:9" s="245" customFormat="1" ht="10.199999999999999">
      <c r="B271" s="756"/>
      <c r="C271" s="757"/>
      <c r="D271" s="266"/>
      <c r="E271" s="267"/>
      <c r="F271" s="267"/>
      <c r="G271" s="268"/>
      <c r="H271" s="269">
        <f t="shared" si="9"/>
        <v>0</v>
      </c>
      <c r="I271" s="270">
        <f t="shared" si="10"/>
        <v>0</v>
      </c>
    </row>
    <row r="272" spans="2:9" s="245" customFormat="1" ht="10.199999999999999">
      <c r="B272" s="756"/>
      <c r="C272" s="757"/>
      <c r="D272" s="266"/>
      <c r="E272" s="267"/>
      <c r="F272" s="267"/>
      <c r="G272" s="268"/>
      <c r="H272" s="269">
        <f t="shared" si="9"/>
        <v>0</v>
      </c>
      <c r="I272" s="270">
        <f t="shared" si="10"/>
        <v>0</v>
      </c>
    </row>
    <row r="273" spans="2:9" s="245" customFormat="1" ht="10.199999999999999">
      <c r="B273" s="756"/>
      <c r="C273" s="757"/>
      <c r="D273" s="266"/>
      <c r="E273" s="267"/>
      <c r="F273" s="267"/>
      <c r="G273" s="268"/>
      <c r="H273" s="269">
        <f t="shared" si="9"/>
        <v>0</v>
      </c>
      <c r="I273" s="270">
        <f t="shared" si="10"/>
        <v>0</v>
      </c>
    </row>
    <row r="274" spans="2:9" s="245" customFormat="1" ht="10.199999999999999">
      <c r="B274" s="756"/>
      <c r="C274" s="757"/>
      <c r="D274" s="266"/>
      <c r="E274" s="267"/>
      <c r="F274" s="267"/>
      <c r="G274" s="268"/>
      <c r="H274" s="269">
        <f t="shared" si="9"/>
        <v>0</v>
      </c>
      <c r="I274" s="270">
        <f t="shared" si="10"/>
        <v>0</v>
      </c>
    </row>
    <row r="275" spans="2:9" s="245" customFormat="1" ht="10.199999999999999">
      <c r="B275" s="756"/>
      <c r="C275" s="757"/>
      <c r="D275" s="266"/>
      <c r="E275" s="267"/>
      <c r="F275" s="267"/>
      <c r="G275" s="268"/>
      <c r="H275" s="269">
        <f t="shared" si="9"/>
        <v>0</v>
      </c>
      <c r="I275" s="270">
        <f t="shared" si="10"/>
        <v>0</v>
      </c>
    </row>
    <row r="276" spans="2:9" s="245" customFormat="1" ht="10.199999999999999">
      <c r="B276" s="756"/>
      <c r="C276" s="757"/>
      <c r="D276" s="266"/>
      <c r="E276" s="267"/>
      <c r="F276" s="267"/>
      <c r="G276" s="268"/>
      <c r="H276" s="269">
        <f t="shared" si="9"/>
        <v>0</v>
      </c>
      <c r="I276" s="270">
        <f t="shared" si="10"/>
        <v>0</v>
      </c>
    </row>
    <row r="277" spans="2:9" s="245" customFormat="1" ht="10.199999999999999">
      <c r="B277" s="756"/>
      <c r="C277" s="757"/>
      <c r="D277" s="266"/>
      <c r="E277" s="267"/>
      <c r="F277" s="267"/>
      <c r="G277" s="268"/>
      <c r="H277" s="269">
        <f t="shared" si="9"/>
        <v>0</v>
      </c>
      <c r="I277" s="270">
        <f t="shared" si="10"/>
        <v>0</v>
      </c>
    </row>
    <row r="278" spans="2:9" s="245" customFormat="1" ht="10.199999999999999">
      <c r="B278" s="758"/>
      <c r="C278" s="759"/>
      <c r="D278" s="271"/>
      <c r="E278" s="272"/>
      <c r="F278" s="272"/>
      <c r="G278" s="273"/>
      <c r="H278" s="274">
        <f t="shared" si="9"/>
        <v>0</v>
      </c>
      <c r="I278" s="275">
        <f t="shared" si="10"/>
        <v>0</v>
      </c>
    </row>
    <row r="279" spans="2:9" s="244" customFormat="1" ht="12">
      <c r="B279" s="762" t="s">
        <v>233</v>
      </c>
      <c r="C279" s="763"/>
      <c r="D279" s="763"/>
      <c r="E279" s="763"/>
      <c r="F279" s="763"/>
      <c r="G279" s="764"/>
      <c r="H279" s="276">
        <f>ROUND(SUM(H229:H278),3)</f>
        <v>0</v>
      </c>
      <c r="I279" s="277">
        <f>ROUND(SUM(I229:I278),3)</f>
        <v>0</v>
      </c>
    </row>
    <row r="280" spans="2:9" s="244" customFormat="1" ht="12.6" thickBot="1">
      <c r="B280" s="765" t="s">
        <v>234</v>
      </c>
      <c r="C280" s="766"/>
      <c r="D280" s="766"/>
      <c r="E280" s="766"/>
      <c r="F280" s="766"/>
      <c r="G280" s="767"/>
      <c r="H280" s="768">
        <f>ROUND(I279-H279+I228,3)</f>
        <v>3720</v>
      </c>
      <c r="I280" s="769"/>
    </row>
    <row r="281" spans="2:9" s="245" customFormat="1" ht="10.8" thickTop="1">
      <c r="B281" s="770" t="s">
        <v>5</v>
      </c>
      <c r="C281" s="771"/>
      <c r="D281" s="774" t="s">
        <v>6</v>
      </c>
      <c r="E281" s="775"/>
      <c r="F281" s="775"/>
      <c r="G281" s="775"/>
      <c r="H281" s="775"/>
      <c r="I281" s="776"/>
    </row>
    <row r="282" spans="2:9" s="245" customFormat="1" ht="10.199999999999999">
      <c r="B282" s="772"/>
      <c r="C282" s="773"/>
      <c r="D282" s="777" t="s">
        <v>235</v>
      </c>
      <c r="E282" s="778"/>
      <c r="F282" s="778"/>
      <c r="G282" s="778"/>
      <c r="H282" s="779" t="s">
        <v>236</v>
      </c>
      <c r="I282" s="780"/>
    </row>
    <row r="283" spans="2:9" s="245" customFormat="1" ht="10.199999999999999">
      <c r="B283" s="798" t="str">
        <f>B211</f>
        <v>YENİ YAPI</v>
      </c>
      <c r="C283" s="799"/>
      <c r="D283" s="802" t="str">
        <f>D211</f>
        <v>Emrah Kulaklı</v>
      </c>
      <c r="E283" s="803"/>
      <c r="F283" s="803"/>
      <c r="G283" s="803"/>
      <c r="H283" s="802" t="str">
        <f>H211</f>
        <v>Emrullah Yavaş</v>
      </c>
      <c r="I283" s="804"/>
    </row>
    <row r="284" spans="2:9" s="245" customFormat="1" ht="10.199999999999999">
      <c r="B284" s="800"/>
      <c r="C284" s="801"/>
      <c r="D284" s="802" t="str">
        <f>D212</f>
        <v>İnşaat Mühendisi</v>
      </c>
      <c r="E284" s="803"/>
      <c r="F284" s="803"/>
      <c r="G284" s="803"/>
      <c r="H284" s="802" t="str">
        <f>H212</f>
        <v>İnşaat Mühendisi</v>
      </c>
      <c r="I284" s="804"/>
    </row>
    <row r="285" spans="2:9" s="245" customFormat="1" ht="10.199999999999999">
      <c r="B285" s="800"/>
      <c r="C285" s="801"/>
      <c r="D285" s="259"/>
      <c r="H285" s="259"/>
      <c r="I285" s="254"/>
    </row>
    <row r="286" spans="2:9" s="245" customFormat="1" ht="10.199999999999999">
      <c r="B286" s="253"/>
      <c r="D286" s="259"/>
      <c r="H286" s="259"/>
      <c r="I286" s="254"/>
    </row>
    <row r="287" spans="2:9" s="245" customFormat="1" ht="10.8" thickBot="1">
      <c r="B287" s="255"/>
      <c r="C287" s="256"/>
      <c r="D287" s="260"/>
      <c r="E287" s="256"/>
      <c r="F287" s="256"/>
      <c r="G287" s="256"/>
      <c r="H287" s="260"/>
      <c r="I287" s="257"/>
    </row>
    <row r="288" spans="2:9" s="245" customFormat="1" ht="6" customHeight="1" thickTop="1"/>
    <row r="289" spans="2:10" ht="3.75" customHeight="1"/>
    <row r="290" spans="2:10" ht="9.75" customHeight="1" thickBot="1">
      <c r="B290" s="246"/>
      <c r="C290" s="246"/>
      <c r="D290" s="245"/>
      <c r="H290" s="247" t="s">
        <v>232</v>
      </c>
      <c r="I290" s="248">
        <f>I218+1</f>
        <v>4</v>
      </c>
    </row>
    <row r="291" spans="2:10" s="244" customFormat="1" ht="12" customHeight="1" thickTop="1">
      <c r="B291" s="278" t="s">
        <v>6</v>
      </c>
      <c r="C291" s="760" t="str">
        <f>C219</f>
        <v>:FARSYAPI</v>
      </c>
      <c r="D291" s="760"/>
      <c r="E291" s="760"/>
      <c r="F291" s="760"/>
      <c r="G291" s="760"/>
      <c r="H291" s="760"/>
      <c r="I291" s="761"/>
    </row>
    <row r="292" spans="2:10" s="244" customFormat="1" ht="12">
      <c r="B292" s="279" t="s">
        <v>5</v>
      </c>
      <c r="C292" s="783" t="str">
        <f t="shared" ref="C292:C295" si="11">C220</f>
        <v>:YENİ YAPI</v>
      </c>
      <c r="D292" s="783"/>
      <c r="E292" s="783"/>
      <c r="F292" s="783"/>
      <c r="G292" s="783"/>
      <c r="H292" s="783"/>
      <c r="I292" s="784"/>
    </row>
    <row r="293" spans="2:10" s="244" customFormat="1" ht="12" customHeight="1">
      <c r="B293" s="279" t="s">
        <v>230</v>
      </c>
      <c r="C293" s="785" t="str">
        <f t="shared" si="11"/>
        <v xml:space="preserve">:PANDROS </v>
      </c>
      <c r="D293" s="785"/>
      <c r="E293" s="785"/>
      <c r="F293" s="785"/>
      <c r="G293" s="785"/>
      <c r="H293" s="785"/>
      <c r="I293" s="786"/>
    </row>
    <row r="294" spans="2:10" s="244" customFormat="1" ht="12" customHeight="1">
      <c r="B294" s="279" t="s">
        <v>231</v>
      </c>
      <c r="C294" s="783" t="str">
        <f t="shared" si="11"/>
        <v>:İNCE İŞLER</v>
      </c>
      <c r="D294" s="783"/>
      <c r="E294" s="783"/>
      <c r="F294" s="783"/>
      <c r="G294" s="783"/>
      <c r="H294" s="783"/>
      <c r="I294" s="784"/>
    </row>
    <row r="295" spans="2:10" s="244" customFormat="1" ht="33" customHeight="1">
      <c r="B295" s="280" t="s">
        <v>228</v>
      </c>
      <c r="C295" s="787" t="str">
        <f t="shared" si="11"/>
        <v>:İş Makinası Kesintisi</v>
      </c>
      <c r="D295" s="787"/>
      <c r="E295" s="787"/>
      <c r="F295" s="787"/>
      <c r="G295" s="787"/>
      <c r="H295" s="787"/>
      <c r="I295" s="788"/>
    </row>
    <row r="296" spans="2:10" s="244" customFormat="1" ht="12.6" thickBot="1">
      <c r="B296" s="281" t="s">
        <v>9</v>
      </c>
      <c r="C296" s="282" t="str">
        <f>C224</f>
        <v>:KES.07</v>
      </c>
      <c r="D296" s="283" t="s">
        <v>1</v>
      </c>
      <c r="E296" s="283" t="str">
        <f>E224</f>
        <v>:pkt</v>
      </c>
      <c r="F296" s="283"/>
      <c r="G296" s="283"/>
      <c r="H296" s="283" t="s">
        <v>198</v>
      </c>
      <c r="I296" s="284" t="str">
        <f>I224</f>
        <v>:1TL</v>
      </c>
    </row>
    <row r="297" spans="2:10" s="249" customFormat="1" ht="24" customHeight="1" thickTop="1" thickBot="1">
      <c r="B297" s="789" t="s">
        <v>229</v>
      </c>
      <c r="C297" s="790"/>
      <c r="D297" s="790"/>
      <c r="E297" s="790"/>
      <c r="F297" s="790"/>
      <c r="G297" s="790"/>
      <c r="H297" s="790"/>
      <c r="I297" s="791"/>
    </row>
    <row r="298" spans="2:10" s="244" customFormat="1" ht="12.6" thickTop="1">
      <c r="B298" s="792" t="s">
        <v>223</v>
      </c>
      <c r="C298" s="793"/>
      <c r="D298" s="793" t="s">
        <v>145</v>
      </c>
      <c r="E298" s="793"/>
      <c r="F298" s="793"/>
      <c r="G298" s="793"/>
      <c r="H298" s="796" t="s">
        <v>3</v>
      </c>
      <c r="I298" s="797"/>
    </row>
    <row r="299" spans="2:10" s="244" customFormat="1" ht="12">
      <c r="B299" s="794"/>
      <c r="C299" s="795"/>
      <c r="D299" s="251" t="s">
        <v>147</v>
      </c>
      <c r="E299" s="251" t="s">
        <v>224</v>
      </c>
      <c r="F299" s="251" t="s">
        <v>225</v>
      </c>
      <c r="G299" s="251" t="s">
        <v>148</v>
      </c>
      <c r="H299" s="258" t="s">
        <v>226</v>
      </c>
      <c r="I299" s="252" t="s">
        <v>227</v>
      </c>
      <c r="J299" s="250"/>
    </row>
    <row r="300" spans="2:10" s="244" customFormat="1" ht="12">
      <c r="B300" s="781" t="s">
        <v>237</v>
      </c>
      <c r="C300" s="782"/>
      <c r="D300" s="261"/>
      <c r="E300" s="262"/>
      <c r="F300" s="262"/>
      <c r="G300" s="263"/>
      <c r="H300" s="264"/>
      <c r="I300" s="265">
        <f>H280</f>
        <v>3720</v>
      </c>
      <c r="J300" s="250"/>
    </row>
    <row r="301" spans="2:10" s="245" customFormat="1" ht="10.199999999999999">
      <c r="B301" s="756"/>
      <c r="C301" s="757"/>
      <c r="D301" s="266"/>
      <c r="E301" s="267"/>
      <c r="F301" s="267"/>
      <c r="G301" s="268"/>
      <c r="H301" s="269">
        <f>ROUND(IF(MID(B301,1,5)="MİNHA",PRODUCT(D301:G301),0),3)</f>
        <v>0</v>
      </c>
      <c r="I301" s="270">
        <f>ROUND(IF(MID(B301,1,5)&lt;&gt;"MİNHA",PRODUCT(D301:G301),0),3)</f>
        <v>0</v>
      </c>
    </row>
    <row r="302" spans="2:10" s="245" customFormat="1" ht="10.199999999999999">
      <c r="B302" s="756"/>
      <c r="C302" s="757"/>
      <c r="D302" s="266"/>
      <c r="E302" s="267"/>
      <c r="F302" s="267"/>
      <c r="G302" s="268"/>
      <c r="H302" s="269">
        <f t="shared" ref="H302:H350" si="12">ROUND(IF(MID(B302,1,5)="MİNHA",PRODUCT(D302:G302),0),3)</f>
        <v>0</v>
      </c>
      <c r="I302" s="270">
        <f t="shared" ref="I302:I350" si="13">ROUND(IF(MID(B302,1,5)&lt;&gt;"MİNHA",PRODUCT(D302:G302),0),3)</f>
        <v>0</v>
      </c>
    </row>
    <row r="303" spans="2:10" s="245" customFormat="1" ht="10.199999999999999">
      <c r="B303" s="756"/>
      <c r="C303" s="757"/>
      <c r="D303" s="266"/>
      <c r="E303" s="267"/>
      <c r="F303" s="267"/>
      <c r="G303" s="268"/>
      <c r="H303" s="269">
        <f t="shared" si="12"/>
        <v>0</v>
      </c>
      <c r="I303" s="270">
        <f t="shared" si="13"/>
        <v>0</v>
      </c>
    </row>
    <row r="304" spans="2:10" s="245" customFormat="1" ht="10.199999999999999">
      <c r="B304" s="756"/>
      <c r="C304" s="757"/>
      <c r="D304" s="266"/>
      <c r="E304" s="267"/>
      <c r="F304" s="267"/>
      <c r="G304" s="268"/>
      <c r="H304" s="269">
        <f t="shared" si="12"/>
        <v>0</v>
      </c>
      <c r="I304" s="270">
        <f t="shared" si="13"/>
        <v>0</v>
      </c>
    </row>
    <row r="305" spans="2:9" s="245" customFormat="1" ht="10.199999999999999">
      <c r="B305" s="756"/>
      <c r="C305" s="757"/>
      <c r="D305" s="266"/>
      <c r="E305" s="267"/>
      <c r="F305" s="267"/>
      <c r="G305" s="268"/>
      <c r="H305" s="269">
        <f t="shared" si="12"/>
        <v>0</v>
      </c>
      <c r="I305" s="270">
        <f t="shared" si="13"/>
        <v>0</v>
      </c>
    </row>
    <row r="306" spans="2:9" s="245" customFormat="1" ht="10.199999999999999">
      <c r="B306" s="756"/>
      <c r="C306" s="757"/>
      <c r="D306" s="266"/>
      <c r="E306" s="267"/>
      <c r="F306" s="267"/>
      <c r="G306" s="268"/>
      <c r="H306" s="269">
        <f t="shared" si="12"/>
        <v>0</v>
      </c>
      <c r="I306" s="270">
        <f t="shared" si="13"/>
        <v>0</v>
      </c>
    </row>
    <row r="307" spans="2:9" s="245" customFormat="1" ht="10.199999999999999">
      <c r="B307" s="756"/>
      <c r="C307" s="757"/>
      <c r="D307" s="266"/>
      <c r="E307" s="267"/>
      <c r="F307" s="267"/>
      <c r="G307" s="268"/>
      <c r="H307" s="269">
        <f t="shared" si="12"/>
        <v>0</v>
      </c>
      <c r="I307" s="270">
        <f t="shared" si="13"/>
        <v>0</v>
      </c>
    </row>
    <row r="308" spans="2:9" s="245" customFormat="1" ht="10.199999999999999">
      <c r="B308" s="756"/>
      <c r="C308" s="757"/>
      <c r="D308" s="266"/>
      <c r="E308" s="267"/>
      <c r="F308" s="267"/>
      <c r="G308" s="268"/>
      <c r="H308" s="269">
        <f t="shared" si="12"/>
        <v>0</v>
      </c>
      <c r="I308" s="270">
        <f t="shared" si="13"/>
        <v>0</v>
      </c>
    </row>
    <row r="309" spans="2:9" s="245" customFormat="1" ht="10.199999999999999">
      <c r="B309" s="756"/>
      <c r="C309" s="757"/>
      <c r="D309" s="266"/>
      <c r="E309" s="267"/>
      <c r="F309" s="267"/>
      <c r="G309" s="268"/>
      <c r="H309" s="269">
        <f t="shared" si="12"/>
        <v>0</v>
      </c>
      <c r="I309" s="270">
        <f t="shared" si="13"/>
        <v>0</v>
      </c>
    </row>
    <row r="310" spans="2:9" s="245" customFormat="1" ht="10.199999999999999">
      <c r="B310" s="756"/>
      <c r="C310" s="757"/>
      <c r="D310" s="266"/>
      <c r="E310" s="267"/>
      <c r="F310" s="267"/>
      <c r="G310" s="268"/>
      <c r="H310" s="269">
        <f t="shared" si="12"/>
        <v>0</v>
      </c>
      <c r="I310" s="270">
        <f t="shared" si="13"/>
        <v>0</v>
      </c>
    </row>
    <row r="311" spans="2:9" s="245" customFormat="1" ht="10.199999999999999">
      <c r="B311" s="756"/>
      <c r="C311" s="757"/>
      <c r="D311" s="266"/>
      <c r="E311" s="267"/>
      <c r="F311" s="267"/>
      <c r="G311" s="268"/>
      <c r="H311" s="269">
        <f t="shared" si="12"/>
        <v>0</v>
      </c>
      <c r="I311" s="270">
        <f t="shared" si="13"/>
        <v>0</v>
      </c>
    </row>
    <row r="312" spans="2:9" s="245" customFormat="1" ht="10.199999999999999">
      <c r="B312" s="756"/>
      <c r="C312" s="757"/>
      <c r="D312" s="266"/>
      <c r="E312" s="267"/>
      <c r="F312" s="267"/>
      <c r="G312" s="268"/>
      <c r="H312" s="269">
        <f t="shared" si="12"/>
        <v>0</v>
      </c>
      <c r="I312" s="270">
        <f t="shared" si="13"/>
        <v>0</v>
      </c>
    </row>
    <row r="313" spans="2:9" s="245" customFormat="1" ht="10.199999999999999">
      <c r="B313" s="756"/>
      <c r="C313" s="757"/>
      <c r="D313" s="266"/>
      <c r="E313" s="267"/>
      <c r="F313" s="267"/>
      <c r="G313" s="268"/>
      <c r="H313" s="269">
        <f t="shared" si="12"/>
        <v>0</v>
      </c>
      <c r="I313" s="270">
        <f t="shared" si="13"/>
        <v>0</v>
      </c>
    </row>
    <row r="314" spans="2:9" s="245" customFormat="1" ht="10.199999999999999">
      <c r="B314" s="756"/>
      <c r="C314" s="757"/>
      <c r="D314" s="266"/>
      <c r="E314" s="267"/>
      <c r="F314" s="267"/>
      <c r="G314" s="268"/>
      <c r="H314" s="269">
        <f t="shared" si="12"/>
        <v>0</v>
      </c>
      <c r="I314" s="270">
        <f t="shared" si="13"/>
        <v>0</v>
      </c>
    </row>
    <row r="315" spans="2:9" s="245" customFormat="1" ht="10.199999999999999">
      <c r="B315" s="756"/>
      <c r="C315" s="757"/>
      <c r="D315" s="266"/>
      <c r="E315" s="267"/>
      <c r="F315" s="267"/>
      <c r="G315" s="268"/>
      <c r="H315" s="269">
        <f t="shared" si="12"/>
        <v>0</v>
      </c>
      <c r="I315" s="270">
        <f t="shared" si="13"/>
        <v>0</v>
      </c>
    </row>
    <row r="316" spans="2:9" s="245" customFormat="1" ht="10.199999999999999">
      <c r="B316" s="756"/>
      <c r="C316" s="757"/>
      <c r="D316" s="266"/>
      <c r="E316" s="267"/>
      <c r="F316" s="267"/>
      <c r="G316" s="268"/>
      <c r="H316" s="269">
        <f t="shared" si="12"/>
        <v>0</v>
      </c>
      <c r="I316" s="270">
        <f t="shared" si="13"/>
        <v>0</v>
      </c>
    </row>
    <row r="317" spans="2:9" s="245" customFormat="1" ht="10.199999999999999">
      <c r="B317" s="756"/>
      <c r="C317" s="757"/>
      <c r="D317" s="266"/>
      <c r="E317" s="267"/>
      <c r="F317" s="267"/>
      <c r="G317" s="268"/>
      <c r="H317" s="269">
        <f t="shared" si="12"/>
        <v>0</v>
      </c>
      <c r="I317" s="270">
        <f t="shared" si="13"/>
        <v>0</v>
      </c>
    </row>
    <row r="318" spans="2:9" s="245" customFormat="1" ht="10.199999999999999">
      <c r="B318" s="756"/>
      <c r="C318" s="757"/>
      <c r="D318" s="266"/>
      <c r="E318" s="267"/>
      <c r="F318" s="267"/>
      <c r="G318" s="268"/>
      <c r="H318" s="269">
        <f t="shared" si="12"/>
        <v>0</v>
      </c>
      <c r="I318" s="270">
        <f t="shared" si="13"/>
        <v>0</v>
      </c>
    </row>
    <row r="319" spans="2:9" s="245" customFormat="1" ht="10.199999999999999">
      <c r="B319" s="756"/>
      <c r="C319" s="757"/>
      <c r="D319" s="266"/>
      <c r="E319" s="267"/>
      <c r="F319" s="267"/>
      <c r="G319" s="268"/>
      <c r="H319" s="269">
        <f t="shared" si="12"/>
        <v>0</v>
      </c>
      <c r="I319" s="270">
        <f t="shared" si="13"/>
        <v>0</v>
      </c>
    </row>
    <row r="320" spans="2:9" s="245" customFormat="1" ht="10.199999999999999">
      <c r="B320" s="756"/>
      <c r="C320" s="757"/>
      <c r="D320" s="266"/>
      <c r="E320" s="267"/>
      <c r="F320" s="267"/>
      <c r="G320" s="268"/>
      <c r="H320" s="269">
        <f t="shared" si="12"/>
        <v>0</v>
      </c>
      <c r="I320" s="270">
        <f t="shared" si="13"/>
        <v>0</v>
      </c>
    </row>
    <row r="321" spans="2:9" s="245" customFormat="1" ht="10.199999999999999">
      <c r="B321" s="756"/>
      <c r="C321" s="757"/>
      <c r="D321" s="266"/>
      <c r="E321" s="267"/>
      <c r="F321" s="267"/>
      <c r="G321" s="268"/>
      <c r="H321" s="269">
        <f t="shared" si="12"/>
        <v>0</v>
      </c>
      <c r="I321" s="270">
        <f t="shared" si="13"/>
        <v>0</v>
      </c>
    </row>
    <row r="322" spans="2:9" s="245" customFormat="1" ht="10.199999999999999">
      <c r="B322" s="756"/>
      <c r="C322" s="757"/>
      <c r="D322" s="266"/>
      <c r="E322" s="267"/>
      <c r="F322" s="267"/>
      <c r="G322" s="268"/>
      <c r="H322" s="269">
        <f t="shared" si="12"/>
        <v>0</v>
      </c>
      <c r="I322" s="270">
        <f t="shared" si="13"/>
        <v>0</v>
      </c>
    </row>
    <row r="323" spans="2:9" s="245" customFormat="1" ht="10.199999999999999">
      <c r="B323" s="756"/>
      <c r="C323" s="757"/>
      <c r="D323" s="266"/>
      <c r="E323" s="267"/>
      <c r="F323" s="267"/>
      <c r="G323" s="268"/>
      <c r="H323" s="269">
        <f t="shared" si="12"/>
        <v>0</v>
      </c>
      <c r="I323" s="270">
        <f t="shared" si="13"/>
        <v>0</v>
      </c>
    </row>
    <row r="324" spans="2:9" s="245" customFormat="1" ht="10.199999999999999">
      <c r="B324" s="756"/>
      <c r="C324" s="757"/>
      <c r="D324" s="266"/>
      <c r="E324" s="267"/>
      <c r="F324" s="267"/>
      <c r="G324" s="268"/>
      <c r="H324" s="269">
        <f t="shared" si="12"/>
        <v>0</v>
      </c>
      <c r="I324" s="270">
        <f t="shared" si="13"/>
        <v>0</v>
      </c>
    </row>
    <row r="325" spans="2:9" s="245" customFormat="1" ht="10.199999999999999">
      <c r="B325" s="756"/>
      <c r="C325" s="757"/>
      <c r="D325" s="266"/>
      <c r="E325" s="267"/>
      <c r="F325" s="267"/>
      <c r="G325" s="268"/>
      <c r="H325" s="269">
        <f t="shared" si="12"/>
        <v>0</v>
      </c>
      <c r="I325" s="270">
        <f t="shared" si="13"/>
        <v>0</v>
      </c>
    </row>
    <row r="326" spans="2:9" s="245" customFormat="1" ht="10.199999999999999">
      <c r="B326" s="756"/>
      <c r="C326" s="757"/>
      <c r="D326" s="266"/>
      <c r="E326" s="267"/>
      <c r="F326" s="267"/>
      <c r="G326" s="268"/>
      <c r="H326" s="269">
        <f t="shared" si="12"/>
        <v>0</v>
      </c>
      <c r="I326" s="270">
        <f t="shared" si="13"/>
        <v>0</v>
      </c>
    </row>
    <row r="327" spans="2:9" s="245" customFormat="1" ht="10.199999999999999">
      <c r="B327" s="756"/>
      <c r="C327" s="757"/>
      <c r="D327" s="266"/>
      <c r="E327" s="267"/>
      <c r="F327" s="267"/>
      <c r="G327" s="268"/>
      <c r="H327" s="269">
        <f t="shared" si="12"/>
        <v>0</v>
      </c>
      <c r="I327" s="270">
        <f t="shared" si="13"/>
        <v>0</v>
      </c>
    </row>
    <row r="328" spans="2:9" s="245" customFormat="1" ht="10.199999999999999">
      <c r="B328" s="756"/>
      <c r="C328" s="757"/>
      <c r="D328" s="266"/>
      <c r="E328" s="267"/>
      <c r="F328" s="267"/>
      <c r="G328" s="268"/>
      <c r="H328" s="269">
        <f t="shared" si="12"/>
        <v>0</v>
      </c>
      <c r="I328" s="270">
        <f t="shared" si="13"/>
        <v>0</v>
      </c>
    </row>
    <row r="329" spans="2:9" s="245" customFormat="1" ht="10.199999999999999">
      <c r="B329" s="756"/>
      <c r="C329" s="757"/>
      <c r="D329" s="266"/>
      <c r="E329" s="267"/>
      <c r="F329" s="267"/>
      <c r="G329" s="268"/>
      <c r="H329" s="269">
        <f t="shared" si="12"/>
        <v>0</v>
      </c>
      <c r="I329" s="270">
        <f t="shared" si="13"/>
        <v>0</v>
      </c>
    </row>
    <row r="330" spans="2:9" s="245" customFormat="1" ht="10.199999999999999">
      <c r="B330" s="756"/>
      <c r="C330" s="757"/>
      <c r="D330" s="266"/>
      <c r="E330" s="267"/>
      <c r="F330" s="267"/>
      <c r="G330" s="268"/>
      <c r="H330" s="269">
        <f t="shared" si="12"/>
        <v>0</v>
      </c>
      <c r="I330" s="270">
        <f t="shared" si="13"/>
        <v>0</v>
      </c>
    </row>
    <row r="331" spans="2:9" s="245" customFormat="1" ht="10.199999999999999">
      <c r="B331" s="756"/>
      <c r="C331" s="757"/>
      <c r="D331" s="266"/>
      <c r="E331" s="267"/>
      <c r="F331" s="267"/>
      <c r="G331" s="268"/>
      <c r="H331" s="269">
        <f t="shared" si="12"/>
        <v>0</v>
      </c>
      <c r="I331" s="270">
        <f t="shared" si="13"/>
        <v>0</v>
      </c>
    </row>
    <row r="332" spans="2:9" s="245" customFormat="1" ht="10.199999999999999">
      <c r="B332" s="756"/>
      <c r="C332" s="757"/>
      <c r="D332" s="266"/>
      <c r="E332" s="267"/>
      <c r="F332" s="267"/>
      <c r="G332" s="268"/>
      <c r="H332" s="269">
        <f t="shared" si="12"/>
        <v>0</v>
      </c>
      <c r="I332" s="270">
        <f t="shared" si="13"/>
        <v>0</v>
      </c>
    </row>
    <row r="333" spans="2:9" s="245" customFormat="1" ht="10.199999999999999">
      <c r="B333" s="756"/>
      <c r="C333" s="757"/>
      <c r="D333" s="266"/>
      <c r="E333" s="267"/>
      <c r="F333" s="267"/>
      <c r="G333" s="268"/>
      <c r="H333" s="269">
        <f t="shared" si="12"/>
        <v>0</v>
      </c>
      <c r="I333" s="270">
        <f t="shared" si="13"/>
        <v>0</v>
      </c>
    </row>
    <row r="334" spans="2:9" s="245" customFormat="1" ht="10.199999999999999">
      <c r="B334" s="756"/>
      <c r="C334" s="757"/>
      <c r="D334" s="266"/>
      <c r="E334" s="267"/>
      <c r="F334" s="267"/>
      <c r="G334" s="268"/>
      <c r="H334" s="269">
        <f t="shared" si="12"/>
        <v>0</v>
      </c>
      <c r="I334" s="270">
        <f t="shared" si="13"/>
        <v>0</v>
      </c>
    </row>
    <row r="335" spans="2:9" s="245" customFormat="1" ht="10.199999999999999">
      <c r="B335" s="756"/>
      <c r="C335" s="757"/>
      <c r="D335" s="266"/>
      <c r="E335" s="267"/>
      <c r="F335" s="267"/>
      <c r="G335" s="268"/>
      <c r="H335" s="269">
        <f t="shared" si="12"/>
        <v>0</v>
      </c>
      <c r="I335" s="270">
        <f t="shared" si="13"/>
        <v>0</v>
      </c>
    </row>
    <row r="336" spans="2:9" s="245" customFormat="1" ht="10.199999999999999">
      <c r="B336" s="756"/>
      <c r="C336" s="757"/>
      <c r="D336" s="266"/>
      <c r="E336" s="267"/>
      <c r="F336" s="267"/>
      <c r="G336" s="268"/>
      <c r="H336" s="269">
        <f t="shared" si="12"/>
        <v>0</v>
      </c>
      <c r="I336" s="270">
        <f t="shared" si="13"/>
        <v>0</v>
      </c>
    </row>
    <row r="337" spans="2:9" s="245" customFormat="1" ht="10.199999999999999">
      <c r="B337" s="756"/>
      <c r="C337" s="757"/>
      <c r="D337" s="266"/>
      <c r="E337" s="267"/>
      <c r="F337" s="267"/>
      <c r="G337" s="268"/>
      <c r="H337" s="269">
        <f t="shared" si="12"/>
        <v>0</v>
      </c>
      <c r="I337" s="270">
        <f t="shared" si="13"/>
        <v>0</v>
      </c>
    </row>
    <row r="338" spans="2:9" s="245" customFormat="1" ht="10.199999999999999">
      <c r="B338" s="756"/>
      <c r="C338" s="757"/>
      <c r="D338" s="266"/>
      <c r="E338" s="267"/>
      <c r="F338" s="267"/>
      <c r="G338" s="268"/>
      <c r="H338" s="269">
        <f t="shared" si="12"/>
        <v>0</v>
      </c>
      <c r="I338" s="270">
        <f t="shared" si="13"/>
        <v>0</v>
      </c>
    </row>
    <row r="339" spans="2:9" s="245" customFormat="1" ht="10.199999999999999">
      <c r="B339" s="756"/>
      <c r="C339" s="757"/>
      <c r="D339" s="266"/>
      <c r="E339" s="267"/>
      <c r="F339" s="267"/>
      <c r="G339" s="268"/>
      <c r="H339" s="269">
        <f t="shared" si="12"/>
        <v>0</v>
      </c>
      <c r="I339" s="270">
        <f t="shared" si="13"/>
        <v>0</v>
      </c>
    </row>
    <row r="340" spans="2:9" s="245" customFormat="1" ht="10.199999999999999">
      <c r="B340" s="756"/>
      <c r="C340" s="757"/>
      <c r="D340" s="266"/>
      <c r="E340" s="267"/>
      <c r="F340" s="267"/>
      <c r="G340" s="268"/>
      <c r="H340" s="269">
        <f t="shared" si="12"/>
        <v>0</v>
      </c>
      <c r="I340" s="270">
        <f t="shared" si="13"/>
        <v>0</v>
      </c>
    </row>
    <row r="341" spans="2:9" s="245" customFormat="1" ht="10.199999999999999">
      <c r="B341" s="756"/>
      <c r="C341" s="757"/>
      <c r="D341" s="266"/>
      <c r="E341" s="267"/>
      <c r="F341" s="267"/>
      <c r="G341" s="268"/>
      <c r="H341" s="269">
        <f t="shared" si="12"/>
        <v>0</v>
      </c>
      <c r="I341" s="270">
        <f t="shared" si="13"/>
        <v>0</v>
      </c>
    </row>
    <row r="342" spans="2:9" s="245" customFormat="1" ht="10.199999999999999">
      <c r="B342" s="756"/>
      <c r="C342" s="757"/>
      <c r="D342" s="266"/>
      <c r="E342" s="267"/>
      <c r="F342" s="267"/>
      <c r="G342" s="268"/>
      <c r="H342" s="269">
        <f t="shared" si="12"/>
        <v>0</v>
      </c>
      <c r="I342" s="270">
        <f t="shared" si="13"/>
        <v>0</v>
      </c>
    </row>
    <row r="343" spans="2:9" s="245" customFormat="1" ht="10.199999999999999">
      <c r="B343" s="756"/>
      <c r="C343" s="757"/>
      <c r="D343" s="266"/>
      <c r="E343" s="267"/>
      <c r="F343" s="267"/>
      <c r="G343" s="268"/>
      <c r="H343" s="269">
        <f t="shared" si="12"/>
        <v>0</v>
      </c>
      <c r="I343" s="270">
        <f t="shared" si="13"/>
        <v>0</v>
      </c>
    </row>
    <row r="344" spans="2:9" s="245" customFormat="1" ht="10.199999999999999">
      <c r="B344" s="756"/>
      <c r="C344" s="757"/>
      <c r="D344" s="266"/>
      <c r="E344" s="267"/>
      <c r="F344" s="267"/>
      <c r="G344" s="268"/>
      <c r="H344" s="269">
        <f t="shared" si="12"/>
        <v>0</v>
      </c>
      <c r="I344" s="270">
        <f t="shared" si="13"/>
        <v>0</v>
      </c>
    </row>
    <row r="345" spans="2:9" s="245" customFormat="1" ht="10.199999999999999">
      <c r="B345" s="756"/>
      <c r="C345" s="757"/>
      <c r="D345" s="266"/>
      <c r="E345" s="267"/>
      <c r="F345" s="267"/>
      <c r="G345" s="268"/>
      <c r="H345" s="269">
        <f t="shared" si="12"/>
        <v>0</v>
      </c>
      <c r="I345" s="270">
        <f t="shared" si="13"/>
        <v>0</v>
      </c>
    </row>
    <row r="346" spans="2:9" s="245" customFormat="1" ht="10.199999999999999">
      <c r="B346" s="756"/>
      <c r="C346" s="757"/>
      <c r="D346" s="266"/>
      <c r="E346" s="267"/>
      <c r="F346" s="267"/>
      <c r="G346" s="268"/>
      <c r="H346" s="269">
        <f t="shared" si="12"/>
        <v>0</v>
      </c>
      <c r="I346" s="270">
        <f t="shared" si="13"/>
        <v>0</v>
      </c>
    </row>
    <row r="347" spans="2:9" s="245" customFormat="1" ht="10.199999999999999">
      <c r="B347" s="756"/>
      <c r="C347" s="757"/>
      <c r="D347" s="266"/>
      <c r="E347" s="267"/>
      <c r="F347" s="267"/>
      <c r="G347" s="268"/>
      <c r="H347" s="269">
        <f t="shared" si="12"/>
        <v>0</v>
      </c>
      <c r="I347" s="270">
        <f t="shared" si="13"/>
        <v>0</v>
      </c>
    </row>
    <row r="348" spans="2:9" s="245" customFormat="1" ht="10.199999999999999">
      <c r="B348" s="756"/>
      <c r="C348" s="757"/>
      <c r="D348" s="266"/>
      <c r="E348" s="267"/>
      <c r="F348" s="267"/>
      <c r="G348" s="268"/>
      <c r="H348" s="269">
        <f t="shared" si="12"/>
        <v>0</v>
      </c>
      <c r="I348" s="270">
        <f t="shared" si="13"/>
        <v>0</v>
      </c>
    </row>
    <row r="349" spans="2:9" s="245" customFormat="1" ht="10.199999999999999">
      <c r="B349" s="756"/>
      <c r="C349" s="757"/>
      <c r="D349" s="266"/>
      <c r="E349" s="267"/>
      <c r="F349" s="267"/>
      <c r="G349" s="268"/>
      <c r="H349" s="269">
        <f t="shared" si="12"/>
        <v>0</v>
      </c>
      <c r="I349" s="270">
        <f t="shared" si="13"/>
        <v>0</v>
      </c>
    </row>
    <row r="350" spans="2:9" s="245" customFormat="1" ht="10.199999999999999">
      <c r="B350" s="758"/>
      <c r="C350" s="759"/>
      <c r="D350" s="271"/>
      <c r="E350" s="272"/>
      <c r="F350" s="272"/>
      <c r="G350" s="273"/>
      <c r="H350" s="274">
        <f t="shared" si="12"/>
        <v>0</v>
      </c>
      <c r="I350" s="275">
        <f t="shared" si="13"/>
        <v>0</v>
      </c>
    </row>
    <row r="351" spans="2:9" s="244" customFormat="1" ht="12">
      <c r="B351" s="762" t="s">
        <v>233</v>
      </c>
      <c r="C351" s="763"/>
      <c r="D351" s="763"/>
      <c r="E351" s="763"/>
      <c r="F351" s="763"/>
      <c r="G351" s="764"/>
      <c r="H351" s="276">
        <f>ROUND(SUM(H301:H350),3)</f>
        <v>0</v>
      </c>
      <c r="I351" s="277">
        <f>ROUND(SUM(I301:I350),3)</f>
        <v>0</v>
      </c>
    </row>
    <row r="352" spans="2:9" s="244" customFormat="1" ht="12.6" thickBot="1">
      <c r="B352" s="765" t="s">
        <v>234</v>
      </c>
      <c r="C352" s="766"/>
      <c r="D352" s="766"/>
      <c r="E352" s="766"/>
      <c r="F352" s="766"/>
      <c r="G352" s="767"/>
      <c r="H352" s="768">
        <f>ROUND(I351-H351+I300,3)</f>
        <v>3720</v>
      </c>
      <c r="I352" s="769"/>
    </row>
    <row r="353" spans="2:9" s="245" customFormat="1" ht="10.8" thickTop="1">
      <c r="B353" s="770" t="s">
        <v>5</v>
      </c>
      <c r="C353" s="771"/>
      <c r="D353" s="774" t="s">
        <v>6</v>
      </c>
      <c r="E353" s="775"/>
      <c r="F353" s="775"/>
      <c r="G353" s="775"/>
      <c r="H353" s="775"/>
      <c r="I353" s="776"/>
    </row>
    <row r="354" spans="2:9" s="245" customFormat="1" ht="10.199999999999999">
      <c r="B354" s="772"/>
      <c r="C354" s="773"/>
      <c r="D354" s="777" t="s">
        <v>235</v>
      </c>
      <c r="E354" s="778"/>
      <c r="F354" s="778"/>
      <c r="G354" s="778"/>
      <c r="H354" s="779" t="s">
        <v>236</v>
      </c>
      <c r="I354" s="780"/>
    </row>
    <row r="355" spans="2:9" s="245" customFormat="1" ht="10.199999999999999">
      <c r="B355" s="798" t="str">
        <f>B283</f>
        <v>YENİ YAPI</v>
      </c>
      <c r="C355" s="799"/>
      <c r="D355" s="802" t="str">
        <f>D283</f>
        <v>Emrah Kulaklı</v>
      </c>
      <c r="E355" s="803"/>
      <c r="F355" s="803"/>
      <c r="G355" s="803"/>
      <c r="H355" s="802" t="str">
        <f>H283</f>
        <v>Emrullah Yavaş</v>
      </c>
      <c r="I355" s="804"/>
    </row>
    <row r="356" spans="2:9" s="245" customFormat="1" ht="10.199999999999999">
      <c r="B356" s="800"/>
      <c r="C356" s="801"/>
      <c r="D356" s="802" t="str">
        <f>D284</f>
        <v>İnşaat Mühendisi</v>
      </c>
      <c r="E356" s="803"/>
      <c r="F356" s="803"/>
      <c r="G356" s="803"/>
      <c r="H356" s="802" t="str">
        <f>H284</f>
        <v>İnşaat Mühendisi</v>
      </c>
      <c r="I356" s="804"/>
    </row>
    <row r="357" spans="2:9" s="245" customFormat="1" ht="10.199999999999999">
      <c r="B357" s="800"/>
      <c r="C357" s="801"/>
      <c r="D357" s="259"/>
      <c r="H357" s="259"/>
      <c r="I357" s="254"/>
    </row>
    <row r="358" spans="2:9" s="245" customFormat="1" ht="10.199999999999999">
      <c r="B358" s="253"/>
      <c r="D358" s="259"/>
      <c r="H358" s="259"/>
      <c r="I358" s="254"/>
    </row>
    <row r="359" spans="2:9" s="245" customFormat="1" ht="10.8" thickBot="1">
      <c r="B359" s="255"/>
      <c r="C359" s="256"/>
      <c r="D359" s="260"/>
      <c r="E359" s="256"/>
      <c r="F359" s="256"/>
      <c r="G359" s="256"/>
      <c r="H359" s="260"/>
      <c r="I359" s="257"/>
    </row>
    <row r="360" spans="2:9" s="245" customFormat="1" ht="6" customHeight="1" thickTop="1"/>
    <row r="361" spans="2:9" ht="3.75" customHeight="1"/>
    <row r="362" spans="2:9" ht="9.75" customHeight="1" thickBot="1">
      <c r="B362" s="246"/>
      <c r="C362" s="246"/>
      <c r="D362" s="245"/>
      <c r="H362" s="247" t="s">
        <v>232</v>
      </c>
      <c r="I362" s="248">
        <f>I290+1</f>
        <v>5</v>
      </c>
    </row>
    <row r="363" spans="2:9" s="244" customFormat="1" ht="12" customHeight="1" thickTop="1">
      <c r="B363" s="278" t="s">
        <v>6</v>
      </c>
      <c r="C363" s="760" t="str">
        <f>C291</f>
        <v>:FARSYAPI</v>
      </c>
      <c r="D363" s="760"/>
      <c r="E363" s="760"/>
      <c r="F363" s="760"/>
      <c r="G363" s="760"/>
      <c r="H363" s="760"/>
      <c r="I363" s="761"/>
    </row>
    <row r="364" spans="2:9" s="244" customFormat="1" ht="12">
      <c r="B364" s="279" t="s">
        <v>5</v>
      </c>
      <c r="C364" s="783" t="str">
        <f t="shared" ref="C364:C367" si="14">C292</f>
        <v>:YENİ YAPI</v>
      </c>
      <c r="D364" s="783"/>
      <c r="E364" s="783"/>
      <c r="F364" s="783"/>
      <c r="G364" s="783"/>
      <c r="H364" s="783"/>
      <c r="I364" s="784"/>
    </row>
    <row r="365" spans="2:9" s="244" customFormat="1" ht="12" customHeight="1">
      <c r="B365" s="279" t="s">
        <v>230</v>
      </c>
      <c r="C365" s="785" t="str">
        <f t="shared" si="14"/>
        <v xml:space="preserve">:PANDROS </v>
      </c>
      <c r="D365" s="785"/>
      <c r="E365" s="785"/>
      <c r="F365" s="785"/>
      <c r="G365" s="785"/>
      <c r="H365" s="785"/>
      <c r="I365" s="786"/>
    </row>
    <row r="366" spans="2:9" s="244" customFormat="1" ht="12" customHeight="1">
      <c r="B366" s="279" t="s">
        <v>231</v>
      </c>
      <c r="C366" s="783" t="str">
        <f t="shared" si="14"/>
        <v>:İNCE İŞLER</v>
      </c>
      <c r="D366" s="783"/>
      <c r="E366" s="783"/>
      <c r="F366" s="783"/>
      <c r="G366" s="783"/>
      <c r="H366" s="783"/>
      <c r="I366" s="784"/>
    </row>
    <row r="367" spans="2:9" s="244" customFormat="1" ht="33" customHeight="1">
      <c r="B367" s="280" t="s">
        <v>228</v>
      </c>
      <c r="C367" s="787" t="str">
        <f t="shared" si="14"/>
        <v>:İş Makinası Kesintisi</v>
      </c>
      <c r="D367" s="787"/>
      <c r="E367" s="787"/>
      <c r="F367" s="787"/>
      <c r="G367" s="787"/>
      <c r="H367" s="787"/>
      <c r="I367" s="788"/>
    </row>
    <row r="368" spans="2:9" s="244" customFormat="1" ht="12.6" thickBot="1">
      <c r="B368" s="281" t="s">
        <v>9</v>
      </c>
      <c r="C368" s="282" t="str">
        <f>C296</f>
        <v>:KES.07</v>
      </c>
      <c r="D368" s="283" t="s">
        <v>1</v>
      </c>
      <c r="E368" s="283" t="str">
        <f>E296</f>
        <v>:pkt</v>
      </c>
      <c r="F368" s="283"/>
      <c r="G368" s="283"/>
      <c r="H368" s="283" t="s">
        <v>198</v>
      </c>
      <c r="I368" s="284" t="str">
        <f>I296</f>
        <v>:1TL</v>
      </c>
    </row>
    <row r="369" spans="2:10" s="249" customFormat="1" ht="24" customHeight="1" thickTop="1" thickBot="1">
      <c r="B369" s="789" t="s">
        <v>229</v>
      </c>
      <c r="C369" s="790"/>
      <c r="D369" s="790"/>
      <c r="E369" s="790"/>
      <c r="F369" s="790"/>
      <c r="G369" s="790"/>
      <c r="H369" s="790"/>
      <c r="I369" s="791"/>
    </row>
    <row r="370" spans="2:10" s="244" customFormat="1" ht="12.6" thickTop="1">
      <c r="B370" s="792" t="s">
        <v>223</v>
      </c>
      <c r="C370" s="793"/>
      <c r="D370" s="793" t="s">
        <v>145</v>
      </c>
      <c r="E370" s="793"/>
      <c r="F370" s="793"/>
      <c r="G370" s="793"/>
      <c r="H370" s="796" t="s">
        <v>3</v>
      </c>
      <c r="I370" s="797"/>
    </row>
    <row r="371" spans="2:10" s="244" customFormat="1" ht="12">
      <c r="B371" s="794"/>
      <c r="C371" s="795"/>
      <c r="D371" s="251" t="s">
        <v>147</v>
      </c>
      <c r="E371" s="251" t="s">
        <v>224</v>
      </c>
      <c r="F371" s="251" t="s">
        <v>225</v>
      </c>
      <c r="G371" s="251" t="s">
        <v>148</v>
      </c>
      <c r="H371" s="258" t="s">
        <v>226</v>
      </c>
      <c r="I371" s="252" t="s">
        <v>227</v>
      </c>
      <c r="J371" s="250"/>
    </row>
    <row r="372" spans="2:10" s="244" customFormat="1" ht="12">
      <c r="B372" s="781" t="s">
        <v>237</v>
      </c>
      <c r="C372" s="782"/>
      <c r="D372" s="261"/>
      <c r="E372" s="262"/>
      <c r="F372" s="262"/>
      <c r="G372" s="263"/>
      <c r="H372" s="264"/>
      <c r="I372" s="265">
        <f>H352</f>
        <v>3720</v>
      </c>
      <c r="J372" s="250"/>
    </row>
    <row r="373" spans="2:10" s="245" customFormat="1" ht="10.199999999999999">
      <c r="B373" s="756"/>
      <c r="C373" s="757"/>
      <c r="D373" s="266"/>
      <c r="E373" s="267"/>
      <c r="F373" s="267"/>
      <c r="G373" s="268"/>
      <c r="H373" s="269">
        <f>ROUND(IF(MID(B373,1,5)="MİNHA",PRODUCT(D373:G373),0),3)</f>
        <v>0</v>
      </c>
      <c r="I373" s="270">
        <f>ROUND(IF(MID(B373,1,5)&lt;&gt;"MİNHA",PRODUCT(D373:G373),0),3)</f>
        <v>0</v>
      </c>
    </row>
    <row r="374" spans="2:10" s="245" customFormat="1" ht="10.199999999999999">
      <c r="B374" s="756"/>
      <c r="C374" s="757"/>
      <c r="D374" s="266"/>
      <c r="E374" s="267"/>
      <c r="F374" s="267"/>
      <c r="G374" s="268"/>
      <c r="H374" s="269">
        <f t="shared" ref="H374:H422" si="15">ROUND(IF(MID(B374,1,5)="MİNHA",PRODUCT(D374:G374),0),3)</f>
        <v>0</v>
      </c>
      <c r="I374" s="270">
        <f t="shared" ref="I374:I422" si="16">ROUND(IF(MID(B374,1,5)&lt;&gt;"MİNHA",PRODUCT(D374:G374),0),3)</f>
        <v>0</v>
      </c>
    </row>
    <row r="375" spans="2:10" s="245" customFormat="1" ht="10.199999999999999">
      <c r="B375" s="756"/>
      <c r="C375" s="757"/>
      <c r="D375" s="266"/>
      <c r="E375" s="267"/>
      <c r="F375" s="267"/>
      <c r="G375" s="268"/>
      <c r="H375" s="269">
        <f t="shared" si="15"/>
        <v>0</v>
      </c>
      <c r="I375" s="270">
        <f t="shared" si="16"/>
        <v>0</v>
      </c>
    </row>
    <row r="376" spans="2:10" s="245" customFormat="1" ht="10.199999999999999">
      <c r="B376" s="756"/>
      <c r="C376" s="757"/>
      <c r="D376" s="266"/>
      <c r="E376" s="267"/>
      <c r="F376" s="267"/>
      <c r="G376" s="268"/>
      <c r="H376" s="269">
        <f t="shared" si="15"/>
        <v>0</v>
      </c>
      <c r="I376" s="270">
        <f t="shared" si="16"/>
        <v>0</v>
      </c>
    </row>
    <row r="377" spans="2:10" s="245" customFormat="1" ht="10.199999999999999">
      <c r="B377" s="756"/>
      <c r="C377" s="757"/>
      <c r="D377" s="266"/>
      <c r="E377" s="267"/>
      <c r="F377" s="267"/>
      <c r="G377" s="268"/>
      <c r="H377" s="269">
        <f t="shared" si="15"/>
        <v>0</v>
      </c>
      <c r="I377" s="270">
        <f t="shared" si="16"/>
        <v>0</v>
      </c>
    </row>
    <row r="378" spans="2:10" s="245" customFormat="1" ht="10.199999999999999">
      <c r="B378" s="756"/>
      <c r="C378" s="757"/>
      <c r="D378" s="266"/>
      <c r="E378" s="267"/>
      <c r="F378" s="267"/>
      <c r="G378" s="268"/>
      <c r="H378" s="269">
        <f t="shared" si="15"/>
        <v>0</v>
      </c>
      <c r="I378" s="270">
        <f t="shared" si="16"/>
        <v>0</v>
      </c>
    </row>
    <row r="379" spans="2:10" s="245" customFormat="1" ht="10.199999999999999">
      <c r="B379" s="756"/>
      <c r="C379" s="757"/>
      <c r="D379" s="266"/>
      <c r="E379" s="267"/>
      <c r="F379" s="267"/>
      <c r="G379" s="268"/>
      <c r="H379" s="269">
        <f t="shared" si="15"/>
        <v>0</v>
      </c>
      <c r="I379" s="270">
        <f t="shared" si="16"/>
        <v>0</v>
      </c>
    </row>
    <row r="380" spans="2:10" s="245" customFormat="1" ht="10.199999999999999">
      <c r="B380" s="756"/>
      <c r="C380" s="757"/>
      <c r="D380" s="266"/>
      <c r="E380" s="267"/>
      <c r="F380" s="267"/>
      <c r="G380" s="268"/>
      <c r="H380" s="269">
        <f t="shared" si="15"/>
        <v>0</v>
      </c>
      <c r="I380" s="270">
        <f t="shared" si="16"/>
        <v>0</v>
      </c>
    </row>
    <row r="381" spans="2:10" s="245" customFormat="1" ht="10.199999999999999">
      <c r="B381" s="756"/>
      <c r="C381" s="757"/>
      <c r="D381" s="266"/>
      <c r="E381" s="267"/>
      <c r="F381" s="267"/>
      <c r="G381" s="268"/>
      <c r="H381" s="269">
        <f t="shared" si="15"/>
        <v>0</v>
      </c>
      <c r="I381" s="270">
        <f t="shared" si="16"/>
        <v>0</v>
      </c>
    </row>
    <row r="382" spans="2:10" s="245" customFormat="1" ht="10.199999999999999">
      <c r="B382" s="756"/>
      <c r="C382" s="757"/>
      <c r="D382" s="266"/>
      <c r="E382" s="267"/>
      <c r="F382" s="267"/>
      <c r="G382" s="268"/>
      <c r="H382" s="269">
        <f t="shared" si="15"/>
        <v>0</v>
      </c>
      <c r="I382" s="270">
        <f t="shared" si="16"/>
        <v>0</v>
      </c>
    </row>
    <row r="383" spans="2:10" s="245" customFormat="1" ht="10.199999999999999">
      <c r="B383" s="756"/>
      <c r="C383" s="757"/>
      <c r="D383" s="266"/>
      <c r="E383" s="267"/>
      <c r="F383" s="267"/>
      <c r="G383" s="268"/>
      <c r="H383" s="269">
        <f t="shared" si="15"/>
        <v>0</v>
      </c>
      <c r="I383" s="270">
        <f t="shared" si="16"/>
        <v>0</v>
      </c>
    </row>
    <row r="384" spans="2:10" s="245" customFormat="1" ht="10.199999999999999">
      <c r="B384" s="756"/>
      <c r="C384" s="757"/>
      <c r="D384" s="266"/>
      <c r="E384" s="267"/>
      <c r="F384" s="267"/>
      <c r="G384" s="268"/>
      <c r="H384" s="269">
        <f t="shared" si="15"/>
        <v>0</v>
      </c>
      <c r="I384" s="270">
        <f t="shared" si="16"/>
        <v>0</v>
      </c>
    </row>
    <row r="385" spans="2:9" s="245" customFormat="1" ht="10.199999999999999">
      <c r="B385" s="756"/>
      <c r="C385" s="757"/>
      <c r="D385" s="266"/>
      <c r="E385" s="267"/>
      <c r="F385" s="267"/>
      <c r="G385" s="268"/>
      <c r="H385" s="269">
        <f t="shared" si="15"/>
        <v>0</v>
      </c>
      <c r="I385" s="270">
        <f t="shared" si="16"/>
        <v>0</v>
      </c>
    </row>
    <row r="386" spans="2:9" s="245" customFormat="1" ht="10.199999999999999">
      <c r="B386" s="756"/>
      <c r="C386" s="757"/>
      <c r="D386" s="266"/>
      <c r="E386" s="267"/>
      <c r="F386" s="267"/>
      <c r="G386" s="268"/>
      <c r="H386" s="269">
        <f t="shared" si="15"/>
        <v>0</v>
      </c>
      <c r="I386" s="270">
        <f t="shared" si="16"/>
        <v>0</v>
      </c>
    </row>
    <row r="387" spans="2:9" s="245" customFormat="1" ht="10.199999999999999">
      <c r="B387" s="756"/>
      <c r="C387" s="757"/>
      <c r="D387" s="266"/>
      <c r="E387" s="267"/>
      <c r="F387" s="267"/>
      <c r="G387" s="268"/>
      <c r="H387" s="269">
        <f t="shared" si="15"/>
        <v>0</v>
      </c>
      <c r="I387" s="270">
        <f t="shared" si="16"/>
        <v>0</v>
      </c>
    </row>
    <row r="388" spans="2:9" s="245" customFormat="1" ht="10.199999999999999">
      <c r="B388" s="756"/>
      <c r="C388" s="757"/>
      <c r="D388" s="266"/>
      <c r="E388" s="267"/>
      <c r="F388" s="267"/>
      <c r="G388" s="268"/>
      <c r="H388" s="269">
        <f t="shared" si="15"/>
        <v>0</v>
      </c>
      <c r="I388" s="270">
        <f t="shared" si="16"/>
        <v>0</v>
      </c>
    </row>
    <row r="389" spans="2:9" s="245" customFormat="1" ht="10.199999999999999">
      <c r="B389" s="756"/>
      <c r="C389" s="757"/>
      <c r="D389" s="266"/>
      <c r="E389" s="267"/>
      <c r="F389" s="267"/>
      <c r="G389" s="268"/>
      <c r="H389" s="269">
        <f t="shared" si="15"/>
        <v>0</v>
      </c>
      <c r="I389" s="270">
        <f t="shared" si="16"/>
        <v>0</v>
      </c>
    </row>
    <row r="390" spans="2:9" s="245" customFormat="1" ht="10.199999999999999">
      <c r="B390" s="756"/>
      <c r="C390" s="757"/>
      <c r="D390" s="266"/>
      <c r="E390" s="267"/>
      <c r="F390" s="267"/>
      <c r="G390" s="268"/>
      <c r="H390" s="269">
        <f t="shared" si="15"/>
        <v>0</v>
      </c>
      <c r="I390" s="270">
        <f t="shared" si="16"/>
        <v>0</v>
      </c>
    </row>
    <row r="391" spans="2:9" s="245" customFormat="1" ht="10.199999999999999">
      <c r="B391" s="756"/>
      <c r="C391" s="757"/>
      <c r="D391" s="266"/>
      <c r="E391" s="267"/>
      <c r="F391" s="267"/>
      <c r="G391" s="268"/>
      <c r="H391" s="269">
        <f t="shared" si="15"/>
        <v>0</v>
      </c>
      <c r="I391" s="270">
        <f t="shared" si="16"/>
        <v>0</v>
      </c>
    </row>
    <row r="392" spans="2:9" s="245" customFormat="1" ht="10.199999999999999">
      <c r="B392" s="756"/>
      <c r="C392" s="757"/>
      <c r="D392" s="266"/>
      <c r="E392" s="267"/>
      <c r="F392" s="267"/>
      <c r="G392" s="268"/>
      <c r="H392" s="269">
        <f t="shared" si="15"/>
        <v>0</v>
      </c>
      <c r="I392" s="270">
        <f t="shared" si="16"/>
        <v>0</v>
      </c>
    </row>
    <row r="393" spans="2:9" s="245" customFormat="1" ht="10.199999999999999">
      <c r="B393" s="756"/>
      <c r="C393" s="757"/>
      <c r="D393" s="266"/>
      <c r="E393" s="267"/>
      <c r="F393" s="267"/>
      <c r="G393" s="268"/>
      <c r="H393" s="269">
        <f t="shared" si="15"/>
        <v>0</v>
      </c>
      <c r="I393" s="270">
        <f t="shared" si="16"/>
        <v>0</v>
      </c>
    </row>
    <row r="394" spans="2:9" s="245" customFormat="1" ht="10.199999999999999">
      <c r="B394" s="756"/>
      <c r="C394" s="757"/>
      <c r="D394" s="266"/>
      <c r="E394" s="267"/>
      <c r="F394" s="267"/>
      <c r="G394" s="268"/>
      <c r="H394" s="269">
        <f t="shared" si="15"/>
        <v>0</v>
      </c>
      <c r="I394" s="270">
        <f t="shared" si="16"/>
        <v>0</v>
      </c>
    </row>
    <row r="395" spans="2:9" s="245" customFormat="1" ht="10.199999999999999">
      <c r="B395" s="756"/>
      <c r="C395" s="757"/>
      <c r="D395" s="266"/>
      <c r="E395" s="267"/>
      <c r="F395" s="267"/>
      <c r="G395" s="268"/>
      <c r="H395" s="269">
        <f t="shared" si="15"/>
        <v>0</v>
      </c>
      <c r="I395" s="270">
        <f t="shared" si="16"/>
        <v>0</v>
      </c>
    </row>
    <row r="396" spans="2:9" s="245" customFormat="1" ht="10.199999999999999">
      <c r="B396" s="756"/>
      <c r="C396" s="757"/>
      <c r="D396" s="266"/>
      <c r="E396" s="267"/>
      <c r="F396" s="267"/>
      <c r="G396" s="268"/>
      <c r="H396" s="269">
        <f t="shared" si="15"/>
        <v>0</v>
      </c>
      <c r="I396" s="270">
        <f t="shared" si="16"/>
        <v>0</v>
      </c>
    </row>
    <row r="397" spans="2:9" s="245" customFormat="1" ht="10.199999999999999">
      <c r="B397" s="756"/>
      <c r="C397" s="757"/>
      <c r="D397" s="266"/>
      <c r="E397" s="267"/>
      <c r="F397" s="267"/>
      <c r="G397" s="268"/>
      <c r="H397" s="269">
        <f t="shared" si="15"/>
        <v>0</v>
      </c>
      <c r="I397" s="270">
        <f t="shared" si="16"/>
        <v>0</v>
      </c>
    </row>
    <row r="398" spans="2:9" s="245" customFormat="1" ht="10.199999999999999">
      <c r="B398" s="756"/>
      <c r="C398" s="757"/>
      <c r="D398" s="266"/>
      <c r="E398" s="267"/>
      <c r="F398" s="267"/>
      <c r="G398" s="268"/>
      <c r="H398" s="269">
        <f t="shared" si="15"/>
        <v>0</v>
      </c>
      <c r="I398" s="270">
        <f t="shared" si="16"/>
        <v>0</v>
      </c>
    </row>
    <row r="399" spans="2:9" s="245" customFormat="1" ht="10.199999999999999">
      <c r="B399" s="756"/>
      <c r="C399" s="757"/>
      <c r="D399" s="266"/>
      <c r="E399" s="267"/>
      <c r="F399" s="267"/>
      <c r="G399" s="268"/>
      <c r="H399" s="269">
        <f t="shared" si="15"/>
        <v>0</v>
      </c>
      <c r="I399" s="270">
        <f t="shared" si="16"/>
        <v>0</v>
      </c>
    </row>
    <row r="400" spans="2:9" s="245" customFormat="1" ht="10.199999999999999">
      <c r="B400" s="756"/>
      <c r="C400" s="757"/>
      <c r="D400" s="266"/>
      <c r="E400" s="267"/>
      <c r="F400" s="267"/>
      <c r="G400" s="268"/>
      <c r="H400" s="269">
        <f t="shared" si="15"/>
        <v>0</v>
      </c>
      <c r="I400" s="270">
        <f t="shared" si="16"/>
        <v>0</v>
      </c>
    </row>
    <row r="401" spans="2:9" s="245" customFormat="1" ht="10.199999999999999">
      <c r="B401" s="756"/>
      <c r="C401" s="757"/>
      <c r="D401" s="266"/>
      <c r="E401" s="267"/>
      <c r="F401" s="267"/>
      <c r="G401" s="268"/>
      <c r="H401" s="269">
        <f t="shared" si="15"/>
        <v>0</v>
      </c>
      <c r="I401" s="270">
        <f t="shared" si="16"/>
        <v>0</v>
      </c>
    </row>
    <row r="402" spans="2:9" s="245" customFormat="1" ht="10.199999999999999">
      <c r="B402" s="756"/>
      <c r="C402" s="757"/>
      <c r="D402" s="266"/>
      <c r="E402" s="267"/>
      <c r="F402" s="267"/>
      <c r="G402" s="268"/>
      <c r="H402" s="269">
        <f t="shared" si="15"/>
        <v>0</v>
      </c>
      <c r="I402" s="270">
        <f t="shared" si="16"/>
        <v>0</v>
      </c>
    </row>
    <row r="403" spans="2:9" s="245" customFormat="1" ht="10.199999999999999">
      <c r="B403" s="756"/>
      <c r="C403" s="757"/>
      <c r="D403" s="266"/>
      <c r="E403" s="267"/>
      <c r="F403" s="267"/>
      <c r="G403" s="268"/>
      <c r="H403" s="269">
        <f t="shared" si="15"/>
        <v>0</v>
      </c>
      <c r="I403" s="270">
        <f t="shared" si="16"/>
        <v>0</v>
      </c>
    </row>
    <row r="404" spans="2:9" s="245" customFormat="1" ht="10.199999999999999">
      <c r="B404" s="756"/>
      <c r="C404" s="757"/>
      <c r="D404" s="266"/>
      <c r="E404" s="267"/>
      <c r="F404" s="267"/>
      <c r="G404" s="268"/>
      <c r="H404" s="269">
        <f t="shared" si="15"/>
        <v>0</v>
      </c>
      <c r="I404" s="270">
        <f t="shared" si="16"/>
        <v>0</v>
      </c>
    </row>
    <row r="405" spans="2:9" s="245" customFormat="1" ht="10.199999999999999">
      <c r="B405" s="756"/>
      <c r="C405" s="757"/>
      <c r="D405" s="266"/>
      <c r="E405" s="267"/>
      <c r="F405" s="267"/>
      <c r="G405" s="268"/>
      <c r="H405" s="269">
        <f t="shared" si="15"/>
        <v>0</v>
      </c>
      <c r="I405" s="270">
        <f t="shared" si="16"/>
        <v>0</v>
      </c>
    </row>
    <row r="406" spans="2:9" s="245" customFormat="1" ht="10.199999999999999">
      <c r="B406" s="756"/>
      <c r="C406" s="757"/>
      <c r="D406" s="266"/>
      <c r="E406" s="267"/>
      <c r="F406" s="267"/>
      <c r="G406" s="268"/>
      <c r="H406" s="269">
        <f t="shared" si="15"/>
        <v>0</v>
      </c>
      <c r="I406" s="270">
        <f t="shared" si="16"/>
        <v>0</v>
      </c>
    </row>
    <row r="407" spans="2:9" s="245" customFormat="1" ht="10.199999999999999">
      <c r="B407" s="756"/>
      <c r="C407" s="757"/>
      <c r="D407" s="266"/>
      <c r="E407" s="267"/>
      <c r="F407" s="267"/>
      <c r="G407" s="268"/>
      <c r="H407" s="269">
        <f t="shared" si="15"/>
        <v>0</v>
      </c>
      <c r="I407" s="270">
        <f t="shared" si="16"/>
        <v>0</v>
      </c>
    </row>
    <row r="408" spans="2:9" s="245" customFormat="1" ht="10.199999999999999">
      <c r="B408" s="756"/>
      <c r="C408" s="757"/>
      <c r="D408" s="266"/>
      <c r="E408" s="267"/>
      <c r="F408" s="267"/>
      <c r="G408" s="268"/>
      <c r="H408" s="269">
        <f t="shared" si="15"/>
        <v>0</v>
      </c>
      <c r="I408" s="270">
        <f t="shared" si="16"/>
        <v>0</v>
      </c>
    </row>
    <row r="409" spans="2:9" s="245" customFormat="1" ht="10.199999999999999">
      <c r="B409" s="756"/>
      <c r="C409" s="757"/>
      <c r="D409" s="266"/>
      <c r="E409" s="267"/>
      <c r="F409" s="267"/>
      <c r="G409" s="268"/>
      <c r="H409" s="269">
        <f t="shared" si="15"/>
        <v>0</v>
      </c>
      <c r="I409" s="270">
        <f t="shared" si="16"/>
        <v>0</v>
      </c>
    </row>
    <row r="410" spans="2:9" s="245" customFormat="1" ht="10.199999999999999">
      <c r="B410" s="756"/>
      <c r="C410" s="757"/>
      <c r="D410" s="266"/>
      <c r="E410" s="267"/>
      <c r="F410" s="267"/>
      <c r="G410" s="268"/>
      <c r="H410" s="269">
        <f t="shared" si="15"/>
        <v>0</v>
      </c>
      <c r="I410" s="270">
        <f t="shared" si="16"/>
        <v>0</v>
      </c>
    </row>
    <row r="411" spans="2:9" s="245" customFormat="1" ht="10.199999999999999">
      <c r="B411" s="756"/>
      <c r="C411" s="757"/>
      <c r="D411" s="266"/>
      <c r="E411" s="267"/>
      <c r="F411" s="267"/>
      <c r="G411" s="268"/>
      <c r="H411" s="269">
        <f t="shared" si="15"/>
        <v>0</v>
      </c>
      <c r="I411" s="270">
        <f t="shared" si="16"/>
        <v>0</v>
      </c>
    </row>
    <row r="412" spans="2:9" s="245" customFormat="1" ht="10.199999999999999">
      <c r="B412" s="756"/>
      <c r="C412" s="757"/>
      <c r="D412" s="266"/>
      <c r="E412" s="267"/>
      <c r="F412" s="267"/>
      <c r="G412" s="268"/>
      <c r="H412" s="269">
        <f t="shared" si="15"/>
        <v>0</v>
      </c>
      <c r="I412" s="270">
        <f t="shared" si="16"/>
        <v>0</v>
      </c>
    </row>
    <row r="413" spans="2:9" s="245" customFormat="1" ht="10.199999999999999">
      <c r="B413" s="756"/>
      <c r="C413" s="757"/>
      <c r="D413" s="266"/>
      <c r="E413" s="267"/>
      <c r="F413" s="267"/>
      <c r="G413" s="268"/>
      <c r="H413" s="269">
        <f t="shared" si="15"/>
        <v>0</v>
      </c>
      <c r="I413" s="270">
        <f t="shared" si="16"/>
        <v>0</v>
      </c>
    </row>
    <row r="414" spans="2:9" s="245" customFormat="1" ht="10.199999999999999">
      <c r="B414" s="756"/>
      <c r="C414" s="757"/>
      <c r="D414" s="266"/>
      <c r="E414" s="267"/>
      <c r="F414" s="267"/>
      <c r="G414" s="268"/>
      <c r="H414" s="269">
        <f t="shared" si="15"/>
        <v>0</v>
      </c>
      <c r="I414" s="270">
        <f t="shared" si="16"/>
        <v>0</v>
      </c>
    </row>
    <row r="415" spans="2:9" s="245" customFormat="1" ht="10.199999999999999">
      <c r="B415" s="756"/>
      <c r="C415" s="757"/>
      <c r="D415" s="266"/>
      <c r="E415" s="267"/>
      <c r="F415" s="267"/>
      <c r="G415" s="268"/>
      <c r="H415" s="269">
        <f t="shared" si="15"/>
        <v>0</v>
      </c>
      <c r="I415" s="270">
        <f t="shared" si="16"/>
        <v>0</v>
      </c>
    </row>
    <row r="416" spans="2:9" s="245" customFormat="1" ht="10.199999999999999">
      <c r="B416" s="756"/>
      <c r="C416" s="757"/>
      <c r="D416" s="266"/>
      <c r="E416" s="267"/>
      <c r="F416" s="267"/>
      <c r="G416" s="268"/>
      <c r="H416" s="269">
        <f t="shared" si="15"/>
        <v>0</v>
      </c>
      <c r="I416" s="270">
        <f t="shared" si="16"/>
        <v>0</v>
      </c>
    </row>
    <row r="417" spans="2:9" s="245" customFormat="1" ht="10.199999999999999">
      <c r="B417" s="756"/>
      <c r="C417" s="757"/>
      <c r="D417" s="266"/>
      <c r="E417" s="267"/>
      <c r="F417" s="267"/>
      <c r="G417" s="268"/>
      <c r="H417" s="269">
        <f t="shared" si="15"/>
        <v>0</v>
      </c>
      <c r="I417" s="270">
        <f t="shared" si="16"/>
        <v>0</v>
      </c>
    </row>
    <row r="418" spans="2:9" s="245" customFormat="1" ht="10.199999999999999">
      <c r="B418" s="756"/>
      <c r="C418" s="757"/>
      <c r="D418" s="266"/>
      <c r="E418" s="267"/>
      <c r="F418" s="267"/>
      <c r="G418" s="268"/>
      <c r="H418" s="269">
        <f t="shared" si="15"/>
        <v>0</v>
      </c>
      <c r="I418" s="270">
        <f t="shared" si="16"/>
        <v>0</v>
      </c>
    </row>
    <row r="419" spans="2:9" s="245" customFormat="1" ht="10.199999999999999">
      <c r="B419" s="756"/>
      <c r="C419" s="757"/>
      <c r="D419" s="266"/>
      <c r="E419" s="267"/>
      <c r="F419" s="267"/>
      <c r="G419" s="268"/>
      <c r="H419" s="269">
        <f t="shared" si="15"/>
        <v>0</v>
      </c>
      <c r="I419" s="270">
        <f t="shared" si="16"/>
        <v>0</v>
      </c>
    </row>
    <row r="420" spans="2:9" s="245" customFormat="1" ht="10.199999999999999">
      <c r="B420" s="756"/>
      <c r="C420" s="757"/>
      <c r="D420" s="266"/>
      <c r="E420" s="267"/>
      <c r="F420" s="267"/>
      <c r="G420" s="268"/>
      <c r="H420" s="269">
        <f t="shared" si="15"/>
        <v>0</v>
      </c>
      <c r="I420" s="270">
        <f t="shared" si="16"/>
        <v>0</v>
      </c>
    </row>
    <row r="421" spans="2:9" s="245" customFormat="1" ht="10.199999999999999">
      <c r="B421" s="756"/>
      <c r="C421" s="757"/>
      <c r="D421" s="266"/>
      <c r="E421" s="267"/>
      <c r="F421" s="267"/>
      <c r="G421" s="268"/>
      <c r="H421" s="269">
        <f t="shared" si="15"/>
        <v>0</v>
      </c>
      <c r="I421" s="270">
        <f t="shared" si="16"/>
        <v>0</v>
      </c>
    </row>
    <row r="422" spans="2:9" s="245" customFormat="1" ht="10.199999999999999">
      <c r="B422" s="758"/>
      <c r="C422" s="759"/>
      <c r="D422" s="271"/>
      <c r="E422" s="272"/>
      <c r="F422" s="272"/>
      <c r="G422" s="273"/>
      <c r="H422" s="274">
        <f t="shared" si="15"/>
        <v>0</v>
      </c>
      <c r="I422" s="275">
        <f t="shared" si="16"/>
        <v>0</v>
      </c>
    </row>
    <row r="423" spans="2:9" s="244" customFormat="1" ht="12">
      <c r="B423" s="762" t="s">
        <v>233</v>
      </c>
      <c r="C423" s="763"/>
      <c r="D423" s="763"/>
      <c r="E423" s="763"/>
      <c r="F423" s="763"/>
      <c r="G423" s="764"/>
      <c r="H423" s="276">
        <f>ROUND(SUM(H373:H422),3)</f>
        <v>0</v>
      </c>
      <c r="I423" s="277">
        <f>ROUND(SUM(I373:I422),3)</f>
        <v>0</v>
      </c>
    </row>
    <row r="424" spans="2:9" s="244" customFormat="1" ht="12.6" thickBot="1">
      <c r="B424" s="765" t="s">
        <v>234</v>
      </c>
      <c r="C424" s="766"/>
      <c r="D424" s="766"/>
      <c r="E424" s="766"/>
      <c r="F424" s="766"/>
      <c r="G424" s="767"/>
      <c r="H424" s="768">
        <f>ROUND(I423-H423+I372,3)</f>
        <v>3720</v>
      </c>
      <c r="I424" s="769"/>
    </row>
    <row r="425" spans="2:9" s="245" customFormat="1" ht="10.8" thickTop="1">
      <c r="B425" s="770" t="s">
        <v>5</v>
      </c>
      <c r="C425" s="771"/>
      <c r="D425" s="774" t="s">
        <v>6</v>
      </c>
      <c r="E425" s="775"/>
      <c r="F425" s="775"/>
      <c r="G425" s="775"/>
      <c r="H425" s="775"/>
      <c r="I425" s="776"/>
    </row>
    <row r="426" spans="2:9" s="245" customFormat="1" ht="10.199999999999999">
      <c r="B426" s="772"/>
      <c r="C426" s="773"/>
      <c r="D426" s="777" t="s">
        <v>235</v>
      </c>
      <c r="E426" s="778"/>
      <c r="F426" s="778"/>
      <c r="G426" s="778"/>
      <c r="H426" s="779" t="s">
        <v>236</v>
      </c>
      <c r="I426" s="780"/>
    </row>
    <row r="427" spans="2:9" s="245" customFormat="1" ht="10.199999999999999">
      <c r="B427" s="798" t="str">
        <f>B355</f>
        <v>YENİ YAPI</v>
      </c>
      <c r="C427" s="799"/>
      <c r="D427" s="802" t="str">
        <f>D355</f>
        <v>Emrah Kulaklı</v>
      </c>
      <c r="E427" s="803"/>
      <c r="F427" s="803"/>
      <c r="G427" s="803"/>
      <c r="H427" s="802" t="str">
        <f>H355</f>
        <v>Emrullah Yavaş</v>
      </c>
      <c r="I427" s="804"/>
    </row>
    <row r="428" spans="2:9" s="245" customFormat="1" ht="10.199999999999999">
      <c r="B428" s="800"/>
      <c r="C428" s="801"/>
      <c r="D428" s="802" t="str">
        <f>D356</f>
        <v>İnşaat Mühendisi</v>
      </c>
      <c r="E428" s="803"/>
      <c r="F428" s="803"/>
      <c r="G428" s="803"/>
      <c r="H428" s="802" t="str">
        <f>H356</f>
        <v>İnşaat Mühendisi</v>
      </c>
      <c r="I428" s="804"/>
    </row>
    <row r="429" spans="2:9" s="245" customFormat="1" ht="10.199999999999999">
      <c r="B429" s="800"/>
      <c r="C429" s="801"/>
      <c r="D429" s="259"/>
      <c r="H429" s="259"/>
      <c r="I429" s="254"/>
    </row>
    <row r="430" spans="2:9" s="245" customFormat="1" ht="10.199999999999999">
      <c r="B430" s="253"/>
      <c r="D430" s="259"/>
      <c r="H430" s="259"/>
      <c r="I430" s="254"/>
    </row>
    <row r="431" spans="2:9" s="245" customFormat="1" ht="10.8" thickBot="1">
      <c r="B431" s="255"/>
      <c r="C431" s="256"/>
      <c r="D431" s="260"/>
      <c r="E431" s="256"/>
      <c r="F431" s="256"/>
      <c r="G431" s="256"/>
      <c r="H431" s="260"/>
      <c r="I431" s="257"/>
    </row>
    <row r="432" spans="2:9" s="245" customFormat="1" ht="6" customHeight="1" thickTop="1"/>
    <row r="433" spans="2:10" ht="3.75" customHeight="1"/>
    <row r="434" spans="2:10" ht="9.75" customHeight="1" thickBot="1">
      <c r="B434" s="246"/>
      <c r="C434" s="246"/>
      <c r="D434" s="245"/>
      <c r="H434" s="247" t="s">
        <v>232</v>
      </c>
      <c r="I434" s="248">
        <f>I362+1</f>
        <v>6</v>
      </c>
    </row>
    <row r="435" spans="2:10" s="244" customFormat="1" ht="12" customHeight="1" thickTop="1">
      <c r="B435" s="278" t="s">
        <v>6</v>
      </c>
      <c r="C435" s="760" t="str">
        <f>C363</f>
        <v>:FARSYAPI</v>
      </c>
      <c r="D435" s="760"/>
      <c r="E435" s="760"/>
      <c r="F435" s="760"/>
      <c r="G435" s="760"/>
      <c r="H435" s="760"/>
      <c r="I435" s="761"/>
    </row>
    <row r="436" spans="2:10" s="244" customFormat="1" ht="12">
      <c r="B436" s="279" t="s">
        <v>5</v>
      </c>
      <c r="C436" s="783" t="str">
        <f t="shared" ref="C436:C439" si="17">C364</f>
        <v>:YENİ YAPI</v>
      </c>
      <c r="D436" s="783"/>
      <c r="E436" s="783"/>
      <c r="F436" s="783"/>
      <c r="G436" s="783"/>
      <c r="H436" s="783"/>
      <c r="I436" s="784"/>
    </row>
    <row r="437" spans="2:10" s="244" customFormat="1" ht="12" customHeight="1">
      <c r="B437" s="279" t="s">
        <v>230</v>
      </c>
      <c r="C437" s="785" t="str">
        <f t="shared" si="17"/>
        <v xml:space="preserve">:PANDROS </v>
      </c>
      <c r="D437" s="785"/>
      <c r="E437" s="785"/>
      <c r="F437" s="785"/>
      <c r="G437" s="785"/>
      <c r="H437" s="785"/>
      <c r="I437" s="786"/>
    </row>
    <row r="438" spans="2:10" s="244" customFormat="1" ht="12" customHeight="1">
      <c r="B438" s="279" t="s">
        <v>231</v>
      </c>
      <c r="C438" s="783" t="str">
        <f t="shared" si="17"/>
        <v>:İNCE İŞLER</v>
      </c>
      <c r="D438" s="783"/>
      <c r="E438" s="783"/>
      <c r="F438" s="783"/>
      <c r="G438" s="783"/>
      <c r="H438" s="783"/>
      <c r="I438" s="784"/>
    </row>
    <row r="439" spans="2:10" s="244" customFormat="1" ht="33" customHeight="1">
      <c r="B439" s="280" t="s">
        <v>228</v>
      </c>
      <c r="C439" s="787" t="str">
        <f t="shared" si="17"/>
        <v>:İş Makinası Kesintisi</v>
      </c>
      <c r="D439" s="787"/>
      <c r="E439" s="787"/>
      <c r="F439" s="787"/>
      <c r="G439" s="787"/>
      <c r="H439" s="787"/>
      <c r="I439" s="788"/>
    </row>
    <row r="440" spans="2:10" s="244" customFormat="1" ht="12.6" thickBot="1">
      <c r="B440" s="281" t="s">
        <v>9</v>
      </c>
      <c r="C440" s="282" t="str">
        <f>C368</f>
        <v>:KES.07</v>
      </c>
      <c r="D440" s="283" t="s">
        <v>1</v>
      </c>
      <c r="E440" s="283" t="str">
        <f>E368</f>
        <v>:pkt</v>
      </c>
      <c r="F440" s="283"/>
      <c r="G440" s="283"/>
      <c r="H440" s="283" t="s">
        <v>198</v>
      </c>
      <c r="I440" s="284" t="str">
        <f>I368</f>
        <v>:1TL</v>
      </c>
    </row>
    <row r="441" spans="2:10" s="249" customFormat="1" ht="24" customHeight="1" thickTop="1" thickBot="1">
      <c r="B441" s="789" t="s">
        <v>229</v>
      </c>
      <c r="C441" s="790"/>
      <c r="D441" s="790"/>
      <c r="E441" s="790"/>
      <c r="F441" s="790"/>
      <c r="G441" s="790"/>
      <c r="H441" s="790"/>
      <c r="I441" s="791"/>
    </row>
    <row r="442" spans="2:10" s="244" customFormat="1" ht="12.6" thickTop="1">
      <c r="B442" s="792" t="s">
        <v>223</v>
      </c>
      <c r="C442" s="793"/>
      <c r="D442" s="793" t="s">
        <v>145</v>
      </c>
      <c r="E442" s="793"/>
      <c r="F442" s="793"/>
      <c r="G442" s="793"/>
      <c r="H442" s="796" t="s">
        <v>3</v>
      </c>
      <c r="I442" s="797"/>
    </row>
    <row r="443" spans="2:10" s="244" customFormat="1" ht="12">
      <c r="B443" s="794"/>
      <c r="C443" s="795"/>
      <c r="D443" s="251" t="s">
        <v>147</v>
      </c>
      <c r="E443" s="251" t="s">
        <v>224</v>
      </c>
      <c r="F443" s="251" t="s">
        <v>225</v>
      </c>
      <c r="G443" s="251" t="s">
        <v>148</v>
      </c>
      <c r="H443" s="258" t="s">
        <v>226</v>
      </c>
      <c r="I443" s="252" t="s">
        <v>227</v>
      </c>
      <c r="J443" s="250"/>
    </row>
    <row r="444" spans="2:10" s="244" customFormat="1" ht="12">
      <c r="B444" s="781" t="s">
        <v>237</v>
      </c>
      <c r="C444" s="782"/>
      <c r="D444" s="261"/>
      <c r="E444" s="262"/>
      <c r="F444" s="262"/>
      <c r="G444" s="263"/>
      <c r="H444" s="264"/>
      <c r="I444" s="265">
        <f>H424</f>
        <v>3720</v>
      </c>
      <c r="J444" s="250"/>
    </row>
    <row r="445" spans="2:10" s="245" customFormat="1" ht="10.199999999999999">
      <c r="B445" s="756"/>
      <c r="C445" s="757"/>
      <c r="D445" s="266"/>
      <c r="E445" s="267"/>
      <c r="F445" s="267"/>
      <c r="G445" s="268"/>
      <c r="H445" s="269">
        <f>ROUND(IF(MID(B445,1,5)="MİNHA",PRODUCT(D445:G445),0),3)</f>
        <v>0</v>
      </c>
      <c r="I445" s="270">
        <f>ROUND(IF(MID(B445,1,5)&lt;&gt;"MİNHA",PRODUCT(D445:G445),0),3)</f>
        <v>0</v>
      </c>
    </row>
    <row r="446" spans="2:10" s="245" customFormat="1" ht="10.199999999999999">
      <c r="B446" s="756"/>
      <c r="C446" s="757"/>
      <c r="D446" s="266"/>
      <c r="E446" s="267"/>
      <c r="F446" s="267"/>
      <c r="G446" s="268"/>
      <c r="H446" s="269">
        <f t="shared" ref="H446:H494" si="18">ROUND(IF(MID(B446,1,5)="MİNHA",PRODUCT(D446:G446),0),3)</f>
        <v>0</v>
      </c>
      <c r="I446" s="270">
        <f t="shared" ref="I446:I494" si="19">ROUND(IF(MID(B446,1,5)&lt;&gt;"MİNHA",PRODUCT(D446:G446),0),3)</f>
        <v>0</v>
      </c>
    </row>
    <row r="447" spans="2:10" s="245" customFormat="1" ht="10.199999999999999">
      <c r="B447" s="756"/>
      <c r="C447" s="757"/>
      <c r="D447" s="266"/>
      <c r="E447" s="267"/>
      <c r="F447" s="267"/>
      <c r="G447" s="268"/>
      <c r="H447" s="269">
        <f t="shared" si="18"/>
        <v>0</v>
      </c>
      <c r="I447" s="270">
        <f t="shared" si="19"/>
        <v>0</v>
      </c>
    </row>
    <row r="448" spans="2:10" s="245" customFormat="1" ht="10.199999999999999">
      <c r="B448" s="756"/>
      <c r="C448" s="757"/>
      <c r="D448" s="266"/>
      <c r="E448" s="267"/>
      <c r="F448" s="267"/>
      <c r="G448" s="268"/>
      <c r="H448" s="269">
        <f t="shared" si="18"/>
        <v>0</v>
      </c>
      <c r="I448" s="270">
        <f t="shared" si="19"/>
        <v>0</v>
      </c>
    </row>
    <row r="449" spans="2:9" s="245" customFormat="1" ht="10.199999999999999">
      <c r="B449" s="756"/>
      <c r="C449" s="757"/>
      <c r="D449" s="266"/>
      <c r="E449" s="267"/>
      <c r="F449" s="267"/>
      <c r="G449" s="268"/>
      <c r="H449" s="269">
        <f t="shared" si="18"/>
        <v>0</v>
      </c>
      <c r="I449" s="270">
        <f t="shared" si="19"/>
        <v>0</v>
      </c>
    </row>
    <row r="450" spans="2:9" s="245" customFormat="1" ht="10.199999999999999">
      <c r="B450" s="756"/>
      <c r="C450" s="757"/>
      <c r="D450" s="266"/>
      <c r="E450" s="267"/>
      <c r="F450" s="267"/>
      <c r="G450" s="268"/>
      <c r="H450" s="269">
        <f t="shared" si="18"/>
        <v>0</v>
      </c>
      <c r="I450" s="270">
        <f t="shared" si="19"/>
        <v>0</v>
      </c>
    </row>
    <row r="451" spans="2:9" s="245" customFormat="1" ht="10.199999999999999">
      <c r="B451" s="756"/>
      <c r="C451" s="757"/>
      <c r="D451" s="266"/>
      <c r="E451" s="267"/>
      <c r="F451" s="267"/>
      <c r="G451" s="268"/>
      <c r="H451" s="269">
        <f t="shared" si="18"/>
        <v>0</v>
      </c>
      <c r="I451" s="270">
        <f t="shared" si="19"/>
        <v>0</v>
      </c>
    </row>
    <row r="452" spans="2:9" s="245" customFormat="1" ht="10.199999999999999">
      <c r="B452" s="756"/>
      <c r="C452" s="757"/>
      <c r="D452" s="266"/>
      <c r="E452" s="267"/>
      <c r="F452" s="267"/>
      <c r="G452" s="268"/>
      <c r="H452" s="269">
        <f t="shared" si="18"/>
        <v>0</v>
      </c>
      <c r="I452" s="270">
        <f t="shared" si="19"/>
        <v>0</v>
      </c>
    </row>
    <row r="453" spans="2:9" s="245" customFormat="1" ht="10.199999999999999">
      <c r="B453" s="756"/>
      <c r="C453" s="757"/>
      <c r="D453" s="266"/>
      <c r="E453" s="267"/>
      <c r="F453" s="267"/>
      <c r="G453" s="268"/>
      <c r="H453" s="269">
        <f t="shared" si="18"/>
        <v>0</v>
      </c>
      <c r="I453" s="270">
        <f t="shared" si="19"/>
        <v>0</v>
      </c>
    </row>
    <row r="454" spans="2:9" s="245" customFormat="1" ht="10.199999999999999">
      <c r="B454" s="756"/>
      <c r="C454" s="757"/>
      <c r="D454" s="266"/>
      <c r="E454" s="267"/>
      <c r="F454" s="267"/>
      <c r="G454" s="268"/>
      <c r="H454" s="269">
        <f t="shared" si="18"/>
        <v>0</v>
      </c>
      <c r="I454" s="270">
        <f t="shared" si="19"/>
        <v>0</v>
      </c>
    </row>
    <row r="455" spans="2:9" s="245" customFormat="1" ht="10.199999999999999">
      <c r="B455" s="756"/>
      <c r="C455" s="757"/>
      <c r="D455" s="266"/>
      <c r="E455" s="267"/>
      <c r="F455" s="267"/>
      <c r="G455" s="268"/>
      <c r="H455" s="269">
        <f t="shared" si="18"/>
        <v>0</v>
      </c>
      <c r="I455" s="270">
        <f t="shared" si="19"/>
        <v>0</v>
      </c>
    </row>
    <row r="456" spans="2:9" s="245" customFormat="1" ht="10.199999999999999">
      <c r="B456" s="756"/>
      <c r="C456" s="757"/>
      <c r="D456" s="266"/>
      <c r="E456" s="267"/>
      <c r="F456" s="267"/>
      <c r="G456" s="268"/>
      <c r="H456" s="269">
        <f t="shared" si="18"/>
        <v>0</v>
      </c>
      <c r="I456" s="270">
        <f t="shared" si="19"/>
        <v>0</v>
      </c>
    </row>
    <row r="457" spans="2:9" s="245" customFormat="1" ht="10.199999999999999">
      <c r="B457" s="756"/>
      <c r="C457" s="757"/>
      <c r="D457" s="266"/>
      <c r="E457" s="267"/>
      <c r="F457" s="267"/>
      <c r="G457" s="268"/>
      <c r="H457" s="269">
        <f t="shared" si="18"/>
        <v>0</v>
      </c>
      <c r="I457" s="270">
        <f t="shared" si="19"/>
        <v>0</v>
      </c>
    </row>
    <row r="458" spans="2:9" s="245" customFormat="1" ht="10.199999999999999">
      <c r="B458" s="756"/>
      <c r="C458" s="757"/>
      <c r="D458" s="266"/>
      <c r="E458" s="267"/>
      <c r="F458" s="267"/>
      <c r="G458" s="268"/>
      <c r="H458" s="269">
        <f t="shared" si="18"/>
        <v>0</v>
      </c>
      <c r="I458" s="270">
        <f t="shared" si="19"/>
        <v>0</v>
      </c>
    </row>
    <row r="459" spans="2:9" s="245" customFormat="1" ht="10.199999999999999">
      <c r="B459" s="756"/>
      <c r="C459" s="757"/>
      <c r="D459" s="266"/>
      <c r="E459" s="267"/>
      <c r="F459" s="267"/>
      <c r="G459" s="268"/>
      <c r="H459" s="269">
        <f t="shared" si="18"/>
        <v>0</v>
      </c>
      <c r="I459" s="270">
        <f t="shared" si="19"/>
        <v>0</v>
      </c>
    </row>
    <row r="460" spans="2:9" s="245" customFormat="1" ht="10.199999999999999">
      <c r="B460" s="756"/>
      <c r="C460" s="757"/>
      <c r="D460" s="266"/>
      <c r="E460" s="267"/>
      <c r="F460" s="267"/>
      <c r="G460" s="268"/>
      <c r="H460" s="269">
        <f t="shared" si="18"/>
        <v>0</v>
      </c>
      <c r="I460" s="270">
        <f t="shared" si="19"/>
        <v>0</v>
      </c>
    </row>
    <row r="461" spans="2:9" s="245" customFormat="1" ht="10.199999999999999">
      <c r="B461" s="756"/>
      <c r="C461" s="757"/>
      <c r="D461" s="266"/>
      <c r="E461" s="267"/>
      <c r="F461" s="267"/>
      <c r="G461" s="268"/>
      <c r="H461" s="269">
        <f t="shared" si="18"/>
        <v>0</v>
      </c>
      <c r="I461" s="270">
        <f t="shared" si="19"/>
        <v>0</v>
      </c>
    </row>
    <row r="462" spans="2:9" s="245" customFormat="1" ht="10.199999999999999">
      <c r="B462" s="756"/>
      <c r="C462" s="757"/>
      <c r="D462" s="266"/>
      <c r="E462" s="267"/>
      <c r="F462" s="267"/>
      <c r="G462" s="268"/>
      <c r="H462" s="269">
        <f t="shared" si="18"/>
        <v>0</v>
      </c>
      <c r="I462" s="270">
        <f t="shared" si="19"/>
        <v>0</v>
      </c>
    </row>
    <row r="463" spans="2:9" s="245" customFormat="1" ht="10.199999999999999">
      <c r="B463" s="756"/>
      <c r="C463" s="757"/>
      <c r="D463" s="266"/>
      <c r="E463" s="267"/>
      <c r="F463" s="267"/>
      <c r="G463" s="268"/>
      <c r="H463" s="269">
        <f t="shared" si="18"/>
        <v>0</v>
      </c>
      <c r="I463" s="270">
        <f t="shared" si="19"/>
        <v>0</v>
      </c>
    </row>
    <row r="464" spans="2:9" s="245" customFormat="1" ht="10.199999999999999">
      <c r="B464" s="756"/>
      <c r="C464" s="757"/>
      <c r="D464" s="266"/>
      <c r="E464" s="267"/>
      <c r="F464" s="267"/>
      <c r="G464" s="268"/>
      <c r="H464" s="269">
        <f t="shared" si="18"/>
        <v>0</v>
      </c>
      <c r="I464" s="270">
        <f t="shared" si="19"/>
        <v>0</v>
      </c>
    </row>
    <row r="465" spans="2:9" s="245" customFormat="1" ht="10.199999999999999">
      <c r="B465" s="756"/>
      <c r="C465" s="757"/>
      <c r="D465" s="266"/>
      <c r="E465" s="267"/>
      <c r="F465" s="267"/>
      <c r="G465" s="268"/>
      <c r="H465" s="269">
        <f t="shared" si="18"/>
        <v>0</v>
      </c>
      <c r="I465" s="270">
        <f t="shared" si="19"/>
        <v>0</v>
      </c>
    </row>
    <row r="466" spans="2:9" s="245" customFormat="1" ht="10.199999999999999">
      <c r="B466" s="756"/>
      <c r="C466" s="757"/>
      <c r="D466" s="266"/>
      <c r="E466" s="267"/>
      <c r="F466" s="267"/>
      <c r="G466" s="268"/>
      <c r="H466" s="269">
        <f t="shared" si="18"/>
        <v>0</v>
      </c>
      <c r="I466" s="270">
        <f t="shared" si="19"/>
        <v>0</v>
      </c>
    </row>
    <row r="467" spans="2:9" s="245" customFormat="1" ht="10.199999999999999">
      <c r="B467" s="756"/>
      <c r="C467" s="757"/>
      <c r="D467" s="266"/>
      <c r="E467" s="267"/>
      <c r="F467" s="267"/>
      <c r="G467" s="268"/>
      <c r="H467" s="269">
        <f t="shared" si="18"/>
        <v>0</v>
      </c>
      <c r="I467" s="270">
        <f t="shared" si="19"/>
        <v>0</v>
      </c>
    </row>
    <row r="468" spans="2:9" s="245" customFormat="1" ht="10.199999999999999">
      <c r="B468" s="756"/>
      <c r="C468" s="757"/>
      <c r="D468" s="266"/>
      <c r="E468" s="267"/>
      <c r="F468" s="267"/>
      <c r="G468" s="268"/>
      <c r="H468" s="269">
        <f t="shared" si="18"/>
        <v>0</v>
      </c>
      <c r="I468" s="270">
        <f t="shared" si="19"/>
        <v>0</v>
      </c>
    </row>
    <row r="469" spans="2:9" s="245" customFormat="1" ht="10.199999999999999">
      <c r="B469" s="756"/>
      <c r="C469" s="757"/>
      <c r="D469" s="266"/>
      <c r="E469" s="267"/>
      <c r="F469" s="267"/>
      <c r="G469" s="268"/>
      <c r="H469" s="269">
        <f t="shared" si="18"/>
        <v>0</v>
      </c>
      <c r="I469" s="270">
        <f t="shared" si="19"/>
        <v>0</v>
      </c>
    </row>
    <row r="470" spans="2:9" s="245" customFormat="1" ht="10.199999999999999">
      <c r="B470" s="756"/>
      <c r="C470" s="757"/>
      <c r="D470" s="266"/>
      <c r="E470" s="267"/>
      <c r="F470" s="267"/>
      <c r="G470" s="268"/>
      <c r="H470" s="269">
        <f t="shared" si="18"/>
        <v>0</v>
      </c>
      <c r="I470" s="270">
        <f t="shared" si="19"/>
        <v>0</v>
      </c>
    </row>
    <row r="471" spans="2:9" s="245" customFormat="1" ht="10.199999999999999">
      <c r="B471" s="756"/>
      <c r="C471" s="757"/>
      <c r="D471" s="266"/>
      <c r="E471" s="267"/>
      <c r="F471" s="267"/>
      <c r="G471" s="268"/>
      <c r="H471" s="269">
        <f t="shared" si="18"/>
        <v>0</v>
      </c>
      <c r="I471" s="270">
        <f t="shared" si="19"/>
        <v>0</v>
      </c>
    </row>
    <row r="472" spans="2:9" s="245" customFormat="1" ht="10.199999999999999">
      <c r="B472" s="756"/>
      <c r="C472" s="757"/>
      <c r="D472" s="266"/>
      <c r="E472" s="267"/>
      <c r="F472" s="267"/>
      <c r="G472" s="268"/>
      <c r="H472" s="269">
        <f t="shared" si="18"/>
        <v>0</v>
      </c>
      <c r="I472" s="270">
        <f t="shared" si="19"/>
        <v>0</v>
      </c>
    </row>
    <row r="473" spans="2:9" s="245" customFormat="1" ht="10.199999999999999">
      <c r="B473" s="756"/>
      <c r="C473" s="757"/>
      <c r="D473" s="266"/>
      <c r="E473" s="267"/>
      <c r="F473" s="267"/>
      <c r="G473" s="268"/>
      <c r="H473" s="269">
        <f t="shared" si="18"/>
        <v>0</v>
      </c>
      <c r="I473" s="270">
        <f t="shared" si="19"/>
        <v>0</v>
      </c>
    </row>
    <row r="474" spans="2:9" s="245" customFormat="1" ht="10.199999999999999">
      <c r="B474" s="756"/>
      <c r="C474" s="757"/>
      <c r="D474" s="266"/>
      <c r="E474" s="267"/>
      <c r="F474" s="267"/>
      <c r="G474" s="268"/>
      <c r="H474" s="269">
        <f t="shared" si="18"/>
        <v>0</v>
      </c>
      <c r="I474" s="270">
        <f t="shared" si="19"/>
        <v>0</v>
      </c>
    </row>
    <row r="475" spans="2:9" s="245" customFormat="1" ht="10.199999999999999">
      <c r="B475" s="756"/>
      <c r="C475" s="757"/>
      <c r="D475" s="266"/>
      <c r="E475" s="267"/>
      <c r="F475" s="267"/>
      <c r="G475" s="268"/>
      <c r="H475" s="269">
        <f t="shared" si="18"/>
        <v>0</v>
      </c>
      <c r="I475" s="270">
        <f t="shared" si="19"/>
        <v>0</v>
      </c>
    </row>
    <row r="476" spans="2:9" s="245" customFormat="1" ht="10.199999999999999">
      <c r="B476" s="756"/>
      <c r="C476" s="757"/>
      <c r="D476" s="266"/>
      <c r="E476" s="267"/>
      <c r="F476" s="267"/>
      <c r="G476" s="268"/>
      <c r="H476" s="269">
        <f t="shared" si="18"/>
        <v>0</v>
      </c>
      <c r="I476" s="270">
        <f t="shared" si="19"/>
        <v>0</v>
      </c>
    </row>
    <row r="477" spans="2:9" s="245" customFormat="1" ht="10.199999999999999">
      <c r="B477" s="756"/>
      <c r="C477" s="757"/>
      <c r="D477" s="266"/>
      <c r="E477" s="267"/>
      <c r="F477" s="267"/>
      <c r="G477" s="268"/>
      <c r="H477" s="269">
        <f t="shared" si="18"/>
        <v>0</v>
      </c>
      <c r="I477" s="270">
        <f t="shared" si="19"/>
        <v>0</v>
      </c>
    </row>
    <row r="478" spans="2:9" s="245" customFormat="1" ht="10.199999999999999">
      <c r="B478" s="756"/>
      <c r="C478" s="757"/>
      <c r="D478" s="266"/>
      <c r="E478" s="267"/>
      <c r="F478" s="267"/>
      <c r="G478" s="268"/>
      <c r="H478" s="269">
        <f t="shared" si="18"/>
        <v>0</v>
      </c>
      <c r="I478" s="270">
        <f t="shared" si="19"/>
        <v>0</v>
      </c>
    </row>
    <row r="479" spans="2:9" s="245" customFormat="1" ht="10.199999999999999">
      <c r="B479" s="756"/>
      <c r="C479" s="757"/>
      <c r="D479" s="266"/>
      <c r="E479" s="267"/>
      <c r="F479" s="267"/>
      <c r="G479" s="268"/>
      <c r="H479" s="269">
        <f t="shared" si="18"/>
        <v>0</v>
      </c>
      <c r="I479" s="270">
        <f t="shared" si="19"/>
        <v>0</v>
      </c>
    </row>
    <row r="480" spans="2:9" s="245" customFormat="1" ht="10.199999999999999">
      <c r="B480" s="756"/>
      <c r="C480" s="757"/>
      <c r="D480" s="266"/>
      <c r="E480" s="267"/>
      <c r="F480" s="267"/>
      <c r="G480" s="268"/>
      <c r="H480" s="269">
        <f t="shared" si="18"/>
        <v>0</v>
      </c>
      <c r="I480" s="270">
        <f t="shared" si="19"/>
        <v>0</v>
      </c>
    </row>
    <row r="481" spans="2:9" s="245" customFormat="1" ht="10.199999999999999">
      <c r="B481" s="756"/>
      <c r="C481" s="757"/>
      <c r="D481" s="266"/>
      <c r="E481" s="267"/>
      <c r="F481" s="267"/>
      <c r="G481" s="268"/>
      <c r="H481" s="269">
        <f t="shared" si="18"/>
        <v>0</v>
      </c>
      <c r="I481" s="270">
        <f t="shared" si="19"/>
        <v>0</v>
      </c>
    </row>
    <row r="482" spans="2:9" s="245" customFormat="1" ht="10.199999999999999">
      <c r="B482" s="756"/>
      <c r="C482" s="757"/>
      <c r="D482" s="266"/>
      <c r="E482" s="267"/>
      <c r="F482" s="267"/>
      <c r="G482" s="268"/>
      <c r="H482" s="269">
        <f t="shared" si="18"/>
        <v>0</v>
      </c>
      <c r="I482" s="270">
        <f t="shared" si="19"/>
        <v>0</v>
      </c>
    </row>
    <row r="483" spans="2:9" s="245" customFormat="1" ht="10.199999999999999">
      <c r="B483" s="756"/>
      <c r="C483" s="757"/>
      <c r="D483" s="266"/>
      <c r="E483" s="267"/>
      <c r="F483" s="267"/>
      <c r="G483" s="268"/>
      <c r="H483" s="269">
        <f t="shared" si="18"/>
        <v>0</v>
      </c>
      <c r="I483" s="270">
        <f t="shared" si="19"/>
        <v>0</v>
      </c>
    </row>
    <row r="484" spans="2:9" s="245" customFormat="1" ht="10.199999999999999">
      <c r="B484" s="756"/>
      <c r="C484" s="757"/>
      <c r="D484" s="266"/>
      <c r="E484" s="267"/>
      <c r="F484" s="267"/>
      <c r="G484" s="268"/>
      <c r="H484" s="269">
        <f t="shared" si="18"/>
        <v>0</v>
      </c>
      <c r="I484" s="270">
        <f t="shared" si="19"/>
        <v>0</v>
      </c>
    </row>
    <row r="485" spans="2:9" s="245" customFormat="1" ht="10.199999999999999">
      <c r="B485" s="756"/>
      <c r="C485" s="757"/>
      <c r="D485" s="266"/>
      <c r="E485" s="267"/>
      <c r="F485" s="267"/>
      <c r="G485" s="268"/>
      <c r="H485" s="269">
        <f t="shared" si="18"/>
        <v>0</v>
      </c>
      <c r="I485" s="270">
        <f t="shared" si="19"/>
        <v>0</v>
      </c>
    </row>
    <row r="486" spans="2:9" s="245" customFormat="1" ht="10.199999999999999">
      <c r="B486" s="756"/>
      <c r="C486" s="757"/>
      <c r="D486" s="266"/>
      <c r="E486" s="267"/>
      <c r="F486" s="267"/>
      <c r="G486" s="268"/>
      <c r="H486" s="269">
        <f t="shared" si="18"/>
        <v>0</v>
      </c>
      <c r="I486" s="270">
        <f t="shared" si="19"/>
        <v>0</v>
      </c>
    </row>
    <row r="487" spans="2:9" s="245" customFormat="1" ht="10.199999999999999">
      <c r="B487" s="756"/>
      <c r="C487" s="757"/>
      <c r="D487" s="266"/>
      <c r="E487" s="267"/>
      <c r="F487" s="267"/>
      <c r="G487" s="268"/>
      <c r="H487" s="269">
        <f t="shared" si="18"/>
        <v>0</v>
      </c>
      <c r="I487" s="270">
        <f t="shared" si="19"/>
        <v>0</v>
      </c>
    </row>
    <row r="488" spans="2:9" s="245" customFormat="1" ht="10.199999999999999">
      <c r="B488" s="756"/>
      <c r="C488" s="757"/>
      <c r="D488" s="266"/>
      <c r="E488" s="267"/>
      <c r="F488" s="267"/>
      <c r="G488" s="268"/>
      <c r="H488" s="269">
        <f t="shared" si="18"/>
        <v>0</v>
      </c>
      <c r="I488" s="270">
        <f t="shared" si="19"/>
        <v>0</v>
      </c>
    </row>
    <row r="489" spans="2:9" s="245" customFormat="1" ht="10.199999999999999">
      <c r="B489" s="756"/>
      <c r="C489" s="757"/>
      <c r="D489" s="266"/>
      <c r="E489" s="267"/>
      <c r="F489" s="267"/>
      <c r="G489" s="268"/>
      <c r="H489" s="269">
        <f t="shared" si="18"/>
        <v>0</v>
      </c>
      <c r="I489" s="270">
        <f t="shared" si="19"/>
        <v>0</v>
      </c>
    </row>
    <row r="490" spans="2:9" s="245" customFormat="1" ht="10.199999999999999">
      <c r="B490" s="756"/>
      <c r="C490" s="757"/>
      <c r="D490" s="266"/>
      <c r="E490" s="267"/>
      <c r="F490" s="267"/>
      <c r="G490" s="268"/>
      <c r="H490" s="269">
        <f t="shared" si="18"/>
        <v>0</v>
      </c>
      <c r="I490" s="270">
        <f t="shared" si="19"/>
        <v>0</v>
      </c>
    </row>
    <row r="491" spans="2:9" s="245" customFormat="1" ht="10.199999999999999">
      <c r="B491" s="756"/>
      <c r="C491" s="757"/>
      <c r="D491" s="266"/>
      <c r="E491" s="267"/>
      <c r="F491" s="267"/>
      <c r="G491" s="268"/>
      <c r="H491" s="269">
        <f t="shared" si="18"/>
        <v>0</v>
      </c>
      <c r="I491" s="270">
        <f t="shared" si="19"/>
        <v>0</v>
      </c>
    </row>
    <row r="492" spans="2:9" s="245" customFormat="1" ht="10.199999999999999">
      <c r="B492" s="756"/>
      <c r="C492" s="757"/>
      <c r="D492" s="266"/>
      <c r="E492" s="267"/>
      <c r="F492" s="267"/>
      <c r="G492" s="268"/>
      <c r="H492" s="269">
        <f t="shared" si="18"/>
        <v>0</v>
      </c>
      <c r="I492" s="270">
        <f t="shared" si="19"/>
        <v>0</v>
      </c>
    </row>
    <row r="493" spans="2:9" s="245" customFormat="1" ht="10.199999999999999">
      <c r="B493" s="756"/>
      <c r="C493" s="757"/>
      <c r="D493" s="266"/>
      <c r="E493" s="267"/>
      <c r="F493" s="267"/>
      <c r="G493" s="268"/>
      <c r="H493" s="269">
        <f t="shared" si="18"/>
        <v>0</v>
      </c>
      <c r="I493" s="270">
        <f t="shared" si="19"/>
        <v>0</v>
      </c>
    </row>
    <row r="494" spans="2:9" s="245" customFormat="1" ht="10.199999999999999">
      <c r="B494" s="758"/>
      <c r="C494" s="759"/>
      <c r="D494" s="271"/>
      <c r="E494" s="272"/>
      <c r="F494" s="272"/>
      <c r="G494" s="273"/>
      <c r="H494" s="274">
        <f t="shared" si="18"/>
        <v>0</v>
      </c>
      <c r="I494" s="275">
        <f t="shared" si="19"/>
        <v>0</v>
      </c>
    </row>
    <row r="495" spans="2:9" s="244" customFormat="1" ht="12">
      <c r="B495" s="762" t="s">
        <v>233</v>
      </c>
      <c r="C495" s="763"/>
      <c r="D495" s="763"/>
      <c r="E495" s="763"/>
      <c r="F495" s="763"/>
      <c r="G495" s="764"/>
      <c r="H495" s="276">
        <f>ROUND(SUM(H445:H494),3)</f>
        <v>0</v>
      </c>
      <c r="I495" s="277">
        <f>ROUND(SUM(I445:I494),3)</f>
        <v>0</v>
      </c>
    </row>
    <row r="496" spans="2:9" s="244" customFormat="1" ht="12.6" thickBot="1">
      <c r="B496" s="765" t="s">
        <v>234</v>
      </c>
      <c r="C496" s="766"/>
      <c r="D496" s="766"/>
      <c r="E496" s="766"/>
      <c r="F496" s="766"/>
      <c r="G496" s="767"/>
      <c r="H496" s="768">
        <f>ROUND(I495-H495+I444,3)</f>
        <v>3720</v>
      </c>
      <c r="I496" s="769"/>
    </row>
    <row r="497" spans="2:9" s="245" customFormat="1" ht="10.8" thickTop="1">
      <c r="B497" s="770" t="s">
        <v>5</v>
      </c>
      <c r="C497" s="771"/>
      <c r="D497" s="774" t="s">
        <v>6</v>
      </c>
      <c r="E497" s="775"/>
      <c r="F497" s="775"/>
      <c r="G497" s="775"/>
      <c r="H497" s="775"/>
      <c r="I497" s="776"/>
    </row>
    <row r="498" spans="2:9" s="245" customFormat="1" ht="10.199999999999999">
      <c r="B498" s="772"/>
      <c r="C498" s="773"/>
      <c r="D498" s="777" t="s">
        <v>235</v>
      </c>
      <c r="E498" s="778"/>
      <c r="F498" s="778"/>
      <c r="G498" s="778"/>
      <c r="H498" s="779" t="s">
        <v>236</v>
      </c>
      <c r="I498" s="780"/>
    </row>
    <row r="499" spans="2:9" s="245" customFormat="1" ht="10.199999999999999">
      <c r="B499" s="798" t="str">
        <f>B427</f>
        <v>YENİ YAPI</v>
      </c>
      <c r="C499" s="799"/>
      <c r="D499" s="802" t="str">
        <f>D427</f>
        <v>Emrah Kulaklı</v>
      </c>
      <c r="E499" s="803"/>
      <c r="F499" s="803"/>
      <c r="G499" s="803"/>
      <c r="H499" s="802" t="str">
        <f>H427</f>
        <v>Emrullah Yavaş</v>
      </c>
      <c r="I499" s="804"/>
    </row>
    <row r="500" spans="2:9" s="245" customFormat="1" ht="10.199999999999999">
      <c r="B500" s="800"/>
      <c r="C500" s="801"/>
      <c r="D500" s="802" t="str">
        <f>D428</f>
        <v>İnşaat Mühendisi</v>
      </c>
      <c r="E500" s="803"/>
      <c r="F500" s="803"/>
      <c r="G500" s="803"/>
      <c r="H500" s="802" t="str">
        <f>H428</f>
        <v>İnşaat Mühendisi</v>
      </c>
      <c r="I500" s="804"/>
    </row>
    <row r="501" spans="2:9" s="245" customFormat="1" ht="10.199999999999999">
      <c r="B501" s="800"/>
      <c r="C501" s="801"/>
      <c r="D501" s="259"/>
      <c r="H501" s="259"/>
      <c r="I501" s="254"/>
    </row>
    <row r="502" spans="2:9" s="245" customFormat="1" ht="10.199999999999999">
      <c r="B502" s="253"/>
      <c r="D502" s="259"/>
      <c r="H502" s="259"/>
      <c r="I502" s="254"/>
    </row>
    <row r="503" spans="2:9" s="245" customFormat="1" ht="10.8" thickBot="1">
      <c r="B503" s="255"/>
      <c r="C503" s="256"/>
      <c r="D503" s="260"/>
      <c r="E503" s="256"/>
      <c r="F503" s="256"/>
      <c r="G503" s="256"/>
      <c r="H503" s="260"/>
      <c r="I503" s="257"/>
    </row>
    <row r="504" spans="2:9" s="245" customFormat="1" ht="6" customHeight="1" thickTop="1"/>
    <row r="505" spans="2:9" ht="3.75" customHeight="1"/>
    <row r="506" spans="2:9" ht="9.75" customHeight="1" thickBot="1">
      <c r="B506" s="246"/>
      <c r="C506" s="246"/>
      <c r="D506" s="245"/>
      <c r="H506" s="247" t="s">
        <v>232</v>
      </c>
      <c r="I506" s="248">
        <f>I434+1</f>
        <v>7</v>
      </c>
    </row>
    <row r="507" spans="2:9" s="244" customFormat="1" ht="12" customHeight="1" thickTop="1">
      <c r="B507" s="278" t="s">
        <v>6</v>
      </c>
      <c r="C507" s="760" t="str">
        <f>C435</f>
        <v>:FARSYAPI</v>
      </c>
      <c r="D507" s="760"/>
      <c r="E507" s="760"/>
      <c r="F507" s="760"/>
      <c r="G507" s="760"/>
      <c r="H507" s="760"/>
      <c r="I507" s="761"/>
    </row>
    <row r="508" spans="2:9" s="244" customFormat="1" ht="12">
      <c r="B508" s="279" t="s">
        <v>5</v>
      </c>
      <c r="C508" s="783" t="str">
        <f t="shared" ref="C508:C511" si="20">C436</f>
        <v>:YENİ YAPI</v>
      </c>
      <c r="D508" s="783"/>
      <c r="E508" s="783"/>
      <c r="F508" s="783"/>
      <c r="G508" s="783"/>
      <c r="H508" s="783"/>
      <c r="I508" s="784"/>
    </row>
    <row r="509" spans="2:9" s="244" customFormat="1" ht="12" customHeight="1">
      <c r="B509" s="279" t="s">
        <v>230</v>
      </c>
      <c r="C509" s="785" t="str">
        <f t="shared" si="20"/>
        <v xml:space="preserve">:PANDROS </v>
      </c>
      <c r="D509" s="785"/>
      <c r="E509" s="785"/>
      <c r="F509" s="785"/>
      <c r="G509" s="785"/>
      <c r="H509" s="785"/>
      <c r="I509" s="786"/>
    </row>
    <row r="510" spans="2:9" s="244" customFormat="1" ht="12" customHeight="1">
      <c r="B510" s="279" t="s">
        <v>231</v>
      </c>
      <c r="C510" s="783" t="str">
        <f t="shared" si="20"/>
        <v>:İNCE İŞLER</v>
      </c>
      <c r="D510" s="783"/>
      <c r="E510" s="783"/>
      <c r="F510" s="783"/>
      <c r="G510" s="783"/>
      <c r="H510" s="783"/>
      <c r="I510" s="784"/>
    </row>
    <row r="511" spans="2:9" s="244" customFormat="1" ht="33" customHeight="1">
      <c r="B511" s="280" t="s">
        <v>228</v>
      </c>
      <c r="C511" s="787" t="str">
        <f t="shared" si="20"/>
        <v>:İş Makinası Kesintisi</v>
      </c>
      <c r="D511" s="787"/>
      <c r="E511" s="787"/>
      <c r="F511" s="787"/>
      <c r="G511" s="787"/>
      <c r="H511" s="787"/>
      <c r="I511" s="788"/>
    </row>
    <row r="512" spans="2:9" s="244" customFormat="1" ht="12.6" thickBot="1">
      <c r="B512" s="281" t="s">
        <v>9</v>
      </c>
      <c r="C512" s="282" t="str">
        <f>C440</f>
        <v>:KES.07</v>
      </c>
      <c r="D512" s="283" t="s">
        <v>1</v>
      </c>
      <c r="E512" s="283" t="str">
        <f>E440</f>
        <v>:pkt</v>
      </c>
      <c r="F512" s="283"/>
      <c r="G512" s="283"/>
      <c r="H512" s="283" t="s">
        <v>198</v>
      </c>
      <c r="I512" s="284" t="str">
        <f>I440</f>
        <v>:1TL</v>
      </c>
    </row>
    <row r="513" spans="2:10" s="249" customFormat="1" ht="24" customHeight="1" thickTop="1" thickBot="1">
      <c r="B513" s="789" t="s">
        <v>229</v>
      </c>
      <c r="C513" s="790"/>
      <c r="D513" s="790"/>
      <c r="E513" s="790"/>
      <c r="F513" s="790"/>
      <c r="G513" s="790"/>
      <c r="H513" s="790"/>
      <c r="I513" s="791"/>
    </row>
    <row r="514" spans="2:10" s="244" customFormat="1" ht="12.6" thickTop="1">
      <c r="B514" s="792" t="s">
        <v>223</v>
      </c>
      <c r="C514" s="793"/>
      <c r="D514" s="793" t="s">
        <v>145</v>
      </c>
      <c r="E514" s="793"/>
      <c r="F514" s="793"/>
      <c r="G514" s="793"/>
      <c r="H514" s="796" t="s">
        <v>3</v>
      </c>
      <c r="I514" s="797"/>
    </row>
    <row r="515" spans="2:10" s="244" customFormat="1" ht="12">
      <c r="B515" s="794"/>
      <c r="C515" s="795"/>
      <c r="D515" s="251" t="s">
        <v>147</v>
      </c>
      <c r="E515" s="251" t="s">
        <v>224</v>
      </c>
      <c r="F515" s="251" t="s">
        <v>225</v>
      </c>
      <c r="G515" s="251" t="s">
        <v>148</v>
      </c>
      <c r="H515" s="258" t="s">
        <v>226</v>
      </c>
      <c r="I515" s="252" t="s">
        <v>227</v>
      </c>
      <c r="J515" s="250"/>
    </row>
    <row r="516" spans="2:10" s="244" customFormat="1" ht="12">
      <c r="B516" s="781" t="s">
        <v>237</v>
      </c>
      <c r="C516" s="782"/>
      <c r="D516" s="261"/>
      <c r="E516" s="262"/>
      <c r="F516" s="262"/>
      <c r="G516" s="263"/>
      <c r="H516" s="264"/>
      <c r="I516" s="265">
        <f>H496</f>
        <v>3720</v>
      </c>
      <c r="J516" s="250"/>
    </row>
    <row r="517" spans="2:10" s="245" customFormat="1" ht="10.199999999999999">
      <c r="B517" s="756"/>
      <c r="C517" s="757"/>
      <c r="D517" s="266"/>
      <c r="E517" s="267"/>
      <c r="F517" s="267"/>
      <c r="G517" s="268"/>
      <c r="H517" s="269">
        <f>ROUND(IF(MID(B517,1,5)="MİNHA",PRODUCT(D517:G517),0),3)</f>
        <v>0</v>
      </c>
      <c r="I517" s="270">
        <f>ROUND(IF(MID(B517,1,5)&lt;&gt;"MİNHA",PRODUCT(D517:G517),0),3)</f>
        <v>0</v>
      </c>
    </row>
    <row r="518" spans="2:10" s="245" customFormat="1" ht="10.199999999999999">
      <c r="B518" s="756"/>
      <c r="C518" s="757"/>
      <c r="D518" s="266"/>
      <c r="E518" s="267"/>
      <c r="F518" s="267"/>
      <c r="G518" s="268"/>
      <c r="H518" s="269">
        <f t="shared" ref="H518:H566" si="21">ROUND(IF(MID(B518,1,5)="MİNHA",PRODUCT(D518:G518),0),3)</f>
        <v>0</v>
      </c>
      <c r="I518" s="270">
        <f t="shared" ref="I518:I566" si="22">ROUND(IF(MID(B518,1,5)&lt;&gt;"MİNHA",PRODUCT(D518:G518),0),3)</f>
        <v>0</v>
      </c>
    </row>
    <row r="519" spans="2:10" s="245" customFormat="1" ht="10.199999999999999">
      <c r="B519" s="756"/>
      <c r="C519" s="757"/>
      <c r="D519" s="266"/>
      <c r="E519" s="267"/>
      <c r="F519" s="267"/>
      <c r="G519" s="268"/>
      <c r="H519" s="269">
        <f t="shared" si="21"/>
        <v>0</v>
      </c>
      <c r="I519" s="270">
        <f t="shared" si="22"/>
        <v>0</v>
      </c>
    </row>
    <row r="520" spans="2:10" s="245" customFormat="1" ht="10.199999999999999">
      <c r="B520" s="756"/>
      <c r="C520" s="757"/>
      <c r="D520" s="266"/>
      <c r="E520" s="267"/>
      <c r="F520" s="267"/>
      <c r="G520" s="268"/>
      <c r="H520" s="269">
        <f t="shared" si="21"/>
        <v>0</v>
      </c>
      <c r="I520" s="270">
        <f t="shared" si="22"/>
        <v>0</v>
      </c>
    </row>
    <row r="521" spans="2:10" s="245" customFormat="1" ht="10.199999999999999">
      <c r="B521" s="756"/>
      <c r="C521" s="757"/>
      <c r="D521" s="266"/>
      <c r="E521" s="267"/>
      <c r="F521" s="267"/>
      <c r="G521" s="268"/>
      <c r="H521" s="269">
        <f t="shared" si="21"/>
        <v>0</v>
      </c>
      <c r="I521" s="270">
        <f t="shared" si="22"/>
        <v>0</v>
      </c>
    </row>
    <row r="522" spans="2:10" s="245" customFormat="1" ht="10.199999999999999">
      <c r="B522" s="756"/>
      <c r="C522" s="757"/>
      <c r="D522" s="266"/>
      <c r="E522" s="267"/>
      <c r="F522" s="267"/>
      <c r="G522" s="268"/>
      <c r="H522" s="269">
        <f t="shared" si="21"/>
        <v>0</v>
      </c>
      <c r="I522" s="270">
        <f t="shared" si="22"/>
        <v>0</v>
      </c>
    </row>
    <row r="523" spans="2:10" s="245" customFormat="1" ht="10.199999999999999">
      <c r="B523" s="756"/>
      <c r="C523" s="757"/>
      <c r="D523" s="266"/>
      <c r="E523" s="267"/>
      <c r="F523" s="267"/>
      <c r="G523" s="268"/>
      <c r="H523" s="269">
        <f t="shared" si="21"/>
        <v>0</v>
      </c>
      <c r="I523" s="270">
        <f t="shared" si="22"/>
        <v>0</v>
      </c>
    </row>
    <row r="524" spans="2:10" s="245" customFormat="1" ht="10.199999999999999">
      <c r="B524" s="756"/>
      <c r="C524" s="757"/>
      <c r="D524" s="266"/>
      <c r="E524" s="267"/>
      <c r="F524" s="267"/>
      <c r="G524" s="268"/>
      <c r="H524" s="269">
        <f t="shared" si="21"/>
        <v>0</v>
      </c>
      <c r="I524" s="270">
        <f t="shared" si="22"/>
        <v>0</v>
      </c>
    </row>
    <row r="525" spans="2:10" s="245" customFormat="1" ht="10.199999999999999">
      <c r="B525" s="756"/>
      <c r="C525" s="757"/>
      <c r="D525" s="266"/>
      <c r="E525" s="267"/>
      <c r="F525" s="267"/>
      <c r="G525" s="268"/>
      <c r="H525" s="269">
        <f t="shared" si="21"/>
        <v>0</v>
      </c>
      <c r="I525" s="270">
        <f t="shared" si="22"/>
        <v>0</v>
      </c>
    </row>
    <row r="526" spans="2:10" s="245" customFormat="1" ht="10.199999999999999">
      <c r="B526" s="756"/>
      <c r="C526" s="757"/>
      <c r="D526" s="266"/>
      <c r="E526" s="267"/>
      <c r="F526" s="267"/>
      <c r="G526" s="268"/>
      <c r="H526" s="269">
        <f t="shared" si="21"/>
        <v>0</v>
      </c>
      <c r="I526" s="270">
        <f t="shared" si="22"/>
        <v>0</v>
      </c>
    </row>
    <row r="527" spans="2:10" s="245" customFormat="1" ht="10.199999999999999">
      <c r="B527" s="756"/>
      <c r="C527" s="757"/>
      <c r="D527" s="266"/>
      <c r="E527" s="267"/>
      <c r="F527" s="267"/>
      <c r="G527" s="268"/>
      <c r="H527" s="269">
        <f t="shared" si="21"/>
        <v>0</v>
      </c>
      <c r="I527" s="270">
        <f t="shared" si="22"/>
        <v>0</v>
      </c>
    </row>
    <row r="528" spans="2:10" s="245" customFormat="1" ht="10.199999999999999">
      <c r="B528" s="756"/>
      <c r="C528" s="757"/>
      <c r="D528" s="266"/>
      <c r="E528" s="267"/>
      <c r="F528" s="267"/>
      <c r="G528" s="268"/>
      <c r="H528" s="269">
        <f t="shared" si="21"/>
        <v>0</v>
      </c>
      <c r="I528" s="270">
        <f t="shared" si="22"/>
        <v>0</v>
      </c>
    </row>
    <row r="529" spans="2:9" s="245" customFormat="1" ht="10.199999999999999">
      <c r="B529" s="756"/>
      <c r="C529" s="757"/>
      <c r="D529" s="266"/>
      <c r="E529" s="267"/>
      <c r="F529" s="267"/>
      <c r="G529" s="268"/>
      <c r="H529" s="269">
        <f t="shared" si="21"/>
        <v>0</v>
      </c>
      <c r="I529" s="270">
        <f t="shared" si="22"/>
        <v>0</v>
      </c>
    </row>
    <row r="530" spans="2:9" s="245" customFormat="1" ht="10.199999999999999">
      <c r="B530" s="756"/>
      <c r="C530" s="757"/>
      <c r="D530" s="266"/>
      <c r="E530" s="267"/>
      <c r="F530" s="267"/>
      <c r="G530" s="268"/>
      <c r="H530" s="269">
        <f t="shared" si="21"/>
        <v>0</v>
      </c>
      <c r="I530" s="270">
        <f t="shared" si="22"/>
        <v>0</v>
      </c>
    </row>
    <row r="531" spans="2:9" s="245" customFormat="1" ht="10.199999999999999">
      <c r="B531" s="756"/>
      <c r="C531" s="757"/>
      <c r="D531" s="266"/>
      <c r="E531" s="267"/>
      <c r="F531" s="267"/>
      <c r="G531" s="268"/>
      <c r="H531" s="269">
        <f t="shared" si="21"/>
        <v>0</v>
      </c>
      <c r="I531" s="270">
        <f t="shared" si="22"/>
        <v>0</v>
      </c>
    </row>
    <row r="532" spans="2:9" s="245" customFormat="1" ht="10.199999999999999">
      <c r="B532" s="756"/>
      <c r="C532" s="757"/>
      <c r="D532" s="266"/>
      <c r="E532" s="267"/>
      <c r="F532" s="267"/>
      <c r="G532" s="268"/>
      <c r="H532" s="269">
        <f t="shared" si="21"/>
        <v>0</v>
      </c>
      <c r="I532" s="270">
        <f t="shared" si="22"/>
        <v>0</v>
      </c>
    </row>
    <row r="533" spans="2:9" s="245" customFormat="1" ht="10.199999999999999">
      <c r="B533" s="756"/>
      <c r="C533" s="757"/>
      <c r="D533" s="266"/>
      <c r="E533" s="267"/>
      <c r="F533" s="267"/>
      <c r="G533" s="268"/>
      <c r="H533" s="269">
        <f t="shared" si="21"/>
        <v>0</v>
      </c>
      <c r="I533" s="270">
        <f t="shared" si="22"/>
        <v>0</v>
      </c>
    </row>
    <row r="534" spans="2:9" s="245" customFormat="1" ht="10.199999999999999">
      <c r="B534" s="756"/>
      <c r="C534" s="757"/>
      <c r="D534" s="266"/>
      <c r="E534" s="267"/>
      <c r="F534" s="267"/>
      <c r="G534" s="268"/>
      <c r="H534" s="269">
        <f t="shared" si="21"/>
        <v>0</v>
      </c>
      <c r="I534" s="270">
        <f t="shared" si="22"/>
        <v>0</v>
      </c>
    </row>
    <row r="535" spans="2:9" s="245" customFormat="1" ht="10.199999999999999">
      <c r="B535" s="756"/>
      <c r="C535" s="757"/>
      <c r="D535" s="266"/>
      <c r="E535" s="267"/>
      <c r="F535" s="267"/>
      <c r="G535" s="268"/>
      <c r="H535" s="269">
        <f t="shared" si="21"/>
        <v>0</v>
      </c>
      <c r="I535" s="270">
        <f t="shared" si="22"/>
        <v>0</v>
      </c>
    </row>
    <row r="536" spans="2:9" s="245" customFormat="1" ht="10.199999999999999">
      <c r="B536" s="756"/>
      <c r="C536" s="757"/>
      <c r="D536" s="266"/>
      <c r="E536" s="267"/>
      <c r="F536" s="267"/>
      <c r="G536" s="268"/>
      <c r="H536" s="269">
        <f t="shared" si="21"/>
        <v>0</v>
      </c>
      <c r="I536" s="270">
        <f t="shared" si="22"/>
        <v>0</v>
      </c>
    </row>
    <row r="537" spans="2:9" s="245" customFormat="1" ht="10.199999999999999">
      <c r="B537" s="756"/>
      <c r="C537" s="757"/>
      <c r="D537" s="266"/>
      <c r="E537" s="267"/>
      <c r="F537" s="267"/>
      <c r="G537" s="268"/>
      <c r="H537" s="269">
        <f t="shared" si="21"/>
        <v>0</v>
      </c>
      <c r="I537" s="270">
        <f t="shared" si="22"/>
        <v>0</v>
      </c>
    </row>
    <row r="538" spans="2:9" s="245" customFormat="1" ht="10.199999999999999">
      <c r="B538" s="756"/>
      <c r="C538" s="757"/>
      <c r="D538" s="266"/>
      <c r="E538" s="267"/>
      <c r="F538" s="267"/>
      <c r="G538" s="268"/>
      <c r="H538" s="269">
        <f t="shared" si="21"/>
        <v>0</v>
      </c>
      <c r="I538" s="270">
        <f t="shared" si="22"/>
        <v>0</v>
      </c>
    </row>
    <row r="539" spans="2:9" s="245" customFormat="1" ht="10.199999999999999">
      <c r="B539" s="756"/>
      <c r="C539" s="757"/>
      <c r="D539" s="266"/>
      <c r="E539" s="267"/>
      <c r="F539" s="267"/>
      <c r="G539" s="268"/>
      <c r="H539" s="269">
        <f t="shared" si="21"/>
        <v>0</v>
      </c>
      <c r="I539" s="270">
        <f t="shared" si="22"/>
        <v>0</v>
      </c>
    </row>
    <row r="540" spans="2:9" s="245" customFormat="1" ht="10.199999999999999">
      <c r="B540" s="756"/>
      <c r="C540" s="757"/>
      <c r="D540" s="266"/>
      <c r="E540" s="267"/>
      <c r="F540" s="267"/>
      <c r="G540" s="268"/>
      <c r="H540" s="269">
        <f t="shared" si="21"/>
        <v>0</v>
      </c>
      <c r="I540" s="270">
        <f t="shared" si="22"/>
        <v>0</v>
      </c>
    </row>
    <row r="541" spans="2:9" s="245" customFormat="1" ht="10.199999999999999">
      <c r="B541" s="756"/>
      <c r="C541" s="757"/>
      <c r="D541" s="266"/>
      <c r="E541" s="267"/>
      <c r="F541" s="267"/>
      <c r="G541" s="268"/>
      <c r="H541" s="269">
        <f t="shared" si="21"/>
        <v>0</v>
      </c>
      <c r="I541" s="270">
        <f t="shared" si="22"/>
        <v>0</v>
      </c>
    </row>
    <row r="542" spans="2:9" s="245" customFormat="1" ht="10.199999999999999">
      <c r="B542" s="756"/>
      <c r="C542" s="757"/>
      <c r="D542" s="266"/>
      <c r="E542" s="267"/>
      <c r="F542" s="267"/>
      <c r="G542" s="268"/>
      <c r="H542" s="269">
        <f t="shared" si="21"/>
        <v>0</v>
      </c>
      <c r="I542" s="270">
        <f t="shared" si="22"/>
        <v>0</v>
      </c>
    </row>
    <row r="543" spans="2:9" s="245" customFormat="1" ht="10.199999999999999">
      <c r="B543" s="756"/>
      <c r="C543" s="757"/>
      <c r="D543" s="266"/>
      <c r="E543" s="267"/>
      <c r="F543" s="267"/>
      <c r="G543" s="268"/>
      <c r="H543" s="269">
        <f t="shared" si="21"/>
        <v>0</v>
      </c>
      <c r="I543" s="270">
        <f t="shared" si="22"/>
        <v>0</v>
      </c>
    </row>
    <row r="544" spans="2:9" s="245" customFormat="1" ht="10.199999999999999">
      <c r="B544" s="756"/>
      <c r="C544" s="757"/>
      <c r="D544" s="266"/>
      <c r="E544" s="267"/>
      <c r="F544" s="267"/>
      <c r="G544" s="268"/>
      <c r="H544" s="269">
        <f t="shared" si="21"/>
        <v>0</v>
      </c>
      <c r="I544" s="270">
        <f t="shared" si="22"/>
        <v>0</v>
      </c>
    </row>
    <row r="545" spans="2:9" s="245" customFormat="1" ht="10.199999999999999">
      <c r="B545" s="756"/>
      <c r="C545" s="757"/>
      <c r="D545" s="266"/>
      <c r="E545" s="267"/>
      <c r="F545" s="267"/>
      <c r="G545" s="268"/>
      <c r="H545" s="269">
        <f t="shared" si="21"/>
        <v>0</v>
      </c>
      <c r="I545" s="270">
        <f t="shared" si="22"/>
        <v>0</v>
      </c>
    </row>
    <row r="546" spans="2:9" s="245" customFormat="1" ht="10.199999999999999">
      <c r="B546" s="756"/>
      <c r="C546" s="757"/>
      <c r="D546" s="266"/>
      <c r="E546" s="267"/>
      <c r="F546" s="267"/>
      <c r="G546" s="268"/>
      <c r="H546" s="269">
        <f t="shared" si="21"/>
        <v>0</v>
      </c>
      <c r="I546" s="270">
        <f t="shared" si="22"/>
        <v>0</v>
      </c>
    </row>
    <row r="547" spans="2:9" s="245" customFormat="1" ht="10.199999999999999">
      <c r="B547" s="756"/>
      <c r="C547" s="757"/>
      <c r="D547" s="266"/>
      <c r="E547" s="267"/>
      <c r="F547" s="267"/>
      <c r="G547" s="268"/>
      <c r="H547" s="269">
        <f t="shared" si="21"/>
        <v>0</v>
      </c>
      <c r="I547" s="270">
        <f t="shared" si="22"/>
        <v>0</v>
      </c>
    </row>
    <row r="548" spans="2:9" s="245" customFormat="1" ht="10.199999999999999">
      <c r="B548" s="756"/>
      <c r="C548" s="757"/>
      <c r="D548" s="266"/>
      <c r="E548" s="267"/>
      <c r="F548" s="267"/>
      <c r="G548" s="268"/>
      <c r="H548" s="269">
        <f t="shared" si="21"/>
        <v>0</v>
      </c>
      <c r="I548" s="270">
        <f t="shared" si="22"/>
        <v>0</v>
      </c>
    </row>
    <row r="549" spans="2:9" s="245" customFormat="1" ht="10.199999999999999">
      <c r="B549" s="756"/>
      <c r="C549" s="757"/>
      <c r="D549" s="266"/>
      <c r="E549" s="267"/>
      <c r="F549" s="267"/>
      <c r="G549" s="268"/>
      <c r="H549" s="269">
        <f t="shared" si="21"/>
        <v>0</v>
      </c>
      <c r="I549" s="270">
        <f t="shared" si="22"/>
        <v>0</v>
      </c>
    </row>
    <row r="550" spans="2:9" s="245" customFormat="1" ht="10.199999999999999">
      <c r="B550" s="756"/>
      <c r="C550" s="757"/>
      <c r="D550" s="266"/>
      <c r="E550" s="267"/>
      <c r="F550" s="267"/>
      <c r="G550" s="268"/>
      <c r="H550" s="269">
        <f t="shared" si="21"/>
        <v>0</v>
      </c>
      <c r="I550" s="270">
        <f t="shared" si="22"/>
        <v>0</v>
      </c>
    </row>
    <row r="551" spans="2:9" s="245" customFormat="1" ht="10.199999999999999">
      <c r="B551" s="756"/>
      <c r="C551" s="757"/>
      <c r="D551" s="266"/>
      <c r="E551" s="267"/>
      <c r="F551" s="267"/>
      <c r="G551" s="268"/>
      <c r="H551" s="269">
        <f t="shared" si="21"/>
        <v>0</v>
      </c>
      <c r="I551" s="270">
        <f t="shared" si="22"/>
        <v>0</v>
      </c>
    </row>
    <row r="552" spans="2:9" s="245" customFormat="1" ht="10.199999999999999">
      <c r="B552" s="756"/>
      <c r="C552" s="757"/>
      <c r="D552" s="266"/>
      <c r="E552" s="267"/>
      <c r="F552" s="267"/>
      <c r="G552" s="268"/>
      <c r="H552" s="269">
        <f t="shared" si="21"/>
        <v>0</v>
      </c>
      <c r="I552" s="270">
        <f t="shared" si="22"/>
        <v>0</v>
      </c>
    </row>
    <row r="553" spans="2:9" s="245" customFormat="1" ht="10.199999999999999">
      <c r="B553" s="756"/>
      <c r="C553" s="757"/>
      <c r="D553" s="266"/>
      <c r="E553" s="267"/>
      <c r="F553" s="267"/>
      <c r="G553" s="268"/>
      <c r="H553" s="269">
        <f t="shared" si="21"/>
        <v>0</v>
      </c>
      <c r="I553" s="270">
        <f t="shared" si="22"/>
        <v>0</v>
      </c>
    </row>
    <row r="554" spans="2:9" s="245" customFormat="1" ht="10.199999999999999">
      <c r="B554" s="756"/>
      <c r="C554" s="757"/>
      <c r="D554" s="266"/>
      <c r="E554" s="267"/>
      <c r="F554" s="267"/>
      <c r="G554" s="268"/>
      <c r="H554" s="269">
        <f t="shared" si="21"/>
        <v>0</v>
      </c>
      <c r="I554" s="270">
        <f t="shared" si="22"/>
        <v>0</v>
      </c>
    </row>
    <row r="555" spans="2:9" s="245" customFormat="1" ht="10.199999999999999">
      <c r="B555" s="756"/>
      <c r="C555" s="757"/>
      <c r="D555" s="266"/>
      <c r="E555" s="267"/>
      <c r="F555" s="267"/>
      <c r="G555" s="268"/>
      <c r="H555" s="269">
        <f t="shared" si="21"/>
        <v>0</v>
      </c>
      <c r="I555" s="270">
        <f t="shared" si="22"/>
        <v>0</v>
      </c>
    </row>
    <row r="556" spans="2:9" s="245" customFormat="1" ht="10.199999999999999">
      <c r="B556" s="756"/>
      <c r="C556" s="757"/>
      <c r="D556" s="266"/>
      <c r="E556" s="267"/>
      <c r="F556" s="267"/>
      <c r="G556" s="268"/>
      <c r="H556" s="269">
        <f t="shared" si="21"/>
        <v>0</v>
      </c>
      <c r="I556" s="270">
        <f t="shared" si="22"/>
        <v>0</v>
      </c>
    </row>
    <row r="557" spans="2:9" s="245" customFormat="1" ht="10.199999999999999">
      <c r="B557" s="756"/>
      <c r="C557" s="757"/>
      <c r="D557" s="266"/>
      <c r="E557" s="267"/>
      <c r="F557" s="267"/>
      <c r="G557" s="268"/>
      <c r="H557" s="269">
        <f t="shared" si="21"/>
        <v>0</v>
      </c>
      <c r="I557" s="270">
        <f t="shared" si="22"/>
        <v>0</v>
      </c>
    </row>
    <row r="558" spans="2:9" s="245" customFormat="1" ht="10.199999999999999">
      <c r="B558" s="756"/>
      <c r="C558" s="757"/>
      <c r="D558" s="266"/>
      <c r="E558" s="267"/>
      <c r="F558" s="267"/>
      <c r="G558" s="268"/>
      <c r="H558" s="269">
        <f t="shared" si="21"/>
        <v>0</v>
      </c>
      <c r="I558" s="270">
        <f t="shared" si="22"/>
        <v>0</v>
      </c>
    </row>
    <row r="559" spans="2:9" s="245" customFormat="1" ht="10.199999999999999">
      <c r="B559" s="756"/>
      <c r="C559" s="757"/>
      <c r="D559" s="266"/>
      <c r="E559" s="267"/>
      <c r="F559" s="267"/>
      <c r="G559" s="268"/>
      <c r="H559" s="269">
        <f t="shared" si="21"/>
        <v>0</v>
      </c>
      <c r="I559" s="270">
        <f t="shared" si="22"/>
        <v>0</v>
      </c>
    </row>
    <row r="560" spans="2:9" s="245" customFormat="1" ht="10.199999999999999">
      <c r="B560" s="756"/>
      <c r="C560" s="757"/>
      <c r="D560" s="266"/>
      <c r="E560" s="267"/>
      <c r="F560" s="267"/>
      <c r="G560" s="268"/>
      <c r="H560" s="269">
        <f t="shared" si="21"/>
        <v>0</v>
      </c>
      <c r="I560" s="270">
        <f t="shared" si="22"/>
        <v>0</v>
      </c>
    </row>
    <row r="561" spans="2:9" s="245" customFormat="1" ht="10.199999999999999">
      <c r="B561" s="756"/>
      <c r="C561" s="757"/>
      <c r="D561" s="266"/>
      <c r="E561" s="267"/>
      <c r="F561" s="267"/>
      <c r="G561" s="268"/>
      <c r="H561" s="269">
        <f t="shared" si="21"/>
        <v>0</v>
      </c>
      <c r="I561" s="270">
        <f t="shared" si="22"/>
        <v>0</v>
      </c>
    </row>
    <row r="562" spans="2:9" s="245" customFormat="1" ht="10.199999999999999">
      <c r="B562" s="756"/>
      <c r="C562" s="757"/>
      <c r="D562" s="266"/>
      <c r="E562" s="267"/>
      <c r="F562" s="267"/>
      <c r="G562" s="268"/>
      <c r="H562" s="269">
        <f t="shared" si="21"/>
        <v>0</v>
      </c>
      <c r="I562" s="270">
        <f t="shared" si="22"/>
        <v>0</v>
      </c>
    </row>
    <row r="563" spans="2:9" s="245" customFormat="1" ht="10.199999999999999">
      <c r="B563" s="756"/>
      <c r="C563" s="757"/>
      <c r="D563" s="266"/>
      <c r="E563" s="267"/>
      <c r="F563" s="267"/>
      <c r="G563" s="268"/>
      <c r="H563" s="269">
        <f t="shared" si="21"/>
        <v>0</v>
      </c>
      <c r="I563" s="270">
        <f t="shared" si="22"/>
        <v>0</v>
      </c>
    </row>
    <row r="564" spans="2:9" s="245" customFormat="1" ht="10.199999999999999">
      <c r="B564" s="756"/>
      <c r="C564" s="757"/>
      <c r="D564" s="266"/>
      <c r="E564" s="267"/>
      <c r="F564" s="267"/>
      <c r="G564" s="268"/>
      <c r="H564" s="269">
        <f t="shared" si="21"/>
        <v>0</v>
      </c>
      <c r="I564" s="270">
        <f t="shared" si="22"/>
        <v>0</v>
      </c>
    </row>
    <row r="565" spans="2:9" s="245" customFormat="1" ht="10.199999999999999">
      <c r="B565" s="756"/>
      <c r="C565" s="757"/>
      <c r="D565" s="266"/>
      <c r="E565" s="267"/>
      <c r="F565" s="267"/>
      <c r="G565" s="268"/>
      <c r="H565" s="269">
        <f t="shared" si="21"/>
        <v>0</v>
      </c>
      <c r="I565" s="270">
        <f t="shared" si="22"/>
        <v>0</v>
      </c>
    </row>
    <row r="566" spans="2:9" s="245" customFormat="1" ht="10.199999999999999">
      <c r="B566" s="758"/>
      <c r="C566" s="759"/>
      <c r="D566" s="271"/>
      <c r="E566" s="272"/>
      <c r="F566" s="272"/>
      <c r="G566" s="273"/>
      <c r="H566" s="274">
        <f t="shared" si="21"/>
        <v>0</v>
      </c>
      <c r="I566" s="275">
        <f t="shared" si="22"/>
        <v>0</v>
      </c>
    </row>
    <row r="567" spans="2:9" s="244" customFormat="1" ht="12">
      <c r="B567" s="762" t="s">
        <v>233</v>
      </c>
      <c r="C567" s="763"/>
      <c r="D567" s="763"/>
      <c r="E567" s="763"/>
      <c r="F567" s="763"/>
      <c r="G567" s="764"/>
      <c r="H567" s="276">
        <f>ROUND(SUM(H517:H566),3)</f>
        <v>0</v>
      </c>
      <c r="I567" s="277">
        <f>ROUND(SUM(I517:I566),3)</f>
        <v>0</v>
      </c>
    </row>
    <row r="568" spans="2:9" s="244" customFormat="1" ht="12.6" thickBot="1">
      <c r="B568" s="765" t="s">
        <v>234</v>
      </c>
      <c r="C568" s="766"/>
      <c r="D568" s="766"/>
      <c r="E568" s="766"/>
      <c r="F568" s="766"/>
      <c r="G568" s="767"/>
      <c r="H568" s="768">
        <f>ROUND(I567-H567+I516,3)</f>
        <v>3720</v>
      </c>
      <c r="I568" s="769"/>
    </row>
    <row r="569" spans="2:9" s="245" customFormat="1" ht="10.8" thickTop="1">
      <c r="B569" s="770" t="s">
        <v>5</v>
      </c>
      <c r="C569" s="771"/>
      <c r="D569" s="774" t="s">
        <v>6</v>
      </c>
      <c r="E569" s="775"/>
      <c r="F569" s="775"/>
      <c r="G569" s="775"/>
      <c r="H569" s="775"/>
      <c r="I569" s="776"/>
    </row>
    <row r="570" spans="2:9" s="245" customFormat="1" ht="10.199999999999999">
      <c r="B570" s="772"/>
      <c r="C570" s="773"/>
      <c r="D570" s="777" t="s">
        <v>235</v>
      </c>
      <c r="E570" s="778"/>
      <c r="F570" s="778"/>
      <c r="G570" s="778"/>
      <c r="H570" s="779" t="s">
        <v>236</v>
      </c>
      <c r="I570" s="780"/>
    </row>
    <row r="571" spans="2:9" s="245" customFormat="1" ht="10.199999999999999">
      <c r="B571" s="798" t="str">
        <f>B499</f>
        <v>YENİ YAPI</v>
      </c>
      <c r="C571" s="799"/>
      <c r="D571" s="802" t="str">
        <f>D499</f>
        <v>Emrah Kulaklı</v>
      </c>
      <c r="E571" s="803"/>
      <c r="F571" s="803"/>
      <c r="G571" s="803"/>
      <c r="H571" s="802" t="str">
        <f>H499</f>
        <v>Emrullah Yavaş</v>
      </c>
      <c r="I571" s="804"/>
    </row>
    <row r="572" spans="2:9" s="245" customFormat="1" ht="10.199999999999999">
      <c r="B572" s="800"/>
      <c r="C572" s="801"/>
      <c r="D572" s="802" t="str">
        <f>D500</f>
        <v>İnşaat Mühendisi</v>
      </c>
      <c r="E572" s="803"/>
      <c r="F572" s="803"/>
      <c r="G572" s="803"/>
      <c r="H572" s="802" t="str">
        <f>H500</f>
        <v>İnşaat Mühendisi</v>
      </c>
      <c r="I572" s="804"/>
    </row>
    <row r="573" spans="2:9" s="245" customFormat="1" ht="10.199999999999999">
      <c r="B573" s="800"/>
      <c r="C573" s="801"/>
      <c r="D573" s="259"/>
      <c r="H573" s="259"/>
      <c r="I573" s="254"/>
    </row>
    <row r="574" spans="2:9" s="245" customFormat="1" ht="10.199999999999999">
      <c r="B574" s="253"/>
      <c r="D574" s="259"/>
      <c r="H574" s="259"/>
      <c r="I574" s="254"/>
    </row>
    <row r="575" spans="2:9" s="245" customFormat="1" ht="10.8" thickBot="1">
      <c r="B575" s="255"/>
      <c r="C575" s="256"/>
      <c r="D575" s="260"/>
      <c r="E575" s="256"/>
      <c r="F575" s="256"/>
      <c r="G575" s="256"/>
      <c r="H575" s="260"/>
      <c r="I575" s="257"/>
    </row>
    <row r="576" spans="2:9" s="245" customFormat="1" ht="6" customHeight="1" thickTop="1"/>
    <row r="577" spans="2:10" ht="3.75" customHeight="1"/>
    <row r="578" spans="2:10" ht="9.75" customHeight="1" thickBot="1">
      <c r="B578" s="246"/>
      <c r="C578" s="246"/>
      <c r="D578" s="245"/>
      <c r="H578" s="247" t="s">
        <v>232</v>
      </c>
      <c r="I578" s="248">
        <f>I506+1</f>
        <v>8</v>
      </c>
    </row>
    <row r="579" spans="2:10" s="244" customFormat="1" ht="12" customHeight="1" thickTop="1">
      <c r="B579" s="278" t="s">
        <v>6</v>
      </c>
      <c r="C579" s="760" t="str">
        <f>C507</f>
        <v>:FARSYAPI</v>
      </c>
      <c r="D579" s="760"/>
      <c r="E579" s="760"/>
      <c r="F579" s="760"/>
      <c r="G579" s="760"/>
      <c r="H579" s="760"/>
      <c r="I579" s="761"/>
    </row>
    <row r="580" spans="2:10" s="244" customFormat="1" ht="12">
      <c r="B580" s="279" t="s">
        <v>5</v>
      </c>
      <c r="C580" s="783" t="str">
        <f t="shared" ref="C580:C583" si="23">C508</f>
        <v>:YENİ YAPI</v>
      </c>
      <c r="D580" s="783"/>
      <c r="E580" s="783"/>
      <c r="F580" s="783"/>
      <c r="G580" s="783"/>
      <c r="H580" s="783"/>
      <c r="I580" s="784"/>
    </row>
    <row r="581" spans="2:10" s="244" customFormat="1" ht="12" customHeight="1">
      <c r="B581" s="279" t="s">
        <v>230</v>
      </c>
      <c r="C581" s="785" t="str">
        <f t="shared" si="23"/>
        <v xml:space="preserve">:PANDROS </v>
      </c>
      <c r="D581" s="785"/>
      <c r="E581" s="785"/>
      <c r="F581" s="785"/>
      <c r="G581" s="785"/>
      <c r="H581" s="785"/>
      <c r="I581" s="786"/>
    </row>
    <row r="582" spans="2:10" s="244" customFormat="1" ht="12" customHeight="1">
      <c r="B582" s="279" t="s">
        <v>231</v>
      </c>
      <c r="C582" s="783" t="str">
        <f t="shared" si="23"/>
        <v>:İNCE İŞLER</v>
      </c>
      <c r="D582" s="783"/>
      <c r="E582" s="783"/>
      <c r="F582" s="783"/>
      <c r="G582" s="783"/>
      <c r="H582" s="783"/>
      <c r="I582" s="784"/>
    </row>
    <row r="583" spans="2:10" s="244" customFormat="1" ht="33" customHeight="1">
      <c r="B583" s="280" t="s">
        <v>228</v>
      </c>
      <c r="C583" s="787" t="str">
        <f t="shared" si="23"/>
        <v>:İş Makinası Kesintisi</v>
      </c>
      <c r="D583" s="787"/>
      <c r="E583" s="787"/>
      <c r="F583" s="787"/>
      <c r="G583" s="787"/>
      <c r="H583" s="787"/>
      <c r="I583" s="788"/>
    </row>
    <row r="584" spans="2:10" s="244" customFormat="1" ht="12.6" thickBot="1">
      <c r="B584" s="281" t="s">
        <v>9</v>
      </c>
      <c r="C584" s="282" t="str">
        <f>C512</f>
        <v>:KES.07</v>
      </c>
      <c r="D584" s="283" t="s">
        <v>1</v>
      </c>
      <c r="E584" s="283" t="str">
        <f>E512</f>
        <v>:pkt</v>
      </c>
      <c r="F584" s="283"/>
      <c r="G584" s="283"/>
      <c r="H584" s="283" t="s">
        <v>198</v>
      </c>
      <c r="I584" s="284" t="str">
        <f>I512</f>
        <v>:1TL</v>
      </c>
    </row>
    <row r="585" spans="2:10" s="249" customFormat="1" ht="24" customHeight="1" thickTop="1" thickBot="1">
      <c r="B585" s="789" t="s">
        <v>229</v>
      </c>
      <c r="C585" s="790"/>
      <c r="D585" s="790"/>
      <c r="E585" s="790"/>
      <c r="F585" s="790"/>
      <c r="G585" s="790"/>
      <c r="H585" s="790"/>
      <c r="I585" s="791"/>
    </row>
    <row r="586" spans="2:10" s="244" customFormat="1" ht="12.6" thickTop="1">
      <c r="B586" s="792" t="s">
        <v>223</v>
      </c>
      <c r="C586" s="793"/>
      <c r="D586" s="793" t="s">
        <v>145</v>
      </c>
      <c r="E586" s="793"/>
      <c r="F586" s="793"/>
      <c r="G586" s="793"/>
      <c r="H586" s="796" t="s">
        <v>3</v>
      </c>
      <c r="I586" s="797"/>
    </row>
    <row r="587" spans="2:10" s="244" customFormat="1" ht="12">
      <c r="B587" s="794"/>
      <c r="C587" s="795"/>
      <c r="D587" s="251" t="s">
        <v>147</v>
      </c>
      <c r="E587" s="251" t="s">
        <v>224</v>
      </c>
      <c r="F587" s="251" t="s">
        <v>225</v>
      </c>
      <c r="G587" s="251" t="s">
        <v>148</v>
      </c>
      <c r="H587" s="258" t="s">
        <v>226</v>
      </c>
      <c r="I587" s="252" t="s">
        <v>227</v>
      </c>
      <c r="J587" s="250"/>
    </row>
    <row r="588" spans="2:10" s="244" customFormat="1" ht="12">
      <c r="B588" s="781" t="s">
        <v>237</v>
      </c>
      <c r="C588" s="782"/>
      <c r="D588" s="261"/>
      <c r="E588" s="262"/>
      <c r="F588" s="262"/>
      <c r="G588" s="263"/>
      <c r="H588" s="264"/>
      <c r="I588" s="265">
        <f>H568</f>
        <v>3720</v>
      </c>
      <c r="J588" s="250"/>
    </row>
    <row r="589" spans="2:10" s="245" customFormat="1" ht="10.199999999999999">
      <c r="B589" s="756"/>
      <c r="C589" s="757"/>
      <c r="D589" s="266"/>
      <c r="E589" s="267"/>
      <c r="F589" s="267"/>
      <c r="G589" s="268"/>
      <c r="H589" s="269">
        <f>ROUND(IF(MID(B589,1,5)="MİNHA",PRODUCT(D589:G589),0),3)</f>
        <v>0</v>
      </c>
      <c r="I589" s="270">
        <f>ROUND(IF(MID(B589,1,5)&lt;&gt;"MİNHA",PRODUCT(D589:G589),0),3)</f>
        <v>0</v>
      </c>
    </row>
    <row r="590" spans="2:10" s="245" customFormat="1" ht="10.199999999999999">
      <c r="B590" s="756"/>
      <c r="C590" s="757"/>
      <c r="D590" s="266"/>
      <c r="E590" s="267"/>
      <c r="F590" s="267"/>
      <c r="G590" s="268"/>
      <c r="H590" s="269">
        <f t="shared" ref="H590:H638" si="24">ROUND(IF(MID(B590,1,5)="MİNHA",PRODUCT(D590:G590),0),3)</f>
        <v>0</v>
      </c>
      <c r="I590" s="270">
        <f t="shared" ref="I590:I638" si="25">ROUND(IF(MID(B590,1,5)&lt;&gt;"MİNHA",PRODUCT(D590:G590),0),3)</f>
        <v>0</v>
      </c>
    </row>
    <row r="591" spans="2:10" s="245" customFormat="1" ht="10.199999999999999">
      <c r="B591" s="756"/>
      <c r="C591" s="757"/>
      <c r="D591" s="266"/>
      <c r="E591" s="267"/>
      <c r="F591" s="267"/>
      <c r="G591" s="268"/>
      <c r="H591" s="269">
        <f t="shared" si="24"/>
        <v>0</v>
      </c>
      <c r="I591" s="270">
        <f t="shared" si="25"/>
        <v>0</v>
      </c>
    </row>
    <row r="592" spans="2:10" s="245" customFormat="1" ht="10.199999999999999">
      <c r="B592" s="756"/>
      <c r="C592" s="757"/>
      <c r="D592" s="266"/>
      <c r="E592" s="267"/>
      <c r="F592" s="267"/>
      <c r="G592" s="268"/>
      <c r="H592" s="269">
        <f t="shared" si="24"/>
        <v>0</v>
      </c>
      <c r="I592" s="270">
        <f t="shared" si="25"/>
        <v>0</v>
      </c>
    </row>
    <row r="593" spans="2:9" s="245" customFormat="1" ht="10.199999999999999">
      <c r="B593" s="756"/>
      <c r="C593" s="757"/>
      <c r="D593" s="266"/>
      <c r="E593" s="267"/>
      <c r="F593" s="267"/>
      <c r="G593" s="268"/>
      <c r="H593" s="269">
        <f t="shared" si="24"/>
        <v>0</v>
      </c>
      <c r="I593" s="270">
        <f t="shared" si="25"/>
        <v>0</v>
      </c>
    </row>
    <row r="594" spans="2:9" s="245" customFormat="1" ht="10.199999999999999">
      <c r="B594" s="756"/>
      <c r="C594" s="757"/>
      <c r="D594" s="266"/>
      <c r="E594" s="267"/>
      <c r="F594" s="267"/>
      <c r="G594" s="268"/>
      <c r="H594" s="269">
        <f t="shared" si="24"/>
        <v>0</v>
      </c>
      <c r="I594" s="270">
        <f t="shared" si="25"/>
        <v>0</v>
      </c>
    </row>
    <row r="595" spans="2:9" s="245" customFormat="1" ht="10.199999999999999">
      <c r="B595" s="756"/>
      <c r="C595" s="757"/>
      <c r="D595" s="266"/>
      <c r="E595" s="267"/>
      <c r="F595" s="267"/>
      <c r="G595" s="268"/>
      <c r="H595" s="269">
        <f t="shared" si="24"/>
        <v>0</v>
      </c>
      <c r="I595" s="270">
        <f t="shared" si="25"/>
        <v>0</v>
      </c>
    </row>
    <row r="596" spans="2:9" s="245" customFormat="1" ht="10.199999999999999">
      <c r="B596" s="756"/>
      <c r="C596" s="757"/>
      <c r="D596" s="266"/>
      <c r="E596" s="267"/>
      <c r="F596" s="267"/>
      <c r="G596" s="268"/>
      <c r="H596" s="269">
        <f t="shared" si="24"/>
        <v>0</v>
      </c>
      <c r="I596" s="270">
        <f t="shared" si="25"/>
        <v>0</v>
      </c>
    </row>
    <row r="597" spans="2:9" s="245" customFormat="1" ht="10.199999999999999">
      <c r="B597" s="756"/>
      <c r="C597" s="757"/>
      <c r="D597" s="266"/>
      <c r="E597" s="267"/>
      <c r="F597" s="267"/>
      <c r="G597" s="268"/>
      <c r="H597" s="269">
        <f t="shared" si="24"/>
        <v>0</v>
      </c>
      <c r="I597" s="270">
        <f t="shared" si="25"/>
        <v>0</v>
      </c>
    </row>
    <row r="598" spans="2:9" s="245" customFormat="1" ht="10.199999999999999">
      <c r="B598" s="756"/>
      <c r="C598" s="757"/>
      <c r="D598" s="266"/>
      <c r="E598" s="267"/>
      <c r="F598" s="267"/>
      <c r="G598" s="268"/>
      <c r="H598" s="269">
        <f t="shared" si="24"/>
        <v>0</v>
      </c>
      <c r="I598" s="270">
        <f t="shared" si="25"/>
        <v>0</v>
      </c>
    </row>
    <row r="599" spans="2:9" s="245" customFormat="1" ht="10.199999999999999">
      <c r="B599" s="756"/>
      <c r="C599" s="757"/>
      <c r="D599" s="266"/>
      <c r="E599" s="267"/>
      <c r="F599" s="267"/>
      <c r="G599" s="268"/>
      <c r="H599" s="269">
        <f t="shared" si="24"/>
        <v>0</v>
      </c>
      <c r="I599" s="270">
        <f t="shared" si="25"/>
        <v>0</v>
      </c>
    </row>
    <row r="600" spans="2:9" s="245" customFormat="1" ht="10.199999999999999">
      <c r="B600" s="756"/>
      <c r="C600" s="757"/>
      <c r="D600" s="266"/>
      <c r="E600" s="267"/>
      <c r="F600" s="267"/>
      <c r="G600" s="268"/>
      <c r="H600" s="269">
        <f t="shared" si="24"/>
        <v>0</v>
      </c>
      <c r="I600" s="270">
        <f t="shared" si="25"/>
        <v>0</v>
      </c>
    </row>
    <row r="601" spans="2:9" s="245" customFormat="1" ht="10.199999999999999">
      <c r="B601" s="756"/>
      <c r="C601" s="757"/>
      <c r="D601" s="266"/>
      <c r="E601" s="267"/>
      <c r="F601" s="267"/>
      <c r="G601" s="268"/>
      <c r="H601" s="269">
        <f t="shared" si="24"/>
        <v>0</v>
      </c>
      <c r="I601" s="270">
        <f t="shared" si="25"/>
        <v>0</v>
      </c>
    </row>
    <row r="602" spans="2:9" s="245" customFormat="1" ht="10.199999999999999">
      <c r="B602" s="756"/>
      <c r="C602" s="757"/>
      <c r="D602" s="266"/>
      <c r="E602" s="267"/>
      <c r="F602" s="267"/>
      <c r="G602" s="268"/>
      <c r="H602" s="269">
        <f t="shared" si="24"/>
        <v>0</v>
      </c>
      <c r="I602" s="270">
        <f t="shared" si="25"/>
        <v>0</v>
      </c>
    </row>
    <row r="603" spans="2:9" s="245" customFormat="1" ht="10.199999999999999">
      <c r="B603" s="756"/>
      <c r="C603" s="757"/>
      <c r="D603" s="266"/>
      <c r="E603" s="267"/>
      <c r="F603" s="267"/>
      <c r="G603" s="268"/>
      <c r="H603" s="269">
        <f t="shared" si="24"/>
        <v>0</v>
      </c>
      <c r="I603" s="270">
        <f t="shared" si="25"/>
        <v>0</v>
      </c>
    </row>
    <row r="604" spans="2:9" s="245" customFormat="1" ht="10.199999999999999">
      <c r="B604" s="756"/>
      <c r="C604" s="757"/>
      <c r="D604" s="266"/>
      <c r="E604" s="267"/>
      <c r="F604" s="267"/>
      <c r="G604" s="268"/>
      <c r="H604" s="269">
        <f t="shared" si="24"/>
        <v>0</v>
      </c>
      <c r="I604" s="270">
        <f t="shared" si="25"/>
        <v>0</v>
      </c>
    </row>
    <row r="605" spans="2:9" s="245" customFormat="1" ht="10.199999999999999">
      <c r="B605" s="756"/>
      <c r="C605" s="757"/>
      <c r="D605" s="266"/>
      <c r="E605" s="267"/>
      <c r="F605" s="267"/>
      <c r="G605" s="268"/>
      <c r="H605" s="269">
        <f t="shared" si="24"/>
        <v>0</v>
      </c>
      <c r="I605" s="270">
        <f t="shared" si="25"/>
        <v>0</v>
      </c>
    </row>
    <row r="606" spans="2:9" s="245" customFormat="1" ht="10.199999999999999">
      <c r="B606" s="756"/>
      <c r="C606" s="757"/>
      <c r="D606" s="266"/>
      <c r="E606" s="267"/>
      <c r="F606" s="267"/>
      <c r="G606" s="268"/>
      <c r="H606" s="269">
        <f t="shared" si="24"/>
        <v>0</v>
      </c>
      <c r="I606" s="270">
        <f t="shared" si="25"/>
        <v>0</v>
      </c>
    </row>
    <row r="607" spans="2:9" s="245" customFormat="1" ht="10.199999999999999">
      <c r="B607" s="756"/>
      <c r="C607" s="757"/>
      <c r="D607" s="266"/>
      <c r="E607" s="267"/>
      <c r="F607" s="267"/>
      <c r="G607" s="268"/>
      <c r="H607" s="269">
        <f t="shared" si="24"/>
        <v>0</v>
      </c>
      <c r="I607" s="270">
        <f t="shared" si="25"/>
        <v>0</v>
      </c>
    </row>
    <row r="608" spans="2:9" s="245" customFormat="1" ht="10.199999999999999">
      <c r="B608" s="756"/>
      <c r="C608" s="757"/>
      <c r="D608" s="266"/>
      <c r="E608" s="267"/>
      <c r="F608" s="267"/>
      <c r="G608" s="268"/>
      <c r="H608" s="269">
        <f t="shared" si="24"/>
        <v>0</v>
      </c>
      <c r="I608" s="270">
        <f t="shared" si="25"/>
        <v>0</v>
      </c>
    </row>
    <row r="609" spans="2:9" s="245" customFormat="1" ht="10.199999999999999">
      <c r="B609" s="756"/>
      <c r="C609" s="757"/>
      <c r="D609" s="266"/>
      <c r="E609" s="267"/>
      <c r="F609" s="267"/>
      <c r="G609" s="268"/>
      <c r="H609" s="269">
        <f t="shared" si="24"/>
        <v>0</v>
      </c>
      <c r="I609" s="270">
        <f t="shared" si="25"/>
        <v>0</v>
      </c>
    </row>
    <row r="610" spans="2:9" s="245" customFormat="1" ht="10.199999999999999">
      <c r="B610" s="756"/>
      <c r="C610" s="757"/>
      <c r="D610" s="266"/>
      <c r="E610" s="267"/>
      <c r="F610" s="267"/>
      <c r="G610" s="268"/>
      <c r="H610" s="269">
        <f t="shared" si="24"/>
        <v>0</v>
      </c>
      <c r="I610" s="270">
        <f t="shared" si="25"/>
        <v>0</v>
      </c>
    </row>
    <row r="611" spans="2:9" s="245" customFormat="1" ht="10.199999999999999">
      <c r="B611" s="756"/>
      <c r="C611" s="757"/>
      <c r="D611" s="266"/>
      <c r="E611" s="267"/>
      <c r="F611" s="267"/>
      <c r="G611" s="268"/>
      <c r="H611" s="269">
        <f t="shared" si="24"/>
        <v>0</v>
      </c>
      <c r="I611" s="270">
        <f t="shared" si="25"/>
        <v>0</v>
      </c>
    </row>
    <row r="612" spans="2:9" s="245" customFormat="1" ht="10.199999999999999">
      <c r="B612" s="756"/>
      <c r="C612" s="757"/>
      <c r="D612" s="266"/>
      <c r="E612" s="267"/>
      <c r="F612" s="267"/>
      <c r="G612" s="268"/>
      <c r="H612" s="269">
        <f t="shared" si="24"/>
        <v>0</v>
      </c>
      <c r="I612" s="270">
        <f t="shared" si="25"/>
        <v>0</v>
      </c>
    </row>
    <row r="613" spans="2:9" s="245" customFormat="1" ht="10.199999999999999">
      <c r="B613" s="756"/>
      <c r="C613" s="757"/>
      <c r="D613" s="266"/>
      <c r="E613" s="267"/>
      <c r="F613" s="267"/>
      <c r="G613" s="268"/>
      <c r="H613" s="269">
        <f t="shared" si="24"/>
        <v>0</v>
      </c>
      <c r="I613" s="270">
        <f t="shared" si="25"/>
        <v>0</v>
      </c>
    </row>
    <row r="614" spans="2:9" s="245" customFormat="1" ht="10.199999999999999">
      <c r="B614" s="756"/>
      <c r="C614" s="757"/>
      <c r="D614" s="266"/>
      <c r="E614" s="267"/>
      <c r="F614" s="267"/>
      <c r="G614" s="268"/>
      <c r="H614" s="269">
        <f t="shared" si="24"/>
        <v>0</v>
      </c>
      <c r="I614" s="270">
        <f t="shared" si="25"/>
        <v>0</v>
      </c>
    </row>
    <row r="615" spans="2:9" s="245" customFormat="1" ht="10.199999999999999">
      <c r="B615" s="756"/>
      <c r="C615" s="757"/>
      <c r="D615" s="266"/>
      <c r="E615" s="267"/>
      <c r="F615" s="267"/>
      <c r="G615" s="268"/>
      <c r="H615" s="269">
        <f t="shared" si="24"/>
        <v>0</v>
      </c>
      <c r="I615" s="270">
        <f t="shared" si="25"/>
        <v>0</v>
      </c>
    </row>
    <row r="616" spans="2:9" s="245" customFormat="1" ht="10.199999999999999">
      <c r="B616" s="756"/>
      <c r="C616" s="757"/>
      <c r="D616" s="266"/>
      <c r="E616" s="267"/>
      <c r="F616" s="267"/>
      <c r="G616" s="268"/>
      <c r="H616" s="269">
        <f t="shared" si="24"/>
        <v>0</v>
      </c>
      <c r="I616" s="270">
        <f t="shared" si="25"/>
        <v>0</v>
      </c>
    </row>
    <row r="617" spans="2:9" s="245" customFormat="1" ht="10.199999999999999">
      <c r="B617" s="756"/>
      <c r="C617" s="757"/>
      <c r="D617" s="266"/>
      <c r="E617" s="267"/>
      <c r="F617" s="267"/>
      <c r="G617" s="268"/>
      <c r="H617" s="269">
        <f t="shared" si="24"/>
        <v>0</v>
      </c>
      <c r="I617" s="270">
        <f t="shared" si="25"/>
        <v>0</v>
      </c>
    </row>
    <row r="618" spans="2:9" s="245" customFormat="1" ht="10.199999999999999">
      <c r="B618" s="756"/>
      <c r="C618" s="757"/>
      <c r="D618" s="266"/>
      <c r="E618" s="267"/>
      <c r="F618" s="267"/>
      <c r="G618" s="268"/>
      <c r="H618" s="269">
        <f t="shared" si="24"/>
        <v>0</v>
      </c>
      <c r="I618" s="270">
        <f t="shared" si="25"/>
        <v>0</v>
      </c>
    </row>
    <row r="619" spans="2:9" s="245" customFormat="1" ht="10.199999999999999">
      <c r="B619" s="756"/>
      <c r="C619" s="757"/>
      <c r="D619" s="266"/>
      <c r="E619" s="267"/>
      <c r="F619" s="267"/>
      <c r="G619" s="268"/>
      <c r="H619" s="269">
        <f t="shared" si="24"/>
        <v>0</v>
      </c>
      <c r="I619" s="270">
        <f t="shared" si="25"/>
        <v>0</v>
      </c>
    </row>
    <row r="620" spans="2:9" s="245" customFormat="1" ht="10.199999999999999">
      <c r="B620" s="756"/>
      <c r="C620" s="757"/>
      <c r="D620" s="266"/>
      <c r="E620" s="267"/>
      <c r="F620" s="267"/>
      <c r="G620" s="268"/>
      <c r="H620" s="269">
        <f t="shared" si="24"/>
        <v>0</v>
      </c>
      <c r="I620" s="270">
        <f t="shared" si="25"/>
        <v>0</v>
      </c>
    </row>
    <row r="621" spans="2:9" s="245" customFormat="1" ht="10.199999999999999">
      <c r="B621" s="756"/>
      <c r="C621" s="757"/>
      <c r="D621" s="266"/>
      <c r="E621" s="267"/>
      <c r="F621" s="267"/>
      <c r="G621" s="268"/>
      <c r="H621" s="269">
        <f t="shared" si="24"/>
        <v>0</v>
      </c>
      <c r="I621" s="270">
        <f t="shared" si="25"/>
        <v>0</v>
      </c>
    </row>
    <row r="622" spans="2:9" s="245" customFormat="1" ht="10.199999999999999">
      <c r="B622" s="756"/>
      <c r="C622" s="757"/>
      <c r="D622" s="266"/>
      <c r="E622" s="267"/>
      <c r="F622" s="267"/>
      <c r="G622" s="268"/>
      <c r="H622" s="269">
        <f t="shared" si="24"/>
        <v>0</v>
      </c>
      <c r="I622" s="270">
        <f t="shared" si="25"/>
        <v>0</v>
      </c>
    </row>
    <row r="623" spans="2:9" s="245" customFormat="1" ht="10.199999999999999">
      <c r="B623" s="756"/>
      <c r="C623" s="757"/>
      <c r="D623" s="266"/>
      <c r="E623" s="267"/>
      <c r="F623" s="267"/>
      <c r="G623" s="268"/>
      <c r="H623" s="269">
        <f t="shared" si="24"/>
        <v>0</v>
      </c>
      <c r="I623" s="270">
        <f t="shared" si="25"/>
        <v>0</v>
      </c>
    </row>
    <row r="624" spans="2:9" s="245" customFormat="1" ht="10.199999999999999">
      <c r="B624" s="756"/>
      <c r="C624" s="757"/>
      <c r="D624" s="266"/>
      <c r="E624" s="267"/>
      <c r="F624" s="267"/>
      <c r="G624" s="268"/>
      <c r="H624" s="269">
        <f t="shared" si="24"/>
        <v>0</v>
      </c>
      <c r="I624" s="270">
        <f t="shared" si="25"/>
        <v>0</v>
      </c>
    </row>
    <row r="625" spans="2:9" s="245" customFormat="1" ht="10.199999999999999">
      <c r="B625" s="756"/>
      <c r="C625" s="757"/>
      <c r="D625" s="266"/>
      <c r="E625" s="267"/>
      <c r="F625" s="267"/>
      <c r="G625" s="268"/>
      <c r="H625" s="269">
        <f t="shared" si="24"/>
        <v>0</v>
      </c>
      <c r="I625" s="270">
        <f t="shared" si="25"/>
        <v>0</v>
      </c>
    </row>
    <row r="626" spans="2:9" s="245" customFormat="1" ht="10.199999999999999">
      <c r="B626" s="756"/>
      <c r="C626" s="757"/>
      <c r="D626" s="266"/>
      <c r="E626" s="267"/>
      <c r="F626" s="267"/>
      <c r="G626" s="268"/>
      <c r="H626" s="269">
        <f t="shared" si="24"/>
        <v>0</v>
      </c>
      <c r="I626" s="270">
        <f t="shared" si="25"/>
        <v>0</v>
      </c>
    </row>
    <row r="627" spans="2:9" s="245" customFormat="1" ht="10.199999999999999">
      <c r="B627" s="756"/>
      <c r="C627" s="757"/>
      <c r="D627" s="266"/>
      <c r="E627" s="267"/>
      <c r="F627" s="267"/>
      <c r="G627" s="268"/>
      <c r="H627" s="269">
        <f t="shared" si="24"/>
        <v>0</v>
      </c>
      <c r="I627" s="270">
        <f t="shared" si="25"/>
        <v>0</v>
      </c>
    </row>
    <row r="628" spans="2:9" s="245" customFormat="1" ht="10.199999999999999">
      <c r="B628" s="756"/>
      <c r="C628" s="757"/>
      <c r="D628" s="266"/>
      <c r="E628" s="267"/>
      <c r="F628" s="267"/>
      <c r="G628" s="268"/>
      <c r="H628" s="269">
        <f t="shared" si="24"/>
        <v>0</v>
      </c>
      <c r="I628" s="270">
        <f t="shared" si="25"/>
        <v>0</v>
      </c>
    </row>
    <row r="629" spans="2:9" s="245" customFormat="1" ht="10.199999999999999">
      <c r="B629" s="756"/>
      <c r="C629" s="757"/>
      <c r="D629" s="266"/>
      <c r="E629" s="267"/>
      <c r="F629" s="267"/>
      <c r="G629" s="268"/>
      <c r="H629" s="269">
        <f t="shared" si="24"/>
        <v>0</v>
      </c>
      <c r="I629" s="270">
        <f t="shared" si="25"/>
        <v>0</v>
      </c>
    </row>
    <row r="630" spans="2:9" s="245" customFormat="1" ht="10.199999999999999">
      <c r="B630" s="756"/>
      <c r="C630" s="757"/>
      <c r="D630" s="266"/>
      <c r="E630" s="267"/>
      <c r="F630" s="267"/>
      <c r="G630" s="268"/>
      <c r="H630" s="269">
        <f t="shared" si="24"/>
        <v>0</v>
      </c>
      <c r="I630" s="270">
        <f t="shared" si="25"/>
        <v>0</v>
      </c>
    </row>
    <row r="631" spans="2:9" s="245" customFormat="1" ht="10.199999999999999">
      <c r="B631" s="756"/>
      <c r="C631" s="757"/>
      <c r="D631" s="266"/>
      <c r="E631" s="267"/>
      <c r="F631" s="267"/>
      <c r="G631" s="268"/>
      <c r="H631" s="269">
        <f t="shared" si="24"/>
        <v>0</v>
      </c>
      <c r="I631" s="270">
        <f t="shared" si="25"/>
        <v>0</v>
      </c>
    </row>
    <row r="632" spans="2:9" s="245" customFormat="1" ht="10.199999999999999">
      <c r="B632" s="756"/>
      <c r="C632" s="757"/>
      <c r="D632" s="266"/>
      <c r="E632" s="267"/>
      <c r="F632" s="267"/>
      <c r="G632" s="268"/>
      <c r="H632" s="269">
        <f t="shared" si="24"/>
        <v>0</v>
      </c>
      <c r="I632" s="270">
        <f t="shared" si="25"/>
        <v>0</v>
      </c>
    </row>
    <row r="633" spans="2:9" s="245" customFormat="1" ht="10.199999999999999">
      <c r="B633" s="756"/>
      <c r="C633" s="757"/>
      <c r="D633" s="266"/>
      <c r="E633" s="267"/>
      <c r="F633" s="267"/>
      <c r="G633" s="268"/>
      <c r="H633" s="269">
        <f t="shared" si="24"/>
        <v>0</v>
      </c>
      <c r="I633" s="270">
        <f t="shared" si="25"/>
        <v>0</v>
      </c>
    </row>
    <row r="634" spans="2:9" s="245" customFormat="1" ht="10.199999999999999">
      <c r="B634" s="756"/>
      <c r="C634" s="757"/>
      <c r="D634" s="266"/>
      <c r="E634" s="267"/>
      <c r="F634" s="267"/>
      <c r="G634" s="268"/>
      <c r="H634" s="269">
        <f t="shared" si="24"/>
        <v>0</v>
      </c>
      <c r="I634" s="270">
        <f t="shared" si="25"/>
        <v>0</v>
      </c>
    </row>
    <row r="635" spans="2:9" s="245" customFormat="1" ht="10.199999999999999">
      <c r="B635" s="756"/>
      <c r="C635" s="757"/>
      <c r="D635" s="266"/>
      <c r="E635" s="267"/>
      <c r="F635" s="267"/>
      <c r="G635" s="268"/>
      <c r="H635" s="269">
        <f t="shared" si="24"/>
        <v>0</v>
      </c>
      <c r="I635" s="270">
        <f t="shared" si="25"/>
        <v>0</v>
      </c>
    </row>
    <row r="636" spans="2:9" s="245" customFormat="1" ht="10.199999999999999">
      <c r="B636" s="756"/>
      <c r="C636" s="757"/>
      <c r="D636" s="266"/>
      <c r="E636" s="267"/>
      <c r="F636" s="267"/>
      <c r="G636" s="268"/>
      <c r="H636" s="269">
        <f t="shared" si="24"/>
        <v>0</v>
      </c>
      <c r="I636" s="270">
        <f t="shared" si="25"/>
        <v>0</v>
      </c>
    </row>
    <row r="637" spans="2:9" s="245" customFormat="1" ht="10.199999999999999">
      <c r="B637" s="756"/>
      <c r="C637" s="757"/>
      <c r="D637" s="266"/>
      <c r="E637" s="267"/>
      <c r="F637" s="267"/>
      <c r="G637" s="268"/>
      <c r="H637" s="269">
        <f t="shared" si="24"/>
        <v>0</v>
      </c>
      <c r="I637" s="270">
        <f t="shared" si="25"/>
        <v>0</v>
      </c>
    </row>
    <row r="638" spans="2:9" s="245" customFormat="1" ht="10.199999999999999">
      <c r="B638" s="758"/>
      <c r="C638" s="759"/>
      <c r="D638" s="271"/>
      <c r="E638" s="272"/>
      <c r="F638" s="272"/>
      <c r="G638" s="273"/>
      <c r="H638" s="274">
        <f t="shared" si="24"/>
        <v>0</v>
      </c>
      <c r="I638" s="275">
        <f t="shared" si="25"/>
        <v>0</v>
      </c>
    </row>
    <row r="639" spans="2:9" s="244" customFormat="1" ht="12">
      <c r="B639" s="762" t="s">
        <v>233</v>
      </c>
      <c r="C639" s="763"/>
      <c r="D639" s="763"/>
      <c r="E639" s="763"/>
      <c r="F639" s="763"/>
      <c r="G639" s="764"/>
      <c r="H639" s="276">
        <f>ROUND(SUM(H589:H638),3)</f>
        <v>0</v>
      </c>
      <c r="I639" s="277">
        <f>ROUND(SUM(I589:I638),3)</f>
        <v>0</v>
      </c>
    </row>
    <row r="640" spans="2:9" s="244" customFormat="1" ht="12.6" thickBot="1">
      <c r="B640" s="765" t="s">
        <v>234</v>
      </c>
      <c r="C640" s="766"/>
      <c r="D640" s="766"/>
      <c r="E640" s="766"/>
      <c r="F640" s="766"/>
      <c r="G640" s="767"/>
      <c r="H640" s="768">
        <f>ROUND(I639-H639+I588,3)</f>
        <v>3720</v>
      </c>
      <c r="I640" s="769"/>
    </row>
    <row r="641" spans="2:9" s="245" customFormat="1" ht="10.8" thickTop="1">
      <c r="B641" s="770" t="s">
        <v>5</v>
      </c>
      <c r="C641" s="771"/>
      <c r="D641" s="774" t="s">
        <v>6</v>
      </c>
      <c r="E641" s="775"/>
      <c r="F641" s="775"/>
      <c r="G641" s="775"/>
      <c r="H641" s="775"/>
      <c r="I641" s="776"/>
    </row>
    <row r="642" spans="2:9" s="245" customFormat="1" ht="10.199999999999999">
      <c r="B642" s="772"/>
      <c r="C642" s="773"/>
      <c r="D642" s="777" t="s">
        <v>235</v>
      </c>
      <c r="E642" s="778"/>
      <c r="F642" s="778"/>
      <c r="G642" s="778"/>
      <c r="H642" s="779" t="s">
        <v>236</v>
      </c>
      <c r="I642" s="780"/>
    </row>
    <row r="643" spans="2:9" s="245" customFormat="1" ht="10.199999999999999">
      <c r="B643" s="798" t="str">
        <f>B571</f>
        <v>YENİ YAPI</v>
      </c>
      <c r="C643" s="799"/>
      <c r="D643" s="802" t="str">
        <f>D571</f>
        <v>Emrah Kulaklı</v>
      </c>
      <c r="E643" s="803"/>
      <c r="F643" s="803"/>
      <c r="G643" s="803"/>
      <c r="H643" s="802" t="str">
        <f>H571</f>
        <v>Emrullah Yavaş</v>
      </c>
      <c r="I643" s="804"/>
    </row>
    <row r="644" spans="2:9" s="245" customFormat="1" ht="10.199999999999999">
      <c r="B644" s="800"/>
      <c r="C644" s="801"/>
      <c r="D644" s="802" t="str">
        <f>D572</f>
        <v>İnşaat Mühendisi</v>
      </c>
      <c r="E644" s="803"/>
      <c r="F644" s="803"/>
      <c r="G644" s="803"/>
      <c r="H644" s="802" t="str">
        <f>H572</f>
        <v>İnşaat Mühendisi</v>
      </c>
      <c r="I644" s="804"/>
    </row>
    <row r="645" spans="2:9" s="245" customFormat="1" ht="10.199999999999999">
      <c r="B645" s="800"/>
      <c r="C645" s="801"/>
      <c r="D645" s="259"/>
      <c r="H645" s="259"/>
      <c r="I645" s="254"/>
    </row>
    <row r="646" spans="2:9" s="245" customFormat="1" ht="10.199999999999999">
      <c r="B646" s="253"/>
      <c r="D646" s="259"/>
      <c r="H646" s="259"/>
      <c r="I646" s="254"/>
    </row>
    <row r="647" spans="2:9" s="245" customFormat="1" ht="10.8" thickBot="1">
      <c r="B647" s="255"/>
      <c r="C647" s="256"/>
      <c r="D647" s="260"/>
      <c r="E647" s="256"/>
      <c r="F647" s="256"/>
      <c r="G647" s="256"/>
      <c r="H647" s="260"/>
      <c r="I647" s="257"/>
    </row>
    <row r="648" spans="2:9" s="245" customFormat="1" ht="6" customHeight="1" thickTop="1"/>
    <row r="649" spans="2:9" ht="3.75" customHeight="1"/>
    <row r="650" spans="2:9" ht="9.75" customHeight="1" thickBot="1">
      <c r="B650" s="246"/>
      <c r="C650" s="246"/>
      <c r="D650" s="245"/>
      <c r="H650" s="247" t="s">
        <v>232</v>
      </c>
      <c r="I650" s="248">
        <f>I578+1</f>
        <v>9</v>
      </c>
    </row>
    <row r="651" spans="2:9" s="244" customFormat="1" ht="12" customHeight="1" thickTop="1">
      <c r="B651" s="278" t="s">
        <v>6</v>
      </c>
      <c r="C651" s="760" t="str">
        <f>C579</f>
        <v>:FARSYAPI</v>
      </c>
      <c r="D651" s="760"/>
      <c r="E651" s="760"/>
      <c r="F651" s="760"/>
      <c r="G651" s="760"/>
      <c r="H651" s="760"/>
      <c r="I651" s="761"/>
    </row>
    <row r="652" spans="2:9" s="244" customFormat="1" ht="12">
      <c r="B652" s="279" t="s">
        <v>5</v>
      </c>
      <c r="C652" s="783" t="str">
        <f t="shared" ref="C652:C655" si="26">C580</f>
        <v>:YENİ YAPI</v>
      </c>
      <c r="D652" s="783"/>
      <c r="E652" s="783"/>
      <c r="F652" s="783"/>
      <c r="G652" s="783"/>
      <c r="H652" s="783"/>
      <c r="I652" s="784"/>
    </row>
    <row r="653" spans="2:9" s="244" customFormat="1" ht="12" customHeight="1">
      <c r="B653" s="279" t="s">
        <v>230</v>
      </c>
      <c r="C653" s="785" t="str">
        <f t="shared" si="26"/>
        <v xml:space="preserve">:PANDROS </v>
      </c>
      <c r="D653" s="785"/>
      <c r="E653" s="785"/>
      <c r="F653" s="785"/>
      <c r="G653" s="785"/>
      <c r="H653" s="785"/>
      <c r="I653" s="786"/>
    </row>
    <row r="654" spans="2:9" s="244" customFormat="1" ht="12" customHeight="1">
      <c r="B654" s="279" t="s">
        <v>231</v>
      </c>
      <c r="C654" s="783" t="str">
        <f t="shared" si="26"/>
        <v>:İNCE İŞLER</v>
      </c>
      <c r="D654" s="783"/>
      <c r="E654" s="783"/>
      <c r="F654" s="783"/>
      <c r="G654" s="783"/>
      <c r="H654" s="783"/>
      <c r="I654" s="784"/>
    </row>
    <row r="655" spans="2:9" s="244" customFormat="1" ht="33" customHeight="1">
      <c r="B655" s="280" t="s">
        <v>228</v>
      </c>
      <c r="C655" s="787" t="str">
        <f t="shared" si="26"/>
        <v>:İş Makinası Kesintisi</v>
      </c>
      <c r="D655" s="787"/>
      <c r="E655" s="787"/>
      <c r="F655" s="787"/>
      <c r="G655" s="787"/>
      <c r="H655" s="787"/>
      <c r="I655" s="788"/>
    </row>
    <row r="656" spans="2:9" s="244" customFormat="1" ht="12.6" thickBot="1">
      <c r="B656" s="281" t="s">
        <v>9</v>
      </c>
      <c r="C656" s="282" t="str">
        <f>C584</f>
        <v>:KES.07</v>
      </c>
      <c r="D656" s="283" t="s">
        <v>1</v>
      </c>
      <c r="E656" s="283" t="str">
        <f>E584</f>
        <v>:pkt</v>
      </c>
      <c r="F656" s="283"/>
      <c r="G656" s="283"/>
      <c r="H656" s="283" t="s">
        <v>198</v>
      </c>
      <c r="I656" s="284" t="str">
        <f>I584</f>
        <v>:1TL</v>
      </c>
    </row>
    <row r="657" spans="2:10" s="249" customFormat="1" ht="24" customHeight="1" thickTop="1" thickBot="1">
      <c r="B657" s="789" t="s">
        <v>229</v>
      </c>
      <c r="C657" s="790"/>
      <c r="D657" s="790"/>
      <c r="E657" s="790"/>
      <c r="F657" s="790"/>
      <c r="G657" s="790"/>
      <c r="H657" s="790"/>
      <c r="I657" s="791"/>
    </row>
    <row r="658" spans="2:10" s="244" customFormat="1" ht="12.6" thickTop="1">
      <c r="B658" s="792" t="s">
        <v>223</v>
      </c>
      <c r="C658" s="793"/>
      <c r="D658" s="793" t="s">
        <v>145</v>
      </c>
      <c r="E658" s="793"/>
      <c r="F658" s="793"/>
      <c r="G658" s="793"/>
      <c r="H658" s="796" t="s">
        <v>3</v>
      </c>
      <c r="I658" s="797"/>
    </row>
    <row r="659" spans="2:10" s="244" customFormat="1" ht="12">
      <c r="B659" s="794"/>
      <c r="C659" s="795"/>
      <c r="D659" s="251" t="s">
        <v>147</v>
      </c>
      <c r="E659" s="251" t="s">
        <v>224</v>
      </c>
      <c r="F659" s="251" t="s">
        <v>225</v>
      </c>
      <c r="G659" s="251" t="s">
        <v>148</v>
      </c>
      <c r="H659" s="258" t="s">
        <v>226</v>
      </c>
      <c r="I659" s="252" t="s">
        <v>227</v>
      </c>
      <c r="J659" s="250"/>
    </row>
    <row r="660" spans="2:10" s="244" customFormat="1" ht="12">
      <c r="B660" s="781" t="s">
        <v>237</v>
      </c>
      <c r="C660" s="782"/>
      <c r="D660" s="261"/>
      <c r="E660" s="262"/>
      <c r="F660" s="262"/>
      <c r="G660" s="263"/>
      <c r="H660" s="264"/>
      <c r="I660" s="265">
        <f>H640</f>
        <v>3720</v>
      </c>
      <c r="J660" s="250"/>
    </row>
    <row r="661" spans="2:10" s="245" customFormat="1" ht="10.199999999999999">
      <c r="B661" s="756"/>
      <c r="C661" s="757"/>
      <c r="D661" s="266"/>
      <c r="E661" s="267"/>
      <c r="F661" s="267"/>
      <c r="G661" s="268"/>
      <c r="H661" s="269">
        <f>ROUND(IF(MID(B661,1,5)="MİNHA",PRODUCT(D661:G661),0),3)</f>
        <v>0</v>
      </c>
      <c r="I661" s="270">
        <f>ROUND(IF(MID(B661,1,5)&lt;&gt;"MİNHA",PRODUCT(D661:G661),0),3)</f>
        <v>0</v>
      </c>
    </row>
    <row r="662" spans="2:10" s="245" customFormat="1" ht="10.199999999999999">
      <c r="B662" s="756"/>
      <c r="C662" s="757"/>
      <c r="D662" s="266"/>
      <c r="E662" s="267"/>
      <c r="F662" s="267"/>
      <c r="G662" s="268"/>
      <c r="H662" s="269">
        <f t="shared" ref="H662:H710" si="27">ROUND(IF(MID(B662,1,5)="MİNHA",PRODUCT(D662:G662),0),3)</f>
        <v>0</v>
      </c>
      <c r="I662" s="270">
        <f t="shared" ref="I662:I710" si="28">ROUND(IF(MID(B662,1,5)&lt;&gt;"MİNHA",PRODUCT(D662:G662),0),3)</f>
        <v>0</v>
      </c>
    </row>
    <row r="663" spans="2:10" s="245" customFormat="1" ht="10.199999999999999">
      <c r="B663" s="756"/>
      <c r="C663" s="757"/>
      <c r="D663" s="266"/>
      <c r="E663" s="267"/>
      <c r="F663" s="267"/>
      <c r="G663" s="268"/>
      <c r="H663" s="269">
        <f t="shared" si="27"/>
        <v>0</v>
      </c>
      <c r="I663" s="270">
        <f t="shared" si="28"/>
        <v>0</v>
      </c>
    </row>
    <row r="664" spans="2:10" s="245" customFormat="1" ht="10.199999999999999">
      <c r="B664" s="756"/>
      <c r="C664" s="757"/>
      <c r="D664" s="266"/>
      <c r="E664" s="267"/>
      <c r="F664" s="267"/>
      <c r="G664" s="268"/>
      <c r="H664" s="269">
        <f t="shared" si="27"/>
        <v>0</v>
      </c>
      <c r="I664" s="270">
        <f t="shared" si="28"/>
        <v>0</v>
      </c>
    </row>
    <row r="665" spans="2:10" s="245" customFormat="1" ht="10.199999999999999">
      <c r="B665" s="756"/>
      <c r="C665" s="757"/>
      <c r="D665" s="266"/>
      <c r="E665" s="267"/>
      <c r="F665" s="267"/>
      <c r="G665" s="268"/>
      <c r="H665" s="269">
        <f t="shared" si="27"/>
        <v>0</v>
      </c>
      <c r="I665" s="270">
        <f t="shared" si="28"/>
        <v>0</v>
      </c>
    </row>
    <row r="666" spans="2:10" s="245" customFormat="1" ht="10.199999999999999">
      <c r="B666" s="756"/>
      <c r="C666" s="757"/>
      <c r="D666" s="266"/>
      <c r="E666" s="267"/>
      <c r="F666" s="267"/>
      <c r="G666" s="268"/>
      <c r="H666" s="269">
        <f t="shared" si="27"/>
        <v>0</v>
      </c>
      <c r="I666" s="270">
        <f t="shared" si="28"/>
        <v>0</v>
      </c>
    </row>
    <row r="667" spans="2:10" s="245" customFormat="1" ht="10.199999999999999">
      <c r="B667" s="756"/>
      <c r="C667" s="757"/>
      <c r="D667" s="266"/>
      <c r="E667" s="267"/>
      <c r="F667" s="267"/>
      <c r="G667" s="268"/>
      <c r="H667" s="269">
        <f t="shared" si="27"/>
        <v>0</v>
      </c>
      <c r="I667" s="270">
        <f t="shared" si="28"/>
        <v>0</v>
      </c>
    </row>
    <row r="668" spans="2:10" s="245" customFormat="1" ht="10.199999999999999">
      <c r="B668" s="756"/>
      <c r="C668" s="757"/>
      <c r="D668" s="266"/>
      <c r="E668" s="267"/>
      <c r="F668" s="267"/>
      <c r="G668" s="268"/>
      <c r="H668" s="269">
        <f t="shared" si="27"/>
        <v>0</v>
      </c>
      <c r="I668" s="270">
        <f t="shared" si="28"/>
        <v>0</v>
      </c>
    </row>
    <row r="669" spans="2:10" s="245" customFormat="1" ht="10.199999999999999">
      <c r="B669" s="756"/>
      <c r="C669" s="757"/>
      <c r="D669" s="266"/>
      <c r="E669" s="267"/>
      <c r="F669" s="267"/>
      <c r="G669" s="268"/>
      <c r="H669" s="269">
        <f t="shared" si="27"/>
        <v>0</v>
      </c>
      <c r="I669" s="270">
        <f t="shared" si="28"/>
        <v>0</v>
      </c>
    </row>
    <row r="670" spans="2:10" s="245" customFormat="1" ht="10.199999999999999">
      <c r="B670" s="756"/>
      <c r="C670" s="757"/>
      <c r="D670" s="266"/>
      <c r="E670" s="267"/>
      <c r="F670" s="267"/>
      <c r="G670" s="268"/>
      <c r="H670" s="269">
        <f t="shared" si="27"/>
        <v>0</v>
      </c>
      <c r="I670" s="270">
        <f t="shared" si="28"/>
        <v>0</v>
      </c>
    </row>
    <row r="671" spans="2:10" s="245" customFormat="1" ht="10.199999999999999">
      <c r="B671" s="756"/>
      <c r="C671" s="757"/>
      <c r="D671" s="266"/>
      <c r="E671" s="267"/>
      <c r="F671" s="267"/>
      <c r="G671" s="268"/>
      <c r="H671" s="269">
        <f t="shared" si="27"/>
        <v>0</v>
      </c>
      <c r="I671" s="270">
        <f t="shared" si="28"/>
        <v>0</v>
      </c>
    </row>
    <row r="672" spans="2:10" s="245" customFormat="1" ht="10.199999999999999">
      <c r="B672" s="756"/>
      <c r="C672" s="757"/>
      <c r="D672" s="266"/>
      <c r="E672" s="267"/>
      <c r="F672" s="267"/>
      <c r="G672" s="268"/>
      <c r="H672" s="269">
        <f t="shared" si="27"/>
        <v>0</v>
      </c>
      <c r="I672" s="270">
        <f t="shared" si="28"/>
        <v>0</v>
      </c>
    </row>
    <row r="673" spans="2:9" s="245" customFormat="1" ht="10.199999999999999">
      <c r="B673" s="756"/>
      <c r="C673" s="757"/>
      <c r="D673" s="266"/>
      <c r="E673" s="267"/>
      <c r="F673" s="267"/>
      <c r="G673" s="268"/>
      <c r="H673" s="269">
        <f t="shared" si="27"/>
        <v>0</v>
      </c>
      <c r="I673" s="270">
        <f t="shared" si="28"/>
        <v>0</v>
      </c>
    </row>
    <row r="674" spans="2:9" s="245" customFormat="1" ht="10.199999999999999">
      <c r="B674" s="756"/>
      <c r="C674" s="757"/>
      <c r="D674" s="266"/>
      <c r="E674" s="267"/>
      <c r="F674" s="267"/>
      <c r="G674" s="268"/>
      <c r="H674" s="269">
        <f t="shared" si="27"/>
        <v>0</v>
      </c>
      <c r="I674" s="270">
        <f t="shared" si="28"/>
        <v>0</v>
      </c>
    </row>
    <row r="675" spans="2:9" s="245" customFormat="1" ht="10.199999999999999">
      <c r="B675" s="756"/>
      <c r="C675" s="757"/>
      <c r="D675" s="266"/>
      <c r="E675" s="267"/>
      <c r="F675" s="267"/>
      <c r="G675" s="268"/>
      <c r="H675" s="269">
        <f t="shared" si="27"/>
        <v>0</v>
      </c>
      <c r="I675" s="270">
        <f t="shared" si="28"/>
        <v>0</v>
      </c>
    </row>
    <row r="676" spans="2:9" s="245" customFormat="1" ht="10.199999999999999">
      <c r="B676" s="756"/>
      <c r="C676" s="757"/>
      <c r="D676" s="266"/>
      <c r="E676" s="267"/>
      <c r="F676" s="267"/>
      <c r="G676" s="268"/>
      <c r="H676" s="269">
        <f t="shared" si="27"/>
        <v>0</v>
      </c>
      <c r="I676" s="270">
        <f t="shared" si="28"/>
        <v>0</v>
      </c>
    </row>
    <row r="677" spans="2:9" s="245" customFormat="1" ht="10.199999999999999">
      <c r="B677" s="756"/>
      <c r="C677" s="757"/>
      <c r="D677" s="266"/>
      <c r="E677" s="267"/>
      <c r="F677" s="267"/>
      <c r="G677" s="268"/>
      <c r="H677" s="269">
        <f t="shared" si="27"/>
        <v>0</v>
      </c>
      <c r="I677" s="270">
        <f t="shared" si="28"/>
        <v>0</v>
      </c>
    </row>
    <row r="678" spans="2:9" s="245" customFormat="1" ht="10.199999999999999">
      <c r="B678" s="756"/>
      <c r="C678" s="757"/>
      <c r="D678" s="266"/>
      <c r="E678" s="267"/>
      <c r="F678" s="267"/>
      <c r="G678" s="268"/>
      <c r="H678" s="269">
        <f t="shared" si="27"/>
        <v>0</v>
      </c>
      <c r="I678" s="270">
        <f t="shared" si="28"/>
        <v>0</v>
      </c>
    </row>
    <row r="679" spans="2:9" s="245" customFormat="1" ht="10.199999999999999">
      <c r="B679" s="756"/>
      <c r="C679" s="757"/>
      <c r="D679" s="266"/>
      <c r="E679" s="267"/>
      <c r="F679" s="267"/>
      <c r="G679" s="268"/>
      <c r="H679" s="269">
        <f t="shared" si="27"/>
        <v>0</v>
      </c>
      <c r="I679" s="270">
        <f t="shared" si="28"/>
        <v>0</v>
      </c>
    </row>
    <row r="680" spans="2:9" s="245" customFormat="1" ht="10.199999999999999">
      <c r="B680" s="756"/>
      <c r="C680" s="757"/>
      <c r="D680" s="266"/>
      <c r="E680" s="267"/>
      <c r="F680" s="267"/>
      <c r="G680" s="268"/>
      <c r="H680" s="269">
        <f t="shared" si="27"/>
        <v>0</v>
      </c>
      <c r="I680" s="270">
        <f t="shared" si="28"/>
        <v>0</v>
      </c>
    </row>
    <row r="681" spans="2:9" s="245" customFormat="1" ht="10.199999999999999">
      <c r="B681" s="756"/>
      <c r="C681" s="757"/>
      <c r="D681" s="266"/>
      <c r="E681" s="267"/>
      <c r="F681" s="267"/>
      <c r="G681" s="268"/>
      <c r="H681" s="269">
        <f t="shared" si="27"/>
        <v>0</v>
      </c>
      <c r="I681" s="270">
        <f t="shared" si="28"/>
        <v>0</v>
      </c>
    </row>
    <row r="682" spans="2:9" s="245" customFormat="1" ht="10.199999999999999">
      <c r="B682" s="756"/>
      <c r="C682" s="757"/>
      <c r="D682" s="266"/>
      <c r="E682" s="267"/>
      <c r="F682" s="267"/>
      <c r="G682" s="268"/>
      <c r="H682" s="269">
        <f t="shared" si="27"/>
        <v>0</v>
      </c>
      <c r="I682" s="270">
        <f t="shared" si="28"/>
        <v>0</v>
      </c>
    </row>
    <row r="683" spans="2:9" s="245" customFormat="1" ht="10.199999999999999">
      <c r="B683" s="756"/>
      <c r="C683" s="757"/>
      <c r="D683" s="266"/>
      <c r="E683" s="267"/>
      <c r="F683" s="267"/>
      <c r="G683" s="268"/>
      <c r="H683" s="269">
        <f t="shared" si="27"/>
        <v>0</v>
      </c>
      <c r="I683" s="270">
        <f t="shared" si="28"/>
        <v>0</v>
      </c>
    </row>
    <row r="684" spans="2:9" s="245" customFormat="1" ht="10.199999999999999">
      <c r="B684" s="756"/>
      <c r="C684" s="757"/>
      <c r="D684" s="266"/>
      <c r="E684" s="267"/>
      <c r="F684" s="267"/>
      <c r="G684" s="268"/>
      <c r="H684" s="269">
        <f t="shared" si="27"/>
        <v>0</v>
      </c>
      <c r="I684" s="270">
        <f t="shared" si="28"/>
        <v>0</v>
      </c>
    </row>
    <row r="685" spans="2:9" s="245" customFormat="1" ht="10.199999999999999">
      <c r="B685" s="756"/>
      <c r="C685" s="757"/>
      <c r="D685" s="266"/>
      <c r="E685" s="267"/>
      <c r="F685" s="267"/>
      <c r="G685" s="268"/>
      <c r="H685" s="269">
        <f t="shared" si="27"/>
        <v>0</v>
      </c>
      <c r="I685" s="270">
        <f t="shared" si="28"/>
        <v>0</v>
      </c>
    </row>
    <row r="686" spans="2:9" s="245" customFormat="1" ht="10.199999999999999">
      <c r="B686" s="756"/>
      <c r="C686" s="757"/>
      <c r="D686" s="266"/>
      <c r="E686" s="267"/>
      <c r="F686" s="267"/>
      <c r="G686" s="268"/>
      <c r="H686" s="269">
        <f t="shared" si="27"/>
        <v>0</v>
      </c>
      <c r="I686" s="270">
        <f t="shared" si="28"/>
        <v>0</v>
      </c>
    </row>
    <row r="687" spans="2:9" s="245" customFormat="1" ht="10.199999999999999">
      <c r="B687" s="756"/>
      <c r="C687" s="757"/>
      <c r="D687" s="266"/>
      <c r="E687" s="267"/>
      <c r="F687" s="267"/>
      <c r="G687" s="268"/>
      <c r="H687" s="269">
        <f t="shared" si="27"/>
        <v>0</v>
      </c>
      <c r="I687" s="270">
        <f t="shared" si="28"/>
        <v>0</v>
      </c>
    </row>
    <row r="688" spans="2:9" s="245" customFormat="1" ht="10.199999999999999">
      <c r="B688" s="756"/>
      <c r="C688" s="757"/>
      <c r="D688" s="266"/>
      <c r="E688" s="267"/>
      <c r="F688" s="267"/>
      <c r="G688" s="268"/>
      <c r="H688" s="269">
        <f t="shared" si="27"/>
        <v>0</v>
      </c>
      <c r="I688" s="270">
        <f t="shared" si="28"/>
        <v>0</v>
      </c>
    </row>
    <row r="689" spans="2:9" s="245" customFormat="1" ht="10.199999999999999">
      <c r="B689" s="756"/>
      <c r="C689" s="757"/>
      <c r="D689" s="266"/>
      <c r="E689" s="267"/>
      <c r="F689" s="267"/>
      <c r="G689" s="268"/>
      <c r="H689" s="269">
        <f t="shared" si="27"/>
        <v>0</v>
      </c>
      <c r="I689" s="270">
        <f t="shared" si="28"/>
        <v>0</v>
      </c>
    </row>
    <row r="690" spans="2:9" s="245" customFormat="1" ht="10.199999999999999">
      <c r="B690" s="756"/>
      <c r="C690" s="757"/>
      <c r="D690" s="266"/>
      <c r="E690" s="267"/>
      <c r="F690" s="267"/>
      <c r="G690" s="268"/>
      <c r="H690" s="269">
        <f t="shared" si="27"/>
        <v>0</v>
      </c>
      <c r="I690" s="270">
        <f t="shared" si="28"/>
        <v>0</v>
      </c>
    </row>
    <row r="691" spans="2:9" s="245" customFormat="1" ht="10.199999999999999">
      <c r="B691" s="756"/>
      <c r="C691" s="757"/>
      <c r="D691" s="266"/>
      <c r="E691" s="267"/>
      <c r="F691" s="267"/>
      <c r="G691" s="268"/>
      <c r="H691" s="269">
        <f t="shared" si="27"/>
        <v>0</v>
      </c>
      <c r="I691" s="270">
        <f t="shared" si="28"/>
        <v>0</v>
      </c>
    </row>
    <row r="692" spans="2:9" s="245" customFormat="1" ht="10.199999999999999">
      <c r="B692" s="756"/>
      <c r="C692" s="757"/>
      <c r="D692" s="266"/>
      <c r="E692" s="267"/>
      <c r="F692" s="267"/>
      <c r="G692" s="268"/>
      <c r="H692" s="269">
        <f t="shared" si="27"/>
        <v>0</v>
      </c>
      <c r="I692" s="270">
        <f t="shared" si="28"/>
        <v>0</v>
      </c>
    </row>
    <row r="693" spans="2:9" s="245" customFormat="1" ht="10.199999999999999">
      <c r="B693" s="756"/>
      <c r="C693" s="757"/>
      <c r="D693" s="266"/>
      <c r="E693" s="267"/>
      <c r="F693" s="267"/>
      <c r="G693" s="268"/>
      <c r="H693" s="269">
        <f t="shared" si="27"/>
        <v>0</v>
      </c>
      <c r="I693" s="270">
        <f t="shared" si="28"/>
        <v>0</v>
      </c>
    </row>
    <row r="694" spans="2:9" s="245" customFormat="1" ht="10.199999999999999">
      <c r="B694" s="756"/>
      <c r="C694" s="757"/>
      <c r="D694" s="266"/>
      <c r="E694" s="267"/>
      <c r="F694" s="267"/>
      <c r="G694" s="268"/>
      <c r="H694" s="269">
        <f t="shared" si="27"/>
        <v>0</v>
      </c>
      <c r="I694" s="270">
        <f t="shared" si="28"/>
        <v>0</v>
      </c>
    </row>
    <row r="695" spans="2:9" s="245" customFormat="1" ht="10.199999999999999">
      <c r="B695" s="756"/>
      <c r="C695" s="757"/>
      <c r="D695" s="266"/>
      <c r="E695" s="267"/>
      <c r="F695" s="267"/>
      <c r="G695" s="268"/>
      <c r="H695" s="269">
        <f t="shared" si="27"/>
        <v>0</v>
      </c>
      <c r="I695" s="270">
        <f t="shared" si="28"/>
        <v>0</v>
      </c>
    </row>
    <row r="696" spans="2:9" s="245" customFormat="1" ht="10.199999999999999">
      <c r="B696" s="756"/>
      <c r="C696" s="757"/>
      <c r="D696" s="266"/>
      <c r="E696" s="267"/>
      <c r="F696" s="267"/>
      <c r="G696" s="268"/>
      <c r="H696" s="269">
        <f t="shared" si="27"/>
        <v>0</v>
      </c>
      <c r="I696" s="270">
        <f t="shared" si="28"/>
        <v>0</v>
      </c>
    </row>
    <row r="697" spans="2:9" s="245" customFormat="1" ht="10.199999999999999">
      <c r="B697" s="756"/>
      <c r="C697" s="757"/>
      <c r="D697" s="266"/>
      <c r="E697" s="267"/>
      <c r="F697" s="267"/>
      <c r="G697" s="268"/>
      <c r="H697" s="269">
        <f t="shared" si="27"/>
        <v>0</v>
      </c>
      <c r="I697" s="270">
        <f t="shared" si="28"/>
        <v>0</v>
      </c>
    </row>
    <row r="698" spans="2:9" s="245" customFormat="1" ht="10.199999999999999">
      <c r="B698" s="756"/>
      <c r="C698" s="757"/>
      <c r="D698" s="266"/>
      <c r="E698" s="267"/>
      <c r="F698" s="267"/>
      <c r="G698" s="268"/>
      <c r="H698" s="269">
        <f t="shared" si="27"/>
        <v>0</v>
      </c>
      <c r="I698" s="270">
        <f t="shared" si="28"/>
        <v>0</v>
      </c>
    </row>
    <row r="699" spans="2:9" s="245" customFormat="1" ht="10.199999999999999">
      <c r="B699" s="756"/>
      <c r="C699" s="757"/>
      <c r="D699" s="266"/>
      <c r="E699" s="267"/>
      <c r="F699" s="267"/>
      <c r="G699" s="268"/>
      <c r="H699" s="269">
        <f t="shared" si="27"/>
        <v>0</v>
      </c>
      <c r="I699" s="270">
        <f t="shared" si="28"/>
        <v>0</v>
      </c>
    </row>
    <row r="700" spans="2:9" s="245" customFormat="1" ht="10.199999999999999">
      <c r="B700" s="756"/>
      <c r="C700" s="757"/>
      <c r="D700" s="266"/>
      <c r="E700" s="267"/>
      <c r="F700" s="267"/>
      <c r="G700" s="268"/>
      <c r="H700" s="269">
        <f t="shared" si="27"/>
        <v>0</v>
      </c>
      <c r="I700" s="270">
        <f t="shared" si="28"/>
        <v>0</v>
      </c>
    </row>
    <row r="701" spans="2:9" s="245" customFormat="1" ht="10.199999999999999">
      <c r="B701" s="756"/>
      <c r="C701" s="757"/>
      <c r="D701" s="266"/>
      <c r="E701" s="267"/>
      <c r="F701" s="267"/>
      <c r="G701" s="268"/>
      <c r="H701" s="269">
        <f t="shared" si="27"/>
        <v>0</v>
      </c>
      <c r="I701" s="270">
        <f t="shared" si="28"/>
        <v>0</v>
      </c>
    </row>
    <row r="702" spans="2:9" s="245" customFormat="1" ht="10.199999999999999">
      <c r="B702" s="756"/>
      <c r="C702" s="757"/>
      <c r="D702" s="266"/>
      <c r="E702" s="267"/>
      <c r="F702" s="267"/>
      <c r="G702" s="268"/>
      <c r="H702" s="269">
        <f t="shared" si="27"/>
        <v>0</v>
      </c>
      <c r="I702" s="270">
        <f t="shared" si="28"/>
        <v>0</v>
      </c>
    </row>
    <row r="703" spans="2:9" s="245" customFormat="1" ht="10.199999999999999">
      <c r="B703" s="756"/>
      <c r="C703" s="757"/>
      <c r="D703" s="266"/>
      <c r="E703" s="267"/>
      <c r="F703" s="267"/>
      <c r="G703" s="268"/>
      <c r="H703" s="269">
        <f t="shared" si="27"/>
        <v>0</v>
      </c>
      <c r="I703" s="270">
        <f t="shared" si="28"/>
        <v>0</v>
      </c>
    </row>
    <row r="704" spans="2:9" s="245" customFormat="1" ht="10.199999999999999">
      <c r="B704" s="756"/>
      <c r="C704" s="757"/>
      <c r="D704" s="266"/>
      <c r="E704" s="267"/>
      <c r="F704" s="267"/>
      <c r="G704" s="268"/>
      <c r="H704" s="269">
        <f t="shared" si="27"/>
        <v>0</v>
      </c>
      <c r="I704" s="270">
        <f t="shared" si="28"/>
        <v>0</v>
      </c>
    </row>
    <row r="705" spans="2:9" s="245" customFormat="1" ht="10.199999999999999">
      <c r="B705" s="756"/>
      <c r="C705" s="757"/>
      <c r="D705" s="266"/>
      <c r="E705" s="267"/>
      <c r="F705" s="267"/>
      <c r="G705" s="268"/>
      <c r="H705" s="269">
        <f t="shared" si="27"/>
        <v>0</v>
      </c>
      <c r="I705" s="270">
        <f t="shared" si="28"/>
        <v>0</v>
      </c>
    </row>
    <row r="706" spans="2:9" s="245" customFormat="1" ht="10.199999999999999">
      <c r="B706" s="756"/>
      <c r="C706" s="757"/>
      <c r="D706" s="266"/>
      <c r="E706" s="267"/>
      <c r="F706" s="267"/>
      <c r="G706" s="268"/>
      <c r="H706" s="269">
        <f t="shared" si="27"/>
        <v>0</v>
      </c>
      <c r="I706" s="270">
        <f t="shared" si="28"/>
        <v>0</v>
      </c>
    </row>
    <row r="707" spans="2:9" s="245" customFormat="1" ht="10.199999999999999">
      <c r="B707" s="756"/>
      <c r="C707" s="757"/>
      <c r="D707" s="266"/>
      <c r="E707" s="267"/>
      <c r="F707" s="267"/>
      <c r="G707" s="268"/>
      <c r="H707" s="269">
        <f t="shared" si="27"/>
        <v>0</v>
      </c>
      <c r="I707" s="270">
        <f t="shared" si="28"/>
        <v>0</v>
      </c>
    </row>
    <row r="708" spans="2:9" s="245" customFormat="1" ht="10.199999999999999">
      <c r="B708" s="756"/>
      <c r="C708" s="757"/>
      <c r="D708" s="266"/>
      <c r="E708" s="267"/>
      <c r="F708" s="267"/>
      <c r="G708" s="268"/>
      <c r="H708" s="269">
        <f t="shared" si="27"/>
        <v>0</v>
      </c>
      <c r="I708" s="270">
        <f t="shared" si="28"/>
        <v>0</v>
      </c>
    </row>
    <row r="709" spans="2:9" s="245" customFormat="1" ht="10.199999999999999">
      <c r="B709" s="756"/>
      <c r="C709" s="757"/>
      <c r="D709" s="266"/>
      <c r="E709" s="267"/>
      <c r="F709" s="267"/>
      <c r="G709" s="268"/>
      <c r="H709" s="269">
        <f t="shared" si="27"/>
        <v>0</v>
      </c>
      <c r="I709" s="270">
        <f t="shared" si="28"/>
        <v>0</v>
      </c>
    </row>
    <row r="710" spans="2:9" s="245" customFormat="1" ht="10.199999999999999">
      <c r="B710" s="758"/>
      <c r="C710" s="759"/>
      <c r="D710" s="271"/>
      <c r="E710" s="272"/>
      <c r="F710" s="272"/>
      <c r="G710" s="273"/>
      <c r="H710" s="274">
        <f t="shared" si="27"/>
        <v>0</v>
      </c>
      <c r="I710" s="275">
        <f t="shared" si="28"/>
        <v>0</v>
      </c>
    </row>
    <row r="711" spans="2:9" s="244" customFormat="1" ht="12">
      <c r="B711" s="762" t="s">
        <v>233</v>
      </c>
      <c r="C711" s="763"/>
      <c r="D711" s="763"/>
      <c r="E711" s="763"/>
      <c r="F711" s="763"/>
      <c r="G711" s="764"/>
      <c r="H711" s="276">
        <f>ROUND(SUM(H661:H710),3)</f>
        <v>0</v>
      </c>
      <c r="I711" s="277">
        <f>ROUND(SUM(I661:I710),3)</f>
        <v>0</v>
      </c>
    </row>
    <row r="712" spans="2:9" s="244" customFormat="1" ht="12.6" thickBot="1">
      <c r="B712" s="765" t="s">
        <v>234</v>
      </c>
      <c r="C712" s="766"/>
      <c r="D712" s="766"/>
      <c r="E712" s="766"/>
      <c r="F712" s="766"/>
      <c r="G712" s="767"/>
      <c r="H712" s="768">
        <f>ROUND(I711-H711+I660,3)</f>
        <v>3720</v>
      </c>
      <c r="I712" s="769"/>
    </row>
    <row r="713" spans="2:9" s="245" customFormat="1" ht="10.8" thickTop="1">
      <c r="B713" s="770" t="s">
        <v>5</v>
      </c>
      <c r="C713" s="771"/>
      <c r="D713" s="774" t="s">
        <v>6</v>
      </c>
      <c r="E713" s="775"/>
      <c r="F713" s="775"/>
      <c r="G713" s="775"/>
      <c r="H713" s="775"/>
      <c r="I713" s="776"/>
    </row>
    <row r="714" spans="2:9" s="245" customFormat="1" ht="10.199999999999999">
      <c r="B714" s="772"/>
      <c r="C714" s="773"/>
      <c r="D714" s="777" t="s">
        <v>235</v>
      </c>
      <c r="E714" s="778"/>
      <c r="F714" s="778"/>
      <c r="G714" s="778"/>
      <c r="H714" s="779" t="s">
        <v>236</v>
      </c>
      <c r="I714" s="780"/>
    </row>
    <row r="715" spans="2:9" s="245" customFormat="1" ht="10.199999999999999">
      <c r="B715" s="798" t="str">
        <f>B643</f>
        <v>YENİ YAPI</v>
      </c>
      <c r="C715" s="799"/>
      <c r="D715" s="802" t="str">
        <f>D643</f>
        <v>Emrah Kulaklı</v>
      </c>
      <c r="E715" s="803"/>
      <c r="F715" s="803"/>
      <c r="G715" s="803"/>
      <c r="H715" s="802" t="str">
        <f>H643</f>
        <v>Emrullah Yavaş</v>
      </c>
      <c r="I715" s="804"/>
    </row>
    <row r="716" spans="2:9" s="245" customFormat="1" ht="10.199999999999999">
      <c r="B716" s="800"/>
      <c r="C716" s="801"/>
      <c r="D716" s="802" t="str">
        <f>D644</f>
        <v>İnşaat Mühendisi</v>
      </c>
      <c r="E716" s="803"/>
      <c r="F716" s="803"/>
      <c r="G716" s="803"/>
      <c r="H716" s="802" t="str">
        <f>H644</f>
        <v>İnşaat Mühendisi</v>
      </c>
      <c r="I716" s="804"/>
    </row>
    <row r="717" spans="2:9" s="245" customFormat="1" ht="10.199999999999999">
      <c r="B717" s="800"/>
      <c r="C717" s="801"/>
      <c r="D717" s="259"/>
      <c r="H717" s="259"/>
      <c r="I717" s="254"/>
    </row>
    <row r="718" spans="2:9" s="245" customFormat="1" ht="10.199999999999999">
      <c r="B718" s="253"/>
      <c r="D718" s="259"/>
      <c r="H718" s="259"/>
      <c r="I718" s="254"/>
    </row>
    <row r="719" spans="2:9" s="245" customFormat="1" ht="10.8" thickBot="1">
      <c r="B719" s="255"/>
      <c r="C719" s="256"/>
      <c r="D719" s="260"/>
      <c r="E719" s="256"/>
      <c r="F719" s="256"/>
      <c r="G719" s="256"/>
      <c r="H719" s="260"/>
      <c r="I719" s="257"/>
    </row>
    <row r="720" spans="2:9" s="245" customFormat="1" ht="6" customHeight="1" thickTop="1"/>
    <row r="721" spans="2:10" ht="3.75" customHeight="1"/>
    <row r="722" spans="2:10" ht="9.75" customHeight="1" thickBot="1">
      <c r="B722" s="246"/>
      <c r="C722" s="246"/>
      <c r="D722" s="245"/>
      <c r="H722" s="247" t="s">
        <v>232</v>
      </c>
      <c r="I722" s="248">
        <f>I650+1</f>
        <v>10</v>
      </c>
    </row>
    <row r="723" spans="2:10" s="244" customFormat="1" ht="12" customHeight="1" thickTop="1">
      <c r="B723" s="278" t="s">
        <v>6</v>
      </c>
      <c r="C723" s="760" t="str">
        <f>C651</f>
        <v>:FARSYAPI</v>
      </c>
      <c r="D723" s="760"/>
      <c r="E723" s="760"/>
      <c r="F723" s="760"/>
      <c r="G723" s="760"/>
      <c r="H723" s="760"/>
      <c r="I723" s="761"/>
    </row>
    <row r="724" spans="2:10" s="244" customFormat="1" ht="12">
      <c r="B724" s="279" t="s">
        <v>5</v>
      </c>
      <c r="C724" s="783" t="str">
        <f t="shared" ref="C724:C727" si="29">C652</f>
        <v>:YENİ YAPI</v>
      </c>
      <c r="D724" s="783"/>
      <c r="E724" s="783"/>
      <c r="F724" s="783"/>
      <c r="G724" s="783"/>
      <c r="H724" s="783"/>
      <c r="I724" s="784"/>
    </row>
    <row r="725" spans="2:10" s="244" customFormat="1" ht="12" customHeight="1">
      <c r="B725" s="279" t="s">
        <v>230</v>
      </c>
      <c r="C725" s="785" t="str">
        <f t="shared" si="29"/>
        <v xml:space="preserve">:PANDROS </v>
      </c>
      <c r="D725" s="785"/>
      <c r="E725" s="785"/>
      <c r="F725" s="785"/>
      <c r="G725" s="785"/>
      <c r="H725" s="785"/>
      <c r="I725" s="786"/>
    </row>
    <row r="726" spans="2:10" s="244" customFormat="1" ht="12" customHeight="1">
      <c r="B726" s="279" t="s">
        <v>231</v>
      </c>
      <c r="C726" s="783" t="str">
        <f t="shared" si="29"/>
        <v>:İNCE İŞLER</v>
      </c>
      <c r="D726" s="783"/>
      <c r="E726" s="783"/>
      <c r="F726" s="783"/>
      <c r="G726" s="783"/>
      <c r="H726" s="783"/>
      <c r="I726" s="784"/>
    </row>
    <row r="727" spans="2:10" s="244" customFormat="1" ht="33" customHeight="1">
      <c r="B727" s="280" t="s">
        <v>228</v>
      </c>
      <c r="C727" s="787" t="str">
        <f t="shared" si="29"/>
        <v>:İş Makinası Kesintisi</v>
      </c>
      <c r="D727" s="787"/>
      <c r="E727" s="787"/>
      <c r="F727" s="787"/>
      <c r="G727" s="787"/>
      <c r="H727" s="787"/>
      <c r="I727" s="788"/>
    </row>
    <row r="728" spans="2:10" s="244" customFormat="1" ht="12.6" thickBot="1">
      <c r="B728" s="281" t="s">
        <v>9</v>
      </c>
      <c r="C728" s="282" t="str">
        <f>C656</f>
        <v>:KES.07</v>
      </c>
      <c r="D728" s="283" t="s">
        <v>1</v>
      </c>
      <c r="E728" s="283" t="str">
        <f>E656</f>
        <v>:pkt</v>
      </c>
      <c r="F728" s="283"/>
      <c r="G728" s="283"/>
      <c r="H728" s="283" t="s">
        <v>198</v>
      </c>
      <c r="I728" s="284" t="str">
        <f>I656</f>
        <v>:1TL</v>
      </c>
    </row>
    <row r="729" spans="2:10" s="249" customFormat="1" ht="24" customHeight="1" thickTop="1" thickBot="1">
      <c r="B729" s="789" t="s">
        <v>229</v>
      </c>
      <c r="C729" s="790"/>
      <c r="D729" s="790"/>
      <c r="E729" s="790"/>
      <c r="F729" s="790"/>
      <c r="G729" s="790"/>
      <c r="H729" s="790"/>
      <c r="I729" s="791"/>
    </row>
    <row r="730" spans="2:10" s="244" customFormat="1" ht="12.6" thickTop="1">
      <c r="B730" s="792" t="s">
        <v>223</v>
      </c>
      <c r="C730" s="793"/>
      <c r="D730" s="793" t="s">
        <v>145</v>
      </c>
      <c r="E730" s="793"/>
      <c r="F730" s="793"/>
      <c r="G730" s="793"/>
      <c r="H730" s="796" t="s">
        <v>3</v>
      </c>
      <c r="I730" s="797"/>
    </row>
    <row r="731" spans="2:10" s="244" customFormat="1" ht="12">
      <c r="B731" s="794"/>
      <c r="C731" s="795"/>
      <c r="D731" s="251" t="s">
        <v>147</v>
      </c>
      <c r="E731" s="251" t="s">
        <v>224</v>
      </c>
      <c r="F731" s="251" t="s">
        <v>225</v>
      </c>
      <c r="G731" s="251" t="s">
        <v>148</v>
      </c>
      <c r="H731" s="258" t="s">
        <v>226</v>
      </c>
      <c r="I731" s="252" t="s">
        <v>227</v>
      </c>
      <c r="J731" s="250"/>
    </row>
    <row r="732" spans="2:10" s="244" customFormat="1" ht="12">
      <c r="B732" s="781" t="s">
        <v>237</v>
      </c>
      <c r="C732" s="782"/>
      <c r="D732" s="261"/>
      <c r="E732" s="262"/>
      <c r="F732" s="262"/>
      <c r="G732" s="263"/>
      <c r="H732" s="264"/>
      <c r="I732" s="265">
        <f>H712</f>
        <v>3720</v>
      </c>
      <c r="J732" s="250"/>
    </row>
    <row r="733" spans="2:10" s="245" customFormat="1" ht="10.199999999999999">
      <c r="B733" s="756"/>
      <c r="C733" s="757"/>
      <c r="D733" s="266"/>
      <c r="E733" s="267"/>
      <c r="F733" s="267"/>
      <c r="G733" s="268"/>
      <c r="H733" s="269">
        <f>ROUND(IF(MID(B733,1,5)="MİNHA",PRODUCT(D733:G733),0),3)</f>
        <v>0</v>
      </c>
      <c r="I733" s="270">
        <f>ROUND(IF(MID(B733,1,5)&lt;&gt;"MİNHA",PRODUCT(D733:G733),0),3)</f>
        <v>0</v>
      </c>
    </row>
    <row r="734" spans="2:10" s="245" customFormat="1" ht="10.199999999999999">
      <c r="B734" s="756"/>
      <c r="C734" s="757"/>
      <c r="D734" s="266"/>
      <c r="E734" s="267"/>
      <c r="F734" s="267"/>
      <c r="G734" s="268"/>
      <c r="H734" s="269">
        <f t="shared" ref="H734:H782" si="30">ROUND(IF(MID(B734,1,5)="MİNHA",PRODUCT(D734:G734),0),3)</f>
        <v>0</v>
      </c>
      <c r="I734" s="270">
        <f t="shared" ref="I734:I782" si="31">ROUND(IF(MID(B734,1,5)&lt;&gt;"MİNHA",PRODUCT(D734:G734),0),3)</f>
        <v>0</v>
      </c>
    </row>
    <row r="735" spans="2:10" s="245" customFormat="1" ht="10.199999999999999">
      <c r="B735" s="756"/>
      <c r="C735" s="757"/>
      <c r="D735" s="266"/>
      <c r="E735" s="267"/>
      <c r="F735" s="267"/>
      <c r="G735" s="268"/>
      <c r="H735" s="269">
        <f t="shared" si="30"/>
        <v>0</v>
      </c>
      <c r="I735" s="270">
        <f t="shared" si="31"/>
        <v>0</v>
      </c>
    </row>
    <row r="736" spans="2:10" s="245" customFormat="1" ht="10.199999999999999">
      <c r="B736" s="756"/>
      <c r="C736" s="757"/>
      <c r="D736" s="266"/>
      <c r="E736" s="267"/>
      <c r="F736" s="267"/>
      <c r="G736" s="268"/>
      <c r="H736" s="269">
        <f t="shared" si="30"/>
        <v>0</v>
      </c>
      <c r="I736" s="270">
        <f t="shared" si="31"/>
        <v>0</v>
      </c>
    </row>
    <row r="737" spans="2:9" s="245" customFormat="1" ht="10.199999999999999">
      <c r="B737" s="756"/>
      <c r="C737" s="757"/>
      <c r="D737" s="266"/>
      <c r="E737" s="267"/>
      <c r="F737" s="267"/>
      <c r="G737" s="268"/>
      <c r="H737" s="269">
        <f t="shared" si="30"/>
        <v>0</v>
      </c>
      <c r="I737" s="270">
        <f t="shared" si="31"/>
        <v>0</v>
      </c>
    </row>
    <row r="738" spans="2:9" s="245" customFormat="1" ht="10.199999999999999">
      <c r="B738" s="756"/>
      <c r="C738" s="757"/>
      <c r="D738" s="266"/>
      <c r="E738" s="267"/>
      <c r="F738" s="267"/>
      <c r="G738" s="268"/>
      <c r="H738" s="269">
        <f t="shared" si="30"/>
        <v>0</v>
      </c>
      <c r="I738" s="270">
        <f t="shared" si="31"/>
        <v>0</v>
      </c>
    </row>
    <row r="739" spans="2:9" s="245" customFormat="1" ht="10.199999999999999">
      <c r="B739" s="756"/>
      <c r="C739" s="757"/>
      <c r="D739" s="266"/>
      <c r="E739" s="267"/>
      <c r="F739" s="267"/>
      <c r="G739" s="268"/>
      <c r="H739" s="269">
        <f t="shared" si="30"/>
        <v>0</v>
      </c>
      <c r="I739" s="270">
        <f t="shared" si="31"/>
        <v>0</v>
      </c>
    </row>
    <row r="740" spans="2:9" s="245" customFormat="1" ht="10.199999999999999">
      <c r="B740" s="756"/>
      <c r="C740" s="757"/>
      <c r="D740" s="266"/>
      <c r="E740" s="267"/>
      <c r="F740" s="267"/>
      <c r="G740" s="268"/>
      <c r="H740" s="269">
        <f t="shared" si="30"/>
        <v>0</v>
      </c>
      <c r="I740" s="270">
        <f t="shared" si="31"/>
        <v>0</v>
      </c>
    </row>
    <row r="741" spans="2:9" s="245" customFormat="1" ht="10.199999999999999">
      <c r="B741" s="756"/>
      <c r="C741" s="757"/>
      <c r="D741" s="266"/>
      <c r="E741" s="267"/>
      <c r="F741" s="267"/>
      <c r="G741" s="268"/>
      <c r="H741" s="269">
        <f t="shared" si="30"/>
        <v>0</v>
      </c>
      <c r="I741" s="270">
        <f t="shared" si="31"/>
        <v>0</v>
      </c>
    </row>
    <row r="742" spans="2:9" s="245" customFormat="1" ht="10.199999999999999">
      <c r="B742" s="756"/>
      <c r="C742" s="757"/>
      <c r="D742" s="266"/>
      <c r="E742" s="267"/>
      <c r="F742" s="267"/>
      <c r="G742" s="268"/>
      <c r="H742" s="269">
        <f t="shared" si="30"/>
        <v>0</v>
      </c>
      <c r="I742" s="270">
        <f t="shared" si="31"/>
        <v>0</v>
      </c>
    </row>
    <row r="743" spans="2:9" s="245" customFormat="1" ht="10.199999999999999">
      <c r="B743" s="756"/>
      <c r="C743" s="757"/>
      <c r="D743" s="266"/>
      <c r="E743" s="267"/>
      <c r="F743" s="267"/>
      <c r="G743" s="268"/>
      <c r="H743" s="269">
        <f t="shared" si="30"/>
        <v>0</v>
      </c>
      <c r="I743" s="270">
        <f t="shared" si="31"/>
        <v>0</v>
      </c>
    </row>
    <row r="744" spans="2:9" s="245" customFormat="1" ht="10.199999999999999">
      <c r="B744" s="756"/>
      <c r="C744" s="757"/>
      <c r="D744" s="266"/>
      <c r="E744" s="267"/>
      <c r="F744" s="267"/>
      <c r="G744" s="268"/>
      <c r="H744" s="269">
        <f t="shared" si="30"/>
        <v>0</v>
      </c>
      <c r="I744" s="270">
        <f t="shared" si="31"/>
        <v>0</v>
      </c>
    </row>
    <row r="745" spans="2:9" s="245" customFormat="1" ht="10.199999999999999">
      <c r="B745" s="756"/>
      <c r="C745" s="757"/>
      <c r="D745" s="266"/>
      <c r="E745" s="267"/>
      <c r="F745" s="267"/>
      <c r="G745" s="268"/>
      <c r="H745" s="269">
        <f t="shared" si="30"/>
        <v>0</v>
      </c>
      <c r="I745" s="270">
        <f t="shared" si="31"/>
        <v>0</v>
      </c>
    </row>
    <row r="746" spans="2:9" s="245" customFormat="1" ht="10.199999999999999">
      <c r="B746" s="756"/>
      <c r="C746" s="757"/>
      <c r="D746" s="266"/>
      <c r="E746" s="267"/>
      <c r="F746" s="267"/>
      <c r="G746" s="268"/>
      <c r="H746" s="269">
        <f t="shared" si="30"/>
        <v>0</v>
      </c>
      <c r="I746" s="270">
        <f t="shared" si="31"/>
        <v>0</v>
      </c>
    </row>
    <row r="747" spans="2:9" s="245" customFormat="1" ht="10.199999999999999">
      <c r="B747" s="756"/>
      <c r="C747" s="757"/>
      <c r="D747" s="266"/>
      <c r="E747" s="267"/>
      <c r="F747" s="267"/>
      <c r="G747" s="268"/>
      <c r="H747" s="269">
        <f t="shared" si="30"/>
        <v>0</v>
      </c>
      <c r="I747" s="270">
        <f t="shared" si="31"/>
        <v>0</v>
      </c>
    </row>
    <row r="748" spans="2:9" s="245" customFormat="1" ht="10.199999999999999">
      <c r="B748" s="756"/>
      <c r="C748" s="757"/>
      <c r="D748" s="266"/>
      <c r="E748" s="267"/>
      <c r="F748" s="267"/>
      <c r="G748" s="268"/>
      <c r="H748" s="269">
        <f t="shared" si="30"/>
        <v>0</v>
      </c>
      <c r="I748" s="270">
        <f t="shared" si="31"/>
        <v>0</v>
      </c>
    </row>
    <row r="749" spans="2:9" s="245" customFormat="1" ht="10.199999999999999">
      <c r="B749" s="756"/>
      <c r="C749" s="757"/>
      <c r="D749" s="266"/>
      <c r="E749" s="267"/>
      <c r="F749" s="267"/>
      <c r="G749" s="268"/>
      <c r="H749" s="269">
        <f t="shared" si="30"/>
        <v>0</v>
      </c>
      <c r="I749" s="270">
        <f t="shared" si="31"/>
        <v>0</v>
      </c>
    </row>
    <row r="750" spans="2:9" s="245" customFormat="1" ht="10.199999999999999">
      <c r="B750" s="756"/>
      <c r="C750" s="757"/>
      <c r="D750" s="266"/>
      <c r="E750" s="267"/>
      <c r="F750" s="267"/>
      <c r="G750" s="268"/>
      <c r="H750" s="269">
        <f t="shared" si="30"/>
        <v>0</v>
      </c>
      <c r="I750" s="270">
        <f t="shared" si="31"/>
        <v>0</v>
      </c>
    </row>
    <row r="751" spans="2:9" s="245" customFormat="1" ht="10.199999999999999">
      <c r="B751" s="756"/>
      <c r="C751" s="757"/>
      <c r="D751" s="266"/>
      <c r="E751" s="267"/>
      <c r="F751" s="267"/>
      <c r="G751" s="268"/>
      <c r="H751" s="269">
        <f t="shared" si="30"/>
        <v>0</v>
      </c>
      <c r="I751" s="270">
        <f t="shared" si="31"/>
        <v>0</v>
      </c>
    </row>
    <row r="752" spans="2:9" s="245" customFormat="1" ht="10.199999999999999">
      <c r="B752" s="756"/>
      <c r="C752" s="757"/>
      <c r="D752" s="266"/>
      <c r="E752" s="267"/>
      <c r="F752" s="267"/>
      <c r="G752" s="268"/>
      <c r="H752" s="269">
        <f t="shared" si="30"/>
        <v>0</v>
      </c>
      <c r="I752" s="270">
        <f t="shared" si="31"/>
        <v>0</v>
      </c>
    </row>
    <row r="753" spans="2:9" s="245" customFormat="1" ht="10.199999999999999">
      <c r="B753" s="756"/>
      <c r="C753" s="757"/>
      <c r="D753" s="266"/>
      <c r="E753" s="267"/>
      <c r="F753" s="267"/>
      <c r="G753" s="268"/>
      <c r="H753" s="269">
        <f t="shared" si="30"/>
        <v>0</v>
      </c>
      <c r="I753" s="270">
        <f t="shared" si="31"/>
        <v>0</v>
      </c>
    </row>
    <row r="754" spans="2:9" s="245" customFormat="1" ht="10.199999999999999">
      <c r="B754" s="756"/>
      <c r="C754" s="757"/>
      <c r="D754" s="266"/>
      <c r="E754" s="267"/>
      <c r="F754" s="267"/>
      <c r="G754" s="268"/>
      <c r="H754" s="269">
        <f t="shared" si="30"/>
        <v>0</v>
      </c>
      <c r="I754" s="270">
        <f t="shared" si="31"/>
        <v>0</v>
      </c>
    </row>
    <row r="755" spans="2:9" s="245" customFormat="1" ht="10.199999999999999">
      <c r="B755" s="756"/>
      <c r="C755" s="757"/>
      <c r="D755" s="266"/>
      <c r="E755" s="267"/>
      <c r="F755" s="267"/>
      <c r="G755" s="268"/>
      <c r="H755" s="269">
        <f t="shared" si="30"/>
        <v>0</v>
      </c>
      <c r="I755" s="270">
        <f t="shared" si="31"/>
        <v>0</v>
      </c>
    </row>
    <row r="756" spans="2:9" s="245" customFormat="1" ht="10.199999999999999">
      <c r="B756" s="756"/>
      <c r="C756" s="757"/>
      <c r="D756" s="266"/>
      <c r="E756" s="267"/>
      <c r="F756" s="267"/>
      <c r="G756" s="268"/>
      <c r="H756" s="269">
        <f t="shared" si="30"/>
        <v>0</v>
      </c>
      <c r="I756" s="270">
        <f t="shared" si="31"/>
        <v>0</v>
      </c>
    </row>
    <row r="757" spans="2:9" s="245" customFormat="1" ht="10.199999999999999">
      <c r="B757" s="756"/>
      <c r="C757" s="757"/>
      <c r="D757" s="266"/>
      <c r="E757" s="267"/>
      <c r="F757" s="267"/>
      <c r="G757" s="268"/>
      <c r="H757" s="269">
        <f t="shared" si="30"/>
        <v>0</v>
      </c>
      <c r="I757" s="270">
        <f t="shared" si="31"/>
        <v>0</v>
      </c>
    </row>
    <row r="758" spans="2:9" s="245" customFormat="1" ht="10.199999999999999">
      <c r="B758" s="756"/>
      <c r="C758" s="757"/>
      <c r="D758" s="266"/>
      <c r="E758" s="267"/>
      <c r="F758" s="267"/>
      <c r="G758" s="268"/>
      <c r="H758" s="269">
        <f t="shared" si="30"/>
        <v>0</v>
      </c>
      <c r="I758" s="270">
        <f t="shared" si="31"/>
        <v>0</v>
      </c>
    </row>
    <row r="759" spans="2:9" s="245" customFormat="1" ht="10.199999999999999">
      <c r="B759" s="756"/>
      <c r="C759" s="757"/>
      <c r="D759" s="266"/>
      <c r="E759" s="267"/>
      <c r="F759" s="267"/>
      <c r="G759" s="268"/>
      <c r="H759" s="269">
        <f t="shared" si="30"/>
        <v>0</v>
      </c>
      <c r="I759" s="270">
        <f t="shared" si="31"/>
        <v>0</v>
      </c>
    </row>
    <row r="760" spans="2:9" s="245" customFormat="1" ht="10.199999999999999">
      <c r="B760" s="756"/>
      <c r="C760" s="757"/>
      <c r="D760" s="266"/>
      <c r="E760" s="267"/>
      <c r="F760" s="267"/>
      <c r="G760" s="268"/>
      <c r="H760" s="269">
        <f t="shared" si="30"/>
        <v>0</v>
      </c>
      <c r="I760" s="270">
        <f t="shared" si="31"/>
        <v>0</v>
      </c>
    </row>
    <row r="761" spans="2:9" s="245" customFormat="1" ht="10.199999999999999">
      <c r="B761" s="756"/>
      <c r="C761" s="757"/>
      <c r="D761" s="266"/>
      <c r="E761" s="267"/>
      <c r="F761" s="267"/>
      <c r="G761" s="268"/>
      <c r="H761" s="269">
        <f t="shared" si="30"/>
        <v>0</v>
      </c>
      <c r="I761" s="270">
        <f t="shared" si="31"/>
        <v>0</v>
      </c>
    </row>
    <row r="762" spans="2:9" s="245" customFormat="1" ht="10.199999999999999">
      <c r="B762" s="756"/>
      <c r="C762" s="757"/>
      <c r="D762" s="266"/>
      <c r="E762" s="267"/>
      <c r="F762" s="267"/>
      <c r="G762" s="268"/>
      <c r="H762" s="269">
        <f t="shared" si="30"/>
        <v>0</v>
      </c>
      <c r="I762" s="270">
        <f t="shared" si="31"/>
        <v>0</v>
      </c>
    </row>
    <row r="763" spans="2:9" s="245" customFormat="1" ht="10.199999999999999">
      <c r="B763" s="756"/>
      <c r="C763" s="757"/>
      <c r="D763" s="266"/>
      <c r="E763" s="267"/>
      <c r="F763" s="267"/>
      <c r="G763" s="268"/>
      <c r="H763" s="269">
        <f t="shared" si="30"/>
        <v>0</v>
      </c>
      <c r="I763" s="270">
        <f t="shared" si="31"/>
        <v>0</v>
      </c>
    </row>
    <row r="764" spans="2:9" s="245" customFormat="1" ht="10.199999999999999">
      <c r="B764" s="756"/>
      <c r="C764" s="757"/>
      <c r="D764" s="266"/>
      <c r="E764" s="267"/>
      <c r="F764" s="267"/>
      <c r="G764" s="268"/>
      <c r="H764" s="269">
        <f t="shared" si="30"/>
        <v>0</v>
      </c>
      <c r="I764" s="270">
        <f t="shared" si="31"/>
        <v>0</v>
      </c>
    </row>
    <row r="765" spans="2:9" s="245" customFormat="1" ht="10.199999999999999">
      <c r="B765" s="756"/>
      <c r="C765" s="757"/>
      <c r="D765" s="266"/>
      <c r="E765" s="267"/>
      <c r="F765" s="267"/>
      <c r="G765" s="268"/>
      <c r="H765" s="269">
        <f t="shared" si="30"/>
        <v>0</v>
      </c>
      <c r="I765" s="270">
        <f t="shared" si="31"/>
        <v>0</v>
      </c>
    </row>
    <row r="766" spans="2:9" s="245" customFormat="1" ht="10.199999999999999">
      <c r="B766" s="756"/>
      <c r="C766" s="757"/>
      <c r="D766" s="266"/>
      <c r="E766" s="267"/>
      <c r="F766" s="267"/>
      <c r="G766" s="268"/>
      <c r="H766" s="269">
        <f t="shared" si="30"/>
        <v>0</v>
      </c>
      <c r="I766" s="270">
        <f t="shared" si="31"/>
        <v>0</v>
      </c>
    </row>
    <row r="767" spans="2:9" s="245" customFormat="1" ht="10.199999999999999">
      <c r="B767" s="756"/>
      <c r="C767" s="757"/>
      <c r="D767" s="266"/>
      <c r="E767" s="267"/>
      <c r="F767" s="267"/>
      <c r="G767" s="268"/>
      <c r="H767" s="269">
        <f t="shared" si="30"/>
        <v>0</v>
      </c>
      <c r="I767" s="270">
        <f t="shared" si="31"/>
        <v>0</v>
      </c>
    </row>
    <row r="768" spans="2:9" s="245" customFormat="1" ht="10.199999999999999">
      <c r="B768" s="756"/>
      <c r="C768" s="757"/>
      <c r="D768" s="266"/>
      <c r="E768" s="267"/>
      <c r="F768" s="267"/>
      <c r="G768" s="268"/>
      <c r="H768" s="269">
        <f t="shared" si="30"/>
        <v>0</v>
      </c>
      <c r="I768" s="270">
        <f t="shared" si="31"/>
        <v>0</v>
      </c>
    </row>
    <row r="769" spans="2:9" s="245" customFormat="1" ht="10.199999999999999">
      <c r="B769" s="756"/>
      <c r="C769" s="757"/>
      <c r="D769" s="266"/>
      <c r="E769" s="267"/>
      <c r="F769" s="267"/>
      <c r="G769" s="268"/>
      <c r="H769" s="269">
        <f t="shared" si="30"/>
        <v>0</v>
      </c>
      <c r="I769" s="270">
        <f t="shared" si="31"/>
        <v>0</v>
      </c>
    </row>
    <row r="770" spans="2:9" s="245" customFormat="1" ht="10.199999999999999">
      <c r="B770" s="756"/>
      <c r="C770" s="757"/>
      <c r="D770" s="266"/>
      <c r="E770" s="267"/>
      <c r="F770" s="267"/>
      <c r="G770" s="268"/>
      <c r="H770" s="269">
        <f t="shared" si="30"/>
        <v>0</v>
      </c>
      <c r="I770" s="270">
        <f t="shared" si="31"/>
        <v>0</v>
      </c>
    </row>
    <row r="771" spans="2:9" s="245" customFormat="1" ht="10.199999999999999">
      <c r="B771" s="756"/>
      <c r="C771" s="757"/>
      <c r="D771" s="266"/>
      <c r="E771" s="267"/>
      <c r="F771" s="267"/>
      <c r="G771" s="268"/>
      <c r="H771" s="269">
        <f t="shared" si="30"/>
        <v>0</v>
      </c>
      <c r="I771" s="270">
        <f t="shared" si="31"/>
        <v>0</v>
      </c>
    </row>
    <row r="772" spans="2:9" s="245" customFormat="1" ht="10.199999999999999">
      <c r="B772" s="756"/>
      <c r="C772" s="757"/>
      <c r="D772" s="266"/>
      <c r="E772" s="267"/>
      <c r="F772" s="267"/>
      <c r="G772" s="268"/>
      <c r="H772" s="269">
        <f t="shared" si="30"/>
        <v>0</v>
      </c>
      <c r="I772" s="270">
        <f t="shared" si="31"/>
        <v>0</v>
      </c>
    </row>
    <row r="773" spans="2:9" s="245" customFormat="1" ht="10.199999999999999">
      <c r="B773" s="756"/>
      <c r="C773" s="757"/>
      <c r="D773" s="266"/>
      <c r="E773" s="267"/>
      <c r="F773" s="267"/>
      <c r="G773" s="268"/>
      <c r="H773" s="269">
        <f t="shared" si="30"/>
        <v>0</v>
      </c>
      <c r="I773" s="270">
        <f t="shared" si="31"/>
        <v>0</v>
      </c>
    </row>
    <row r="774" spans="2:9" s="245" customFormat="1" ht="10.199999999999999">
      <c r="B774" s="756"/>
      <c r="C774" s="757"/>
      <c r="D774" s="266"/>
      <c r="E774" s="267"/>
      <c r="F774" s="267"/>
      <c r="G774" s="268"/>
      <c r="H774" s="269">
        <f t="shared" si="30"/>
        <v>0</v>
      </c>
      <c r="I774" s="270">
        <f t="shared" si="31"/>
        <v>0</v>
      </c>
    </row>
    <row r="775" spans="2:9" s="245" customFormat="1" ht="10.199999999999999">
      <c r="B775" s="756"/>
      <c r="C775" s="757"/>
      <c r="D775" s="266"/>
      <c r="E775" s="267"/>
      <c r="F775" s="267"/>
      <c r="G775" s="268"/>
      <c r="H775" s="269">
        <f t="shared" si="30"/>
        <v>0</v>
      </c>
      <c r="I775" s="270">
        <f t="shared" si="31"/>
        <v>0</v>
      </c>
    </row>
    <row r="776" spans="2:9" s="245" customFormat="1" ht="10.199999999999999">
      <c r="B776" s="756"/>
      <c r="C776" s="757"/>
      <c r="D776" s="266"/>
      <c r="E776" s="267"/>
      <c r="F776" s="267"/>
      <c r="G776" s="268"/>
      <c r="H776" s="269">
        <f t="shared" si="30"/>
        <v>0</v>
      </c>
      <c r="I776" s="270">
        <f t="shared" si="31"/>
        <v>0</v>
      </c>
    </row>
    <row r="777" spans="2:9" s="245" customFormat="1" ht="10.199999999999999">
      <c r="B777" s="756"/>
      <c r="C777" s="757"/>
      <c r="D777" s="266"/>
      <c r="E777" s="267"/>
      <c r="F777" s="267"/>
      <c r="G777" s="268"/>
      <c r="H777" s="269">
        <f t="shared" si="30"/>
        <v>0</v>
      </c>
      <c r="I777" s="270">
        <f t="shared" si="31"/>
        <v>0</v>
      </c>
    </row>
    <row r="778" spans="2:9" s="245" customFormat="1" ht="10.199999999999999">
      <c r="B778" s="756"/>
      <c r="C778" s="757"/>
      <c r="D778" s="266"/>
      <c r="E778" s="267"/>
      <c r="F778" s="267"/>
      <c r="G778" s="268"/>
      <c r="H778" s="269">
        <f t="shared" si="30"/>
        <v>0</v>
      </c>
      <c r="I778" s="270">
        <f t="shared" si="31"/>
        <v>0</v>
      </c>
    </row>
    <row r="779" spans="2:9" s="245" customFormat="1" ht="10.199999999999999">
      <c r="B779" s="756"/>
      <c r="C779" s="757"/>
      <c r="D779" s="266"/>
      <c r="E779" s="267"/>
      <c r="F779" s="267"/>
      <c r="G779" s="268"/>
      <c r="H779" s="269">
        <f t="shared" si="30"/>
        <v>0</v>
      </c>
      <c r="I779" s="270">
        <f t="shared" si="31"/>
        <v>0</v>
      </c>
    </row>
    <row r="780" spans="2:9" s="245" customFormat="1" ht="10.199999999999999">
      <c r="B780" s="756"/>
      <c r="C780" s="757"/>
      <c r="D780" s="266"/>
      <c r="E780" s="267"/>
      <c r="F780" s="267"/>
      <c r="G780" s="268"/>
      <c r="H780" s="269">
        <f t="shared" si="30"/>
        <v>0</v>
      </c>
      <c r="I780" s="270">
        <f t="shared" si="31"/>
        <v>0</v>
      </c>
    </row>
    <row r="781" spans="2:9" s="245" customFormat="1" ht="10.199999999999999">
      <c r="B781" s="756"/>
      <c r="C781" s="757"/>
      <c r="D781" s="266"/>
      <c r="E781" s="267"/>
      <c r="F781" s="267"/>
      <c r="G781" s="268"/>
      <c r="H781" s="269">
        <f t="shared" si="30"/>
        <v>0</v>
      </c>
      <c r="I781" s="270">
        <f t="shared" si="31"/>
        <v>0</v>
      </c>
    </row>
    <row r="782" spans="2:9" s="245" customFormat="1" ht="10.199999999999999">
      <c r="B782" s="758"/>
      <c r="C782" s="759"/>
      <c r="D782" s="271"/>
      <c r="E782" s="272"/>
      <c r="F782" s="272"/>
      <c r="G782" s="273"/>
      <c r="H782" s="274">
        <f t="shared" si="30"/>
        <v>0</v>
      </c>
      <c r="I782" s="275">
        <f t="shared" si="31"/>
        <v>0</v>
      </c>
    </row>
    <row r="783" spans="2:9" s="244" customFormat="1" ht="12">
      <c r="B783" s="762" t="s">
        <v>233</v>
      </c>
      <c r="C783" s="763"/>
      <c r="D783" s="763"/>
      <c r="E783" s="763"/>
      <c r="F783" s="763"/>
      <c r="G783" s="764"/>
      <c r="H783" s="276">
        <f>ROUND(SUM(H733:H782),3)</f>
        <v>0</v>
      </c>
      <c r="I783" s="277">
        <f>ROUND(SUM(I733:I782),3)</f>
        <v>0</v>
      </c>
    </row>
    <row r="784" spans="2:9" s="244" customFormat="1" ht="12.6" thickBot="1">
      <c r="B784" s="765" t="s">
        <v>234</v>
      </c>
      <c r="C784" s="766"/>
      <c r="D784" s="766"/>
      <c r="E784" s="766"/>
      <c r="F784" s="766"/>
      <c r="G784" s="767"/>
      <c r="H784" s="768">
        <f>ROUND(I783-H783+I732,3)</f>
        <v>3720</v>
      </c>
      <c r="I784" s="769"/>
    </row>
    <row r="785" spans="2:9" s="245" customFormat="1" ht="10.8" thickTop="1">
      <c r="B785" s="770" t="s">
        <v>5</v>
      </c>
      <c r="C785" s="771"/>
      <c r="D785" s="774" t="s">
        <v>6</v>
      </c>
      <c r="E785" s="775"/>
      <c r="F785" s="775"/>
      <c r="G785" s="775"/>
      <c r="H785" s="775"/>
      <c r="I785" s="776"/>
    </row>
    <row r="786" spans="2:9" s="245" customFormat="1" ht="10.199999999999999">
      <c r="B786" s="772"/>
      <c r="C786" s="773"/>
      <c r="D786" s="777" t="s">
        <v>235</v>
      </c>
      <c r="E786" s="778"/>
      <c r="F786" s="778"/>
      <c r="G786" s="778"/>
      <c r="H786" s="779" t="s">
        <v>236</v>
      </c>
      <c r="I786" s="780"/>
    </row>
    <row r="787" spans="2:9" s="245" customFormat="1" ht="10.199999999999999">
      <c r="B787" s="798" t="str">
        <f>B715</f>
        <v>YENİ YAPI</v>
      </c>
      <c r="C787" s="799"/>
      <c r="D787" s="802" t="str">
        <f>D715</f>
        <v>Emrah Kulaklı</v>
      </c>
      <c r="E787" s="803"/>
      <c r="F787" s="803"/>
      <c r="G787" s="803"/>
      <c r="H787" s="802" t="str">
        <f>H715</f>
        <v>Emrullah Yavaş</v>
      </c>
      <c r="I787" s="804"/>
    </row>
    <row r="788" spans="2:9" s="245" customFormat="1" ht="10.199999999999999">
      <c r="B788" s="800"/>
      <c r="C788" s="801"/>
      <c r="D788" s="802" t="str">
        <f>D716</f>
        <v>İnşaat Mühendisi</v>
      </c>
      <c r="E788" s="803"/>
      <c r="F788" s="803"/>
      <c r="G788" s="803"/>
      <c r="H788" s="802" t="str">
        <f>H716</f>
        <v>İnşaat Mühendisi</v>
      </c>
      <c r="I788" s="804"/>
    </row>
    <row r="789" spans="2:9" s="245" customFormat="1" ht="10.199999999999999">
      <c r="B789" s="800"/>
      <c r="C789" s="801"/>
      <c r="D789" s="259"/>
      <c r="H789" s="259"/>
      <c r="I789" s="254"/>
    </row>
    <row r="790" spans="2:9" s="245" customFormat="1" ht="10.199999999999999">
      <c r="B790" s="253"/>
      <c r="D790" s="259"/>
      <c r="H790" s="259"/>
      <c r="I790" s="254"/>
    </row>
    <row r="791" spans="2:9" s="245" customFormat="1" ht="10.8" thickBot="1">
      <c r="B791" s="255"/>
      <c r="C791" s="256"/>
      <c r="D791" s="260"/>
      <c r="E791" s="256"/>
      <c r="F791" s="256"/>
      <c r="G791" s="256"/>
      <c r="H791" s="260"/>
      <c r="I791" s="257"/>
    </row>
    <row r="792" spans="2:9" s="245" customFormat="1" ht="6" customHeight="1" thickTop="1"/>
    <row r="793" spans="2:9" ht="3.75" customHeight="1"/>
    <row r="794" spans="2:9" ht="9.75" customHeight="1" thickBot="1">
      <c r="B794" s="246"/>
      <c r="C794" s="246"/>
      <c r="D794" s="245"/>
      <c r="H794" s="247" t="s">
        <v>232</v>
      </c>
      <c r="I794" s="248">
        <f>I722+1</f>
        <v>11</v>
      </c>
    </row>
    <row r="795" spans="2:9" s="244" customFormat="1" ht="12" customHeight="1" thickTop="1">
      <c r="B795" s="278" t="s">
        <v>6</v>
      </c>
      <c r="C795" s="760" t="str">
        <f>C723</f>
        <v>:FARSYAPI</v>
      </c>
      <c r="D795" s="760"/>
      <c r="E795" s="760"/>
      <c r="F795" s="760"/>
      <c r="G795" s="760"/>
      <c r="H795" s="760"/>
      <c r="I795" s="761"/>
    </row>
    <row r="796" spans="2:9" s="244" customFormat="1" ht="12">
      <c r="B796" s="279" t="s">
        <v>5</v>
      </c>
      <c r="C796" s="783" t="str">
        <f t="shared" ref="C796:C799" si="32">C724</f>
        <v>:YENİ YAPI</v>
      </c>
      <c r="D796" s="783"/>
      <c r="E796" s="783"/>
      <c r="F796" s="783"/>
      <c r="G796" s="783"/>
      <c r="H796" s="783"/>
      <c r="I796" s="784"/>
    </row>
    <row r="797" spans="2:9" s="244" customFormat="1" ht="12" customHeight="1">
      <c r="B797" s="279" t="s">
        <v>230</v>
      </c>
      <c r="C797" s="785" t="str">
        <f t="shared" si="32"/>
        <v xml:space="preserve">:PANDROS </v>
      </c>
      <c r="D797" s="785"/>
      <c r="E797" s="785"/>
      <c r="F797" s="785"/>
      <c r="G797" s="785"/>
      <c r="H797" s="785"/>
      <c r="I797" s="786"/>
    </row>
    <row r="798" spans="2:9" s="244" customFormat="1" ht="12" customHeight="1">
      <c r="B798" s="279" t="s">
        <v>231</v>
      </c>
      <c r="C798" s="783" t="str">
        <f t="shared" si="32"/>
        <v>:İNCE İŞLER</v>
      </c>
      <c r="D798" s="783"/>
      <c r="E798" s="783"/>
      <c r="F798" s="783"/>
      <c r="G798" s="783"/>
      <c r="H798" s="783"/>
      <c r="I798" s="784"/>
    </row>
    <row r="799" spans="2:9" s="244" customFormat="1" ht="33" customHeight="1">
      <c r="B799" s="280" t="s">
        <v>228</v>
      </c>
      <c r="C799" s="787" t="str">
        <f t="shared" si="32"/>
        <v>:İş Makinası Kesintisi</v>
      </c>
      <c r="D799" s="787"/>
      <c r="E799" s="787"/>
      <c r="F799" s="787"/>
      <c r="G799" s="787"/>
      <c r="H799" s="787"/>
      <c r="I799" s="788"/>
    </row>
    <row r="800" spans="2:9" s="244" customFormat="1" ht="12.6" thickBot="1">
      <c r="B800" s="281" t="s">
        <v>9</v>
      </c>
      <c r="C800" s="282" t="str">
        <f>C728</f>
        <v>:KES.07</v>
      </c>
      <c r="D800" s="283" t="s">
        <v>1</v>
      </c>
      <c r="E800" s="283" t="str">
        <f>E728</f>
        <v>:pkt</v>
      </c>
      <c r="F800" s="283"/>
      <c r="G800" s="283"/>
      <c r="H800" s="283" t="s">
        <v>198</v>
      </c>
      <c r="I800" s="284" t="str">
        <f>I728</f>
        <v>:1TL</v>
      </c>
    </row>
    <row r="801" spans="2:10" s="249" customFormat="1" ht="24" customHeight="1" thickTop="1" thickBot="1">
      <c r="B801" s="789" t="s">
        <v>229</v>
      </c>
      <c r="C801" s="790"/>
      <c r="D801" s="790"/>
      <c r="E801" s="790"/>
      <c r="F801" s="790"/>
      <c r="G801" s="790"/>
      <c r="H801" s="790"/>
      <c r="I801" s="791"/>
    </row>
    <row r="802" spans="2:10" s="244" customFormat="1" ht="12.6" thickTop="1">
      <c r="B802" s="792" t="s">
        <v>223</v>
      </c>
      <c r="C802" s="793"/>
      <c r="D802" s="793" t="s">
        <v>145</v>
      </c>
      <c r="E802" s="793"/>
      <c r="F802" s="793"/>
      <c r="G802" s="793"/>
      <c r="H802" s="796" t="s">
        <v>3</v>
      </c>
      <c r="I802" s="797"/>
    </row>
    <row r="803" spans="2:10" s="244" customFormat="1" ht="12">
      <c r="B803" s="794"/>
      <c r="C803" s="795"/>
      <c r="D803" s="251" t="s">
        <v>147</v>
      </c>
      <c r="E803" s="251" t="s">
        <v>224</v>
      </c>
      <c r="F803" s="251" t="s">
        <v>225</v>
      </c>
      <c r="G803" s="251" t="s">
        <v>148</v>
      </c>
      <c r="H803" s="258" t="s">
        <v>226</v>
      </c>
      <c r="I803" s="252" t="s">
        <v>227</v>
      </c>
      <c r="J803" s="250"/>
    </row>
    <row r="804" spans="2:10" s="244" customFormat="1" ht="12">
      <c r="B804" s="781" t="s">
        <v>237</v>
      </c>
      <c r="C804" s="782"/>
      <c r="D804" s="261"/>
      <c r="E804" s="262"/>
      <c r="F804" s="262"/>
      <c r="G804" s="263"/>
      <c r="H804" s="264"/>
      <c r="I804" s="265">
        <f>H784</f>
        <v>3720</v>
      </c>
      <c r="J804" s="250"/>
    </row>
    <row r="805" spans="2:10" s="245" customFormat="1" ht="10.199999999999999">
      <c r="B805" s="756"/>
      <c r="C805" s="757"/>
      <c r="D805" s="266"/>
      <c r="E805" s="267"/>
      <c r="F805" s="267"/>
      <c r="G805" s="268"/>
      <c r="H805" s="269">
        <f>ROUND(IF(MID(B805,1,5)="MİNHA",PRODUCT(D805:G805),0),3)</f>
        <v>0</v>
      </c>
      <c r="I805" s="270">
        <f>ROUND(IF(MID(B805,1,5)&lt;&gt;"MİNHA",PRODUCT(D805:G805),0),3)</f>
        <v>0</v>
      </c>
    </row>
    <row r="806" spans="2:10" s="245" customFormat="1" ht="10.199999999999999">
      <c r="B806" s="756"/>
      <c r="C806" s="757"/>
      <c r="D806" s="266"/>
      <c r="E806" s="267"/>
      <c r="F806" s="267"/>
      <c r="G806" s="268"/>
      <c r="H806" s="269">
        <f t="shared" ref="H806:H854" si="33">ROUND(IF(MID(B806,1,5)="MİNHA",PRODUCT(D806:G806),0),3)</f>
        <v>0</v>
      </c>
      <c r="I806" s="270">
        <f t="shared" ref="I806:I854" si="34">ROUND(IF(MID(B806,1,5)&lt;&gt;"MİNHA",PRODUCT(D806:G806),0),3)</f>
        <v>0</v>
      </c>
    </row>
    <row r="807" spans="2:10" s="245" customFormat="1" ht="10.199999999999999">
      <c r="B807" s="756"/>
      <c r="C807" s="757"/>
      <c r="D807" s="266"/>
      <c r="E807" s="267"/>
      <c r="F807" s="267"/>
      <c r="G807" s="268"/>
      <c r="H807" s="269">
        <f t="shared" si="33"/>
        <v>0</v>
      </c>
      <c r="I807" s="270">
        <f t="shared" si="34"/>
        <v>0</v>
      </c>
    </row>
    <row r="808" spans="2:10" s="245" customFormat="1" ht="10.199999999999999">
      <c r="B808" s="756"/>
      <c r="C808" s="757"/>
      <c r="D808" s="266"/>
      <c r="E808" s="267"/>
      <c r="F808" s="267"/>
      <c r="G808" s="268"/>
      <c r="H808" s="269">
        <f t="shared" si="33"/>
        <v>0</v>
      </c>
      <c r="I808" s="270">
        <f t="shared" si="34"/>
        <v>0</v>
      </c>
    </row>
    <row r="809" spans="2:10" s="245" customFormat="1" ht="10.199999999999999">
      <c r="B809" s="756"/>
      <c r="C809" s="757"/>
      <c r="D809" s="266"/>
      <c r="E809" s="267"/>
      <c r="F809" s="267"/>
      <c r="G809" s="268"/>
      <c r="H809" s="269">
        <f t="shared" si="33"/>
        <v>0</v>
      </c>
      <c r="I809" s="270">
        <f t="shared" si="34"/>
        <v>0</v>
      </c>
    </row>
    <row r="810" spans="2:10" s="245" customFormat="1" ht="10.199999999999999">
      <c r="B810" s="756"/>
      <c r="C810" s="757"/>
      <c r="D810" s="266"/>
      <c r="E810" s="267"/>
      <c r="F810" s="267"/>
      <c r="G810" s="268"/>
      <c r="H810" s="269">
        <f t="shared" si="33"/>
        <v>0</v>
      </c>
      <c r="I810" s="270">
        <f t="shared" si="34"/>
        <v>0</v>
      </c>
    </row>
    <row r="811" spans="2:10" s="245" customFormat="1" ht="10.199999999999999">
      <c r="B811" s="756"/>
      <c r="C811" s="757"/>
      <c r="D811" s="266"/>
      <c r="E811" s="267"/>
      <c r="F811" s="267"/>
      <c r="G811" s="268"/>
      <c r="H811" s="269">
        <f t="shared" si="33"/>
        <v>0</v>
      </c>
      <c r="I811" s="270">
        <f t="shared" si="34"/>
        <v>0</v>
      </c>
    </row>
    <row r="812" spans="2:10" s="245" customFormat="1" ht="10.199999999999999">
      <c r="B812" s="756"/>
      <c r="C812" s="757"/>
      <c r="D812" s="266"/>
      <c r="E812" s="267"/>
      <c r="F812" s="267"/>
      <c r="G812" s="268"/>
      <c r="H812" s="269">
        <f t="shared" si="33"/>
        <v>0</v>
      </c>
      <c r="I812" s="270">
        <f t="shared" si="34"/>
        <v>0</v>
      </c>
    </row>
    <row r="813" spans="2:10" s="245" customFormat="1" ht="10.199999999999999">
      <c r="B813" s="756"/>
      <c r="C813" s="757"/>
      <c r="D813" s="266"/>
      <c r="E813" s="267"/>
      <c r="F813" s="267"/>
      <c r="G813" s="268"/>
      <c r="H813" s="269">
        <f t="shared" si="33"/>
        <v>0</v>
      </c>
      <c r="I813" s="270">
        <f t="shared" si="34"/>
        <v>0</v>
      </c>
    </row>
    <row r="814" spans="2:10" s="245" customFormat="1" ht="10.199999999999999">
      <c r="B814" s="756"/>
      <c r="C814" s="757"/>
      <c r="D814" s="266"/>
      <c r="E814" s="267"/>
      <c r="F814" s="267"/>
      <c r="G814" s="268"/>
      <c r="H814" s="269">
        <f t="shared" si="33"/>
        <v>0</v>
      </c>
      <c r="I814" s="270">
        <f t="shared" si="34"/>
        <v>0</v>
      </c>
    </row>
    <row r="815" spans="2:10" s="245" customFormat="1" ht="10.199999999999999">
      <c r="B815" s="756"/>
      <c r="C815" s="757"/>
      <c r="D815" s="266"/>
      <c r="E815" s="267"/>
      <c r="F815" s="267"/>
      <c r="G815" s="268"/>
      <c r="H815" s="269">
        <f t="shared" si="33"/>
        <v>0</v>
      </c>
      <c r="I815" s="270">
        <f t="shared" si="34"/>
        <v>0</v>
      </c>
    </row>
    <row r="816" spans="2:10" s="245" customFormat="1" ht="10.199999999999999">
      <c r="B816" s="756"/>
      <c r="C816" s="757"/>
      <c r="D816" s="266"/>
      <c r="E816" s="267"/>
      <c r="F816" s="267"/>
      <c r="G816" s="268"/>
      <c r="H816" s="269">
        <f t="shared" si="33"/>
        <v>0</v>
      </c>
      <c r="I816" s="270">
        <f t="shared" si="34"/>
        <v>0</v>
      </c>
    </row>
    <row r="817" spans="2:9" s="245" customFormat="1" ht="10.199999999999999">
      <c r="B817" s="756"/>
      <c r="C817" s="757"/>
      <c r="D817" s="266"/>
      <c r="E817" s="267"/>
      <c r="F817" s="267"/>
      <c r="G817" s="268"/>
      <c r="H817" s="269">
        <f t="shared" si="33"/>
        <v>0</v>
      </c>
      <c r="I817" s="270">
        <f t="shared" si="34"/>
        <v>0</v>
      </c>
    </row>
    <row r="818" spans="2:9" s="245" customFormat="1" ht="10.199999999999999">
      <c r="B818" s="756"/>
      <c r="C818" s="757"/>
      <c r="D818" s="266"/>
      <c r="E818" s="267"/>
      <c r="F818" s="267"/>
      <c r="G818" s="268"/>
      <c r="H818" s="269">
        <f t="shared" si="33"/>
        <v>0</v>
      </c>
      <c r="I818" s="270">
        <f t="shared" si="34"/>
        <v>0</v>
      </c>
    </row>
    <row r="819" spans="2:9" s="245" customFormat="1" ht="10.199999999999999">
      <c r="B819" s="756"/>
      <c r="C819" s="757"/>
      <c r="D819" s="266"/>
      <c r="E819" s="267"/>
      <c r="F819" s="267"/>
      <c r="G819" s="268"/>
      <c r="H819" s="269">
        <f t="shared" si="33"/>
        <v>0</v>
      </c>
      <c r="I819" s="270">
        <f t="shared" si="34"/>
        <v>0</v>
      </c>
    </row>
    <row r="820" spans="2:9" s="245" customFormat="1" ht="10.199999999999999">
      <c r="B820" s="756"/>
      <c r="C820" s="757"/>
      <c r="D820" s="266"/>
      <c r="E820" s="267"/>
      <c r="F820" s="267"/>
      <c r="G820" s="268"/>
      <c r="H820" s="269">
        <f t="shared" si="33"/>
        <v>0</v>
      </c>
      <c r="I820" s="270">
        <f t="shared" si="34"/>
        <v>0</v>
      </c>
    </row>
    <row r="821" spans="2:9" s="245" customFormat="1" ht="10.199999999999999">
      <c r="B821" s="756"/>
      <c r="C821" s="757"/>
      <c r="D821" s="266"/>
      <c r="E821" s="267"/>
      <c r="F821" s="267"/>
      <c r="G821" s="268"/>
      <c r="H821" s="269">
        <f t="shared" si="33"/>
        <v>0</v>
      </c>
      <c r="I821" s="270">
        <f t="shared" si="34"/>
        <v>0</v>
      </c>
    </row>
    <row r="822" spans="2:9" s="245" customFormat="1" ht="10.199999999999999">
      <c r="B822" s="756"/>
      <c r="C822" s="757"/>
      <c r="D822" s="266"/>
      <c r="E822" s="267"/>
      <c r="F822" s="267"/>
      <c r="G822" s="268"/>
      <c r="H822" s="269">
        <f t="shared" si="33"/>
        <v>0</v>
      </c>
      <c r="I822" s="270">
        <f t="shared" si="34"/>
        <v>0</v>
      </c>
    </row>
    <row r="823" spans="2:9" s="245" customFormat="1" ht="10.199999999999999">
      <c r="B823" s="756"/>
      <c r="C823" s="757"/>
      <c r="D823" s="266"/>
      <c r="E823" s="267"/>
      <c r="F823" s="267"/>
      <c r="G823" s="268"/>
      <c r="H823" s="269">
        <f t="shared" si="33"/>
        <v>0</v>
      </c>
      <c r="I823" s="270">
        <f t="shared" si="34"/>
        <v>0</v>
      </c>
    </row>
    <row r="824" spans="2:9" s="245" customFormat="1" ht="10.199999999999999">
      <c r="B824" s="756"/>
      <c r="C824" s="757"/>
      <c r="D824" s="266"/>
      <c r="E824" s="267"/>
      <c r="F824" s="267"/>
      <c r="G824" s="268"/>
      <c r="H824" s="269">
        <f t="shared" si="33"/>
        <v>0</v>
      </c>
      <c r="I824" s="270">
        <f t="shared" si="34"/>
        <v>0</v>
      </c>
    </row>
    <row r="825" spans="2:9" s="245" customFormat="1" ht="10.199999999999999">
      <c r="B825" s="756"/>
      <c r="C825" s="757"/>
      <c r="D825" s="266"/>
      <c r="E825" s="267"/>
      <c r="F825" s="267"/>
      <c r="G825" s="268"/>
      <c r="H825" s="269">
        <f t="shared" si="33"/>
        <v>0</v>
      </c>
      <c r="I825" s="270">
        <f t="shared" si="34"/>
        <v>0</v>
      </c>
    </row>
    <row r="826" spans="2:9" s="245" customFormat="1" ht="10.199999999999999">
      <c r="B826" s="756"/>
      <c r="C826" s="757"/>
      <c r="D826" s="266"/>
      <c r="E826" s="267"/>
      <c r="F826" s="267"/>
      <c r="G826" s="268"/>
      <c r="H826" s="269">
        <f t="shared" si="33"/>
        <v>0</v>
      </c>
      <c r="I826" s="270">
        <f t="shared" si="34"/>
        <v>0</v>
      </c>
    </row>
    <row r="827" spans="2:9" s="245" customFormat="1" ht="10.199999999999999">
      <c r="B827" s="756"/>
      <c r="C827" s="757"/>
      <c r="D827" s="266"/>
      <c r="E827" s="267"/>
      <c r="F827" s="267"/>
      <c r="G827" s="268"/>
      <c r="H827" s="269">
        <f t="shared" si="33"/>
        <v>0</v>
      </c>
      <c r="I827" s="270">
        <f t="shared" si="34"/>
        <v>0</v>
      </c>
    </row>
    <row r="828" spans="2:9" s="245" customFormat="1" ht="10.199999999999999">
      <c r="B828" s="756"/>
      <c r="C828" s="757"/>
      <c r="D828" s="266"/>
      <c r="E828" s="267"/>
      <c r="F828" s="267"/>
      <c r="G828" s="268"/>
      <c r="H828" s="269">
        <f t="shared" si="33"/>
        <v>0</v>
      </c>
      <c r="I828" s="270">
        <f t="shared" si="34"/>
        <v>0</v>
      </c>
    </row>
    <row r="829" spans="2:9" s="245" customFormat="1" ht="10.199999999999999">
      <c r="B829" s="756"/>
      <c r="C829" s="757"/>
      <c r="D829" s="266"/>
      <c r="E829" s="267"/>
      <c r="F829" s="267"/>
      <c r="G829" s="268"/>
      <c r="H829" s="269">
        <f t="shared" si="33"/>
        <v>0</v>
      </c>
      <c r="I829" s="270">
        <f t="shared" si="34"/>
        <v>0</v>
      </c>
    </row>
    <row r="830" spans="2:9" s="245" customFormat="1" ht="10.199999999999999">
      <c r="B830" s="756"/>
      <c r="C830" s="757"/>
      <c r="D830" s="266"/>
      <c r="E830" s="267"/>
      <c r="F830" s="267"/>
      <c r="G830" s="268"/>
      <c r="H830" s="269">
        <f t="shared" si="33"/>
        <v>0</v>
      </c>
      <c r="I830" s="270">
        <f t="shared" si="34"/>
        <v>0</v>
      </c>
    </row>
    <row r="831" spans="2:9" s="245" customFormat="1" ht="10.199999999999999">
      <c r="B831" s="756"/>
      <c r="C831" s="757"/>
      <c r="D831" s="266"/>
      <c r="E831" s="267"/>
      <c r="F831" s="267"/>
      <c r="G831" s="268"/>
      <c r="H831" s="269">
        <f t="shared" si="33"/>
        <v>0</v>
      </c>
      <c r="I831" s="270">
        <f t="shared" si="34"/>
        <v>0</v>
      </c>
    </row>
    <row r="832" spans="2:9" s="245" customFormat="1" ht="10.199999999999999">
      <c r="B832" s="756"/>
      <c r="C832" s="757"/>
      <c r="D832" s="266"/>
      <c r="E832" s="267"/>
      <c r="F832" s="267"/>
      <c r="G832" s="268"/>
      <c r="H832" s="269">
        <f t="shared" si="33"/>
        <v>0</v>
      </c>
      <c r="I832" s="270">
        <f t="shared" si="34"/>
        <v>0</v>
      </c>
    </row>
    <row r="833" spans="2:9" s="245" customFormat="1" ht="10.199999999999999">
      <c r="B833" s="756"/>
      <c r="C833" s="757"/>
      <c r="D833" s="266"/>
      <c r="E833" s="267"/>
      <c r="F833" s="267"/>
      <c r="G833" s="268"/>
      <c r="H833" s="269">
        <f t="shared" si="33"/>
        <v>0</v>
      </c>
      <c r="I833" s="270">
        <f t="shared" si="34"/>
        <v>0</v>
      </c>
    </row>
    <row r="834" spans="2:9" s="245" customFormat="1" ht="10.199999999999999">
      <c r="B834" s="756"/>
      <c r="C834" s="757"/>
      <c r="D834" s="266"/>
      <c r="E834" s="267"/>
      <c r="F834" s="267"/>
      <c r="G834" s="268"/>
      <c r="H834" s="269">
        <f t="shared" si="33"/>
        <v>0</v>
      </c>
      <c r="I834" s="270">
        <f t="shared" si="34"/>
        <v>0</v>
      </c>
    </row>
    <row r="835" spans="2:9" s="245" customFormat="1" ht="10.199999999999999">
      <c r="B835" s="756"/>
      <c r="C835" s="757"/>
      <c r="D835" s="266"/>
      <c r="E835" s="267"/>
      <c r="F835" s="267"/>
      <c r="G835" s="268"/>
      <c r="H835" s="269">
        <f t="shared" si="33"/>
        <v>0</v>
      </c>
      <c r="I835" s="270">
        <f t="shared" si="34"/>
        <v>0</v>
      </c>
    </row>
    <row r="836" spans="2:9" s="245" customFormat="1" ht="10.199999999999999">
      <c r="B836" s="756"/>
      <c r="C836" s="757"/>
      <c r="D836" s="266"/>
      <c r="E836" s="267"/>
      <c r="F836" s="267"/>
      <c r="G836" s="268"/>
      <c r="H836" s="269">
        <f t="shared" si="33"/>
        <v>0</v>
      </c>
      <c r="I836" s="270">
        <f t="shared" si="34"/>
        <v>0</v>
      </c>
    </row>
    <row r="837" spans="2:9" s="245" customFormat="1" ht="10.199999999999999">
      <c r="B837" s="756"/>
      <c r="C837" s="757"/>
      <c r="D837" s="266"/>
      <c r="E837" s="267"/>
      <c r="F837" s="267"/>
      <c r="G837" s="268"/>
      <c r="H837" s="269">
        <f t="shared" si="33"/>
        <v>0</v>
      </c>
      <c r="I837" s="270">
        <f t="shared" si="34"/>
        <v>0</v>
      </c>
    </row>
    <row r="838" spans="2:9" s="245" customFormat="1" ht="10.199999999999999">
      <c r="B838" s="756"/>
      <c r="C838" s="757"/>
      <c r="D838" s="266"/>
      <c r="E838" s="267"/>
      <c r="F838" s="267"/>
      <c r="G838" s="268"/>
      <c r="H838" s="269">
        <f t="shared" si="33"/>
        <v>0</v>
      </c>
      <c r="I838" s="270">
        <f t="shared" si="34"/>
        <v>0</v>
      </c>
    </row>
    <row r="839" spans="2:9" s="245" customFormat="1" ht="10.199999999999999">
      <c r="B839" s="756"/>
      <c r="C839" s="757"/>
      <c r="D839" s="266"/>
      <c r="E839" s="267"/>
      <c r="F839" s="267"/>
      <c r="G839" s="268"/>
      <c r="H839" s="269">
        <f t="shared" si="33"/>
        <v>0</v>
      </c>
      <c r="I839" s="270">
        <f t="shared" si="34"/>
        <v>0</v>
      </c>
    </row>
    <row r="840" spans="2:9" s="245" customFormat="1" ht="10.199999999999999">
      <c r="B840" s="756"/>
      <c r="C840" s="757"/>
      <c r="D840" s="266"/>
      <c r="E840" s="267"/>
      <c r="F840" s="267"/>
      <c r="G840" s="268"/>
      <c r="H840" s="269">
        <f t="shared" si="33"/>
        <v>0</v>
      </c>
      <c r="I840" s="270">
        <f t="shared" si="34"/>
        <v>0</v>
      </c>
    </row>
    <row r="841" spans="2:9" s="245" customFormat="1" ht="10.199999999999999">
      <c r="B841" s="756"/>
      <c r="C841" s="757"/>
      <c r="D841" s="266"/>
      <c r="E841" s="267"/>
      <c r="F841" s="267"/>
      <c r="G841" s="268"/>
      <c r="H841" s="269">
        <f t="shared" si="33"/>
        <v>0</v>
      </c>
      <c r="I841" s="270">
        <f t="shared" si="34"/>
        <v>0</v>
      </c>
    </row>
    <row r="842" spans="2:9" s="245" customFormat="1" ht="10.199999999999999">
      <c r="B842" s="756"/>
      <c r="C842" s="757"/>
      <c r="D842" s="266"/>
      <c r="E842" s="267"/>
      <c r="F842" s="267"/>
      <c r="G842" s="268"/>
      <c r="H842" s="269">
        <f t="shared" si="33"/>
        <v>0</v>
      </c>
      <c r="I842" s="270">
        <f t="shared" si="34"/>
        <v>0</v>
      </c>
    </row>
    <row r="843" spans="2:9" s="245" customFormat="1" ht="10.199999999999999">
      <c r="B843" s="756"/>
      <c r="C843" s="757"/>
      <c r="D843" s="266"/>
      <c r="E843" s="267"/>
      <c r="F843" s="267"/>
      <c r="G843" s="268"/>
      <c r="H843" s="269">
        <f t="shared" si="33"/>
        <v>0</v>
      </c>
      <c r="I843" s="270">
        <f t="shared" si="34"/>
        <v>0</v>
      </c>
    </row>
    <row r="844" spans="2:9" s="245" customFormat="1" ht="10.199999999999999">
      <c r="B844" s="756"/>
      <c r="C844" s="757"/>
      <c r="D844" s="266"/>
      <c r="E844" s="267"/>
      <c r="F844" s="267"/>
      <c r="G844" s="268"/>
      <c r="H844" s="269">
        <f t="shared" si="33"/>
        <v>0</v>
      </c>
      <c r="I844" s="270">
        <f t="shared" si="34"/>
        <v>0</v>
      </c>
    </row>
    <row r="845" spans="2:9" s="245" customFormat="1" ht="10.199999999999999">
      <c r="B845" s="756"/>
      <c r="C845" s="757"/>
      <c r="D845" s="266"/>
      <c r="E845" s="267"/>
      <c r="F845" s="267"/>
      <c r="G845" s="268"/>
      <c r="H845" s="269">
        <f t="shared" si="33"/>
        <v>0</v>
      </c>
      <c r="I845" s="270">
        <f t="shared" si="34"/>
        <v>0</v>
      </c>
    </row>
    <row r="846" spans="2:9" s="245" customFormat="1" ht="10.199999999999999">
      <c r="B846" s="756"/>
      <c r="C846" s="757"/>
      <c r="D846" s="266"/>
      <c r="E846" s="267"/>
      <c r="F846" s="267"/>
      <c r="G846" s="268"/>
      <c r="H846" s="269">
        <f t="shared" si="33"/>
        <v>0</v>
      </c>
      <c r="I846" s="270">
        <f t="shared" si="34"/>
        <v>0</v>
      </c>
    </row>
    <row r="847" spans="2:9" s="245" customFormat="1" ht="10.199999999999999">
      <c r="B847" s="756"/>
      <c r="C847" s="757"/>
      <c r="D847" s="266"/>
      <c r="E847" s="267"/>
      <c r="F847" s="267"/>
      <c r="G847" s="268"/>
      <c r="H847" s="269">
        <f t="shared" si="33"/>
        <v>0</v>
      </c>
      <c r="I847" s="270">
        <f t="shared" si="34"/>
        <v>0</v>
      </c>
    </row>
    <row r="848" spans="2:9" s="245" customFormat="1" ht="10.199999999999999">
      <c r="B848" s="756"/>
      <c r="C848" s="757"/>
      <c r="D848" s="266"/>
      <c r="E848" s="267"/>
      <c r="F848" s="267"/>
      <c r="G848" s="268"/>
      <c r="H848" s="269">
        <f t="shared" si="33"/>
        <v>0</v>
      </c>
      <c r="I848" s="270">
        <f t="shared" si="34"/>
        <v>0</v>
      </c>
    </row>
    <row r="849" spans="2:9" s="245" customFormat="1" ht="10.199999999999999">
      <c r="B849" s="756"/>
      <c r="C849" s="757"/>
      <c r="D849" s="266"/>
      <c r="E849" s="267"/>
      <c r="F849" s="267"/>
      <c r="G849" s="268"/>
      <c r="H849" s="269">
        <f t="shared" si="33"/>
        <v>0</v>
      </c>
      <c r="I849" s="270">
        <f t="shared" si="34"/>
        <v>0</v>
      </c>
    </row>
    <row r="850" spans="2:9" s="245" customFormat="1" ht="10.199999999999999">
      <c r="B850" s="756"/>
      <c r="C850" s="757"/>
      <c r="D850" s="266"/>
      <c r="E850" s="267"/>
      <c r="F850" s="267"/>
      <c r="G850" s="268"/>
      <c r="H850" s="269">
        <f t="shared" si="33"/>
        <v>0</v>
      </c>
      <c r="I850" s="270">
        <f t="shared" si="34"/>
        <v>0</v>
      </c>
    </row>
    <row r="851" spans="2:9" s="245" customFormat="1" ht="10.199999999999999">
      <c r="B851" s="756"/>
      <c r="C851" s="757"/>
      <c r="D851" s="266"/>
      <c r="E851" s="267"/>
      <c r="F851" s="267"/>
      <c r="G851" s="268"/>
      <c r="H851" s="269">
        <f t="shared" si="33"/>
        <v>0</v>
      </c>
      <c r="I851" s="270">
        <f t="shared" si="34"/>
        <v>0</v>
      </c>
    </row>
    <row r="852" spans="2:9" s="245" customFormat="1" ht="10.199999999999999">
      <c r="B852" s="756"/>
      <c r="C852" s="757"/>
      <c r="D852" s="266"/>
      <c r="E852" s="267"/>
      <c r="F852" s="267"/>
      <c r="G852" s="268"/>
      <c r="H852" s="269">
        <f t="shared" si="33"/>
        <v>0</v>
      </c>
      <c r="I852" s="270">
        <f t="shared" si="34"/>
        <v>0</v>
      </c>
    </row>
    <row r="853" spans="2:9" s="245" customFormat="1" ht="10.199999999999999">
      <c r="B853" s="756"/>
      <c r="C853" s="757"/>
      <c r="D853" s="266"/>
      <c r="E853" s="267"/>
      <c r="F853" s="267"/>
      <c r="G853" s="268"/>
      <c r="H853" s="269">
        <f t="shared" si="33"/>
        <v>0</v>
      </c>
      <c r="I853" s="270">
        <f t="shared" si="34"/>
        <v>0</v>
      </c>
    </row>
    <row r="854" spans="2:9" s="245" customFormat="1" ht="10.199999999999999">
      <c r="B854" s="758"/>
      <c r="C854" s="759"/>
      <c r="D854" s="271"/>
      <c r="E854" s="272"/>
      <c r="F854" s="272"/>
      <c r="G854" s="273"/>
      <c r="H854" s="274">
        <f t="shared" si="33"/>
        <v>0</v>
      </c>
      <c r="I854" s="275">
        <f t="shared" si="34"/>
        <v>0</v>
      </c>
    </row>
    <row r="855" spans="2:9" s="244" customFormat="1" ht="12">
      <c r="B855" s="762" t="s">
        <v>233</v>
      </c>
      <c r="C855" s="763"/>
      <c r="D855" s="763"/>
      <c r="E855" s="763"/>
      <c r="F855" s="763"/>
      <c r="G855" s="764"/>
      <c r="H855" s="276">
        <f>ROUND(SUM(H805:H854),3)</f>
        <v>0</v>
      </c>
      <c r="I855" s="277">
        <f>ROUND(SUM(I805:I854),3)</f>
        <v>0</v>
      </c>
    </row>
    <row r="856" spans="2:9" s="244" customFormat="1" ht="12.6" thickBot="1">
      <c r="B856" s="765" t="s">
        <v>234</v>
      </c>
      <c r="C856" s="766"/>
      <c r="D856" s="766"/>
      <c r="E856" s="766"/>
      <c r="F856" s="766"/>
      <c r="G856" s="767"/>
      <c r="H856" s="768">
        <f>ROUND(I855-H855+I804,3)</f>
        <v>3720</v>
      </c>
      <c r="I856" s="769"/>
    </row>
    <row r="857" spans="2:9" s="245" customFormat="1" ht="10.8" thickTop="1">
      <c r="B857" s="770" t="s">
        <v>5</v>
      </c>
      <c r="C857" s="771"/>
      <c r="D857" s="774" t="s">
        <v>6</v>
      </c>
      <c r="E857" s="775"/>
      <c r="F857" s="775"/>
      <c r="G857" s="775"/>
      <c r="H857" s="775"/>
      <c r="I857" s="776"/>
    </row>
    <row r="858" spans="2:9" s="245" customFormat="1" ht="10.199999999999999">
      <c r="B858" s="772"/>
      <c r="C858" s="773"/>
      <c r="D858" s="777" t="s">
        <v>235</v>
      </c>
      <c r="E858" s="778"/>
      <c r="F858" s="778"/>
      <c r="G858" s="778"/>
      <c r="H858" s="779" t="s">
        <v>236</v>
      </c>
      <c r="I858" s="780"/>
    </row>
    <row r="859" spans="2:9" s="245" customFormat="1" ht="10.199999999999999">
      <c r="B859" s="798" t="str">
        <f>B787</f>
        <v>YENİ YAPI</v>
      </c>
      <c r="C859" s="799"/>
      <c r="D859" s="802" t="str">
        <f>D787</f>
        <v>Emrah Kulaklı</v>
      </c>
      <c r="E859" s="803"/>
      <c r="F859" s="803"/>
      <c r="G859" s="803"/>
      <c r="H859" s="802" t="str">
        <f>H787</f>
        <v>Emrullah Yavaş</v>
      </c>
      <c r="I859" s="804"/>
    </row>
    <row r="860" spans="2:9" s="245" customFormat="1" ht="10.199999999999999">
      <c r="B860" s="800"/>
      <c r="C860" s="801"/>
      <c r="D860" s="802" t="str">
        <f>D788</f>
        <v>İnşaat Mühendisi</v>
      </c>
      <c r="E860" s="803"/>
      <c r="F860" s="803"/>
      <c r="G860" s="803"/>
      <c r="H860" s="802" t="str">
        <f>H788</f>
        <v>İnşaat Mühendisi</v>
      </c>
      <c r="I860" s="804"/>
    </row>
    <row r="861" spans="2:9" s="245" customFormat="1" ht="10.199999999999999">
      <c r="B861" s="800"/>
      <c r="C861" s="801"/>
      <c r="D861" s="259"/>
      <c r="H861" s="259"/>
      <c r="I861" s="254"/>
    </row>
    <row r="862" spans="2:9" s="245" customFormat="1" ht="10.199999999999999">
      <c r="B862" s="253"/>
      <c r="D862" s="259"/>
      <c r="H862" s="259"/>
      <c r="I862" s="254"/>
    </row>
    <row r="863" spans="2:9" s="245" customFormat="1" ht="10.8" thickBot="1">
      <c r="B863" s="255"/>
      <c r="C863" s="256"/>
      <c r="D863" s="260"/>
      <c r="E863" s="256"/>
      <c r="F863" s="256"/>
      <c r="G863" s="256"/>
      <c r="H863" s="260"/>
      <c r="I863" s="257"/>
    </row>
    <row r="864" spans="2:9" s="245" customFormat="1" ht="6" customHeight="1" thickTop="1"/>
    <row r="865" spans="2:10" ht="3.75" customHeight="1"/>
    <row r="866" spans="2:10" ht="9.75" customHeight="1" thickBot="1">
      <c r="B866" s="246"/>
      <c r="C866" s="246"/>
      <c r="D866" s="245"/>
      <c r="H866" s="247" t="s">
        <v>232</v>
      </c>
      <c r="I866" s="248">
        <f>I794+1</f>
        <v>12</v>
      </c>
    </row>
    <row r="867" spans="2:10" s="244" customFormat="1" ht="12" customHeight="1" thickTop="1">
      <c r="B867" s="278" t="s">
        <v>6</v>
      </c>
      <c r="C867" s="760" t="str">
        <f>C795</f>
        <v>:FARSYAPI</v>
      </c>
      <c r="D867" s="760"/>
      <c r="E867" s="760"/>
      <c r="F867" s="760"/>
      <c r="G867" s="760"/>
      <c r="H867" s="760"/>
      <c r="I867" s="761"/>
    </row>
    <row r="868" spans="2:10" s="244" customFormat="1" ht="12">
      <c r="B868" s="279" t="s">
        <v>5</v>
      </c>
      <c r="C868" s="783" t="str">
        <f t="shared" ref="C868:C871" si="35">C796</f>
        <v>:YENİ YAPI</v>
      </c>
      <c r="D868" s="783"/>
      <c r="E868" s="783"/>
      <c r="F868" s="783"/>
      <c r="G868" s="783"/>
      <c r="H868" s="783"/>
      <c r="I868" s="784"/>
    </row>
    <row r="869" spans="2:10" s="244" customFormat="1" ht="12" customHeight="1">
      <c r="B869" s="279" t="s">
        <v>230</v>
      </c>
      <c r="C869" s="785" t="str">
        <f t="shared" si="35"/>
        <v xml:space="preserve">:PANDROS </v>
      </c>
      <c r="D869" s="785"/>
      <c r="E869" s="785"/>
      <c r="F869" s="785"/>
      <c r="G869" s="785"/>
      <c r="H869" s="785"/>
      <c r="I869" s="786"/>
    </row>
    <row r="870" spans="2:10" s="244" customFormat="1" ht="12" customHeight="1">
      <c r="B870" s="279" t="s">
        <v>231</v>
      </c>
      <c r="C870" s="783" t="str">
        <f t="shared" si="35"/>
        <v>:İNCE İŞLER</v>
      </c>
      <c r="D870" s="783"/>
      <c r="E870" s="783"/>
      <c r="F870" s="783"/>
      <c r="G870" s="783"/>
      <c r="H870" s="783"/>
      <c r="I870" s="784"/>
    </row>
    <row r="871" spans="2:10" s="244" customFormat="1" ht="33" customHeight="1">
      <c r="B871" s="280" t="s">
        <v>228</v>
      </c>
      <c r="C871" s="787" t="str">
        <f t="shared" si="35"/>
        <v>:İş Makinası Kesintisi</v>
      </c>
      <c r="D871" s="787"/>
      <c r="E871" s="787"/>
      <c r="F871" s="787"/>
      <c r="G871" s="787"/>
      <c r="H871" s="787"/>
      <c r="I871" s="788"/>
    </row>
    <row r="872" spans="2:10" s="244" customFormat="1" ht="12.6" thickBot="1">
      <c r="B872" s="281" t="s">
        <v>9</v>
      </c>
      <c r="C872" s="282" t="str">
        <f>C800</f>
        <v>:KES.07</v>
      </c>
      <c r="D872" s="283" t="s">
        <v>1</v>
      </c>
      <c r="E872" s="283" t="str">
        <f>E800</f>
        <v>:pkt</v>
      </c>
      <c r="F872" s="283"/>
      <c r="G872" s="283"/>
      <c r="H872" s="283" t="s">
        <v>198</v>
      </c>
      <c r="I872" s="284" t="str">
        <f>I800</f>
        <v>:1TL</v>
      </c>
    </row>
    <row r="873" spans="2:10" s="249" customFormat="1" ht="24" customHeight="1" thickTop="1" thickBot="1">
      <c r="B873" s="789" t="s">
        <v>229</v>
      </c>
      <c r="C873" s="790"/>
      <c r="D873" s="790"/>
      <c r="E873" s="790"/>
      <c r="F873" s="790"/>
      <c r="G873" s="790"/>
      <c r="H873" s="790"/>
      <c r="I873" s="791"/>
    </row>
    <row r="874" spans="2:10" s="244" customFormat="1" ht="12.6" thickTop="1">
      <c r="B874" s="792" t="s">
        <v>223</v>
      </c>
      <c r="C874" s="793"/>
      <c r="D874" s="793" t="s">
        <v>145</v>
      </c>
      <c r="E874" s="793"/>
      <c r="F874" s="793"/>
      <c r="G874" s="793"/>
      <c r="H874" s="796" t="s">
        <v>3</v>
      </c>
      <c r="I874" s="797"/>
    </row>
    <row r="875" spans="2:10" s="244" customFormat="1" ht="12">
      <c r="B875" s="794"/>
      <c r="C875" s="795"/>
      <c r="D875" s="251" t="s">
        <v>147</v>
      </c>
      <c r="E875" s="251" t="s">
        <v>224</v>
      </c>
      <c r="F875" s="251" t="s">
        <v>225</v>
      </c>
      <c r="G875" s="251" t="s">
        <v>148</v>
      </c>
      <c r="H875" s="258" t="s">
        <v>226</v>
      </c>
      <c r="I875" s="252" t="s">
        <v>227</v>
      </c>
      <c r="J875" s="250"/>
    </row>
    <row r="876" spans="2:10" s="244" customFormat="1" ht="12">
      <c r="B876" s="781" t="s">
        <v>237</v>
      </c>
      <c r="C876" s="782"/>
      <c r="D876" s="261"/>
      <c r="E876" s="262"/>
      <c r="F876" s="262"/>
      <c r="G876" s="263"/>
      <c r="H876" s="264"/>
      <c r="I876" s="265">
        <f>H856</f>
        <v>3720</v>
      </c>
      <c r="J876" s="250"/>
    </row>
    <row r="877" spans="2:10" s="245" customFormat="1" ht="10.199999999999999">
      <c r="B877" s="756"/>
      <c r="C877" s="757"/>
      <c r="D877" s="266"/>
      <c r="E877" s="267"/>
      <c r="F877" s="267"/>
      <c r="G877" s="268"/>
      <c r="H877" s="269">
        <f>ROUND(IF(MID(B877,1,5)="MİNHA",PRODUCT(D877:G877),0),3)</f>
        <v>0</v>
      </c>
      <c r="I877" s="270">
        <f>ROUND(IF(MID(B877,1,5)&lt;&gt;"MİNHA",PRODUCT(D877:G877),0),3)</f>
        <v>0</v>
      </c>
    </row>
    <row r="878" spans="2:10" s="245" customFormat="1" ht="10.199999999999999">
      <c r="B878" s="756"/>
      <c r="C878" s="757"/>
      <c r="D878" s="266"/>
      <c r="E878" s="267"/>
      <c r="F878" s="267"/>
      <c r="G878" s="268"/>
      <c r="H878" s="269">
        <f t="shared" ref="H878:H926" si="36">ROUND(IF(MID(B878,1,5)="MİNHA",PRODUCT(D878:G878),0),3)</f>
        <v>0</v>
      </c>
      <c r="I878" s="270">
        <f t="shared" ref="I878:I926" si="37">ROUND(IF(MID(B878,1,5)&lt;&gt;"MİNHA",PRODUCT(D878:G878),0),3)</f>
        <v>0</v>
      </c>
    </row>
    <row r="879" spans="2:10" s="245" customFormat="1" ht="10.199999999999999">
      <c r="B879" s="756"/>
      <c r="C879" s="757"/>
      <c r="D879" s="266"/>
      <c r="E879" s="267"/>
      <c r="F879" s="267"/>
      <c r="G879" s="268"/>
      <c r="H879" s="269">
        <f t="shared" si="36"/>
        <v>0</v>
      </c>
      <c r="I879" s="270">
        <f t="shared" si="37"/>
        <v>0</v>
      </c>
    </row>
    <row r="880" spans="2:10" s="245" customFormat="1" ht="10.199999999999999">
      <c r="B880" s="756"/>
      <c r="C880" s="757"/>
      <c r="D880" s="266"/>
      <c r="E880" s="267"/>
      <c r="F880" s="267"/>
      <c r="G880" s="268"/>
      <c r="H880" s="269">
        <f t="shared" si="36"/>
        <v>0</v>
      </c>
      <c r="I880" s="270">
        <f t="shared" si="37"/>
        <v>0</v>
      </c>
    </row>
    <row r="881" spans="2:9" s="245" customFormat="1" ht="10.199999999999999">
      <c r="B881" s="756"/>
      <c r="C881" s="757"/>
      <c r="D881" s="266"/>
      <c r="E881" s="267"/>
      <c r="F881" s="267"/>
      <c r="G881" s="268"/>
      <c r="H881" s="269">
        <f t="shared" si="36"/>
        <v>0</v>
      </c>
      <c r="I881" s="270">
        <f t="shared" si="37"/>
        <v>0</v>
      </c>
    </row>
    <row r="882" spans="2:9" s="245" customFormat="1" ht="10.199999999999999">
      <c r="B882" s="756"/>
      <c r="C882" s="757"/>
      <c r="D882" s="266"/>
      <c r="E882" s="267"/>
      <c r="F882" s="267"/>
      <c r="G882" s="268"/>
      <c r="H882" s="269">
        <f t="shared" si="36"/>
        <v>0</v>
      </c>
      <c r="I882" s="270">
        <f t="shared" si="37"/>
        <v>0</v>
      </c>
    </row>
    <row r="883" spans="2:9" s="245" customFormat="1" ht="10.199999999999999">
      <c r="B883" s="756"/>
      <c r="C883" s="757"/>
      <c r="D883" s="266"/>
      <c r="E883" s="267"/>
      <c r="F883" s="267"/>
      <c r="G883" s="268"/>
      <c r="H883" s="269">
        <f t="shared" si="36"/>
        <v>0</v>
      </c>
      <c r="I883" s="270">
        <f t="shared" si="37"/>
        <v>0</v>
      </c>
    </row>
    <row r="884" spans="2:9" s="245" customFormat="1" ht="10.199999999999999">
      <c r="B884" s="756"/>
      <c r="C884" s="757"/>
      <c r="D884" s="266"/>
      <c r="E884" s="267"/>
      <c r="F884" s="267"/>
      <c r="G884" s="268"/>
      <c r="H884" s="269">
        <f t="shared" si="36"/>
        <v>0</v>
      </c>
      <c r="I884" s="270">
        <f t="shared" si="37"/>
        <v>0</v>
      </c>
    </row>
    <row r="885" spans="2:9" s="245" customFormat="1" ht="10.199999999999999">
      <c r="B885" s="756"/>
      <c r="C885" s="757"/>
      <c r="D885" s="266"/>
      <c r="E885" s="267"/>
      <c r="F885" s="267"/>
      <c r="G885" s="268"/>
      <c r="H885" s="269">
        <f t="shared" si="36"/>
        <v>0</v>
      </c>
      <c r="I885" s="270">
        <f t="shared" si="37"/>
        <v>0</v>
      </c>
    </row>
    <row r="886" spans="2:9" s="245" customFormat="1" ht="10.199999999999999">
      <c r="B886" s="756"/>
      <c r="C886" s="757"/>
      <c r="D886" s="266"/>
      <c r="E886" s="267"/>
      <c r="F886" s="267"/>
      <c r="G886" s="268"/>
      <c r="H886" s="269">
        <f t="shared" si="36"/>
        <v>0</v>
      </c>
      <c r="I886" s="270">
        <f t="shared" si="37"/>
        <v>0</v>
      </c>
    </row>
    <row r="887" spans="2:9" s="245" customFormat="1" ht="10.199999999999999">
      <c r="B887" s="756"/>
      <c r="C887" s="757"/>
      <c r="D887" s="266"/>
      <c r="E887" s="267"/>
      <c r="F887" s="267"/>
      <c r="G887" s="268"/>
      <c r="H887" s="269">
        <f t="shared" si="36"/>
        <v>0</v>
      </c>
      <c r="I887" s="270">
        <f t="shared" si="37"/>
        <v>0</v>
      </c>
    </row>
    <row r="888" spans="2:9" s="245" customFormat="1" ht="10.199999999999999">
      <c r="B888" s="756"/>
      <c r="C888" s="757"/>
      <c r="D888" s="266"/>
      <c r="E888" s="267"/>
      <c r="F888" s="267"/>
      <c r="G888" s="268"/>
      <c r="H888" s="269">
        <f t="shared" si="36"/>
        <v>0</v>
      </c>
      <c r="I888" s="270">
        <f t="shared" si="37"/>
        <v>0</v>
      </c>
    </row>
    <row r="889" spans="2:9" s="245" customFormat="1" ht="10.199999999999999">
      <c r="B889" s="756"/>
      <c r="C889" s="757"/>
      <c r="D889" s="266"/>
      <c r="E889" s="267"/>
      <c r="F889" s="267"/>
      <c r="G889" s="268"/>
      <c r="H889" s="269">
        <f t="shared" si="36"/>
        <v>0</v>
      </c>
      <c r="I889" s="270">
        <f t="shared" si="37"/>
        <v>0</v>
      </c>
    </row>
    <row r="890" spans="2:9" s="245" customFormat="1" ht="10.199999999999999">
      <c r="B890" s="756"/>
      <c r="C890" s="757"/>
      <c r="D890" s="266"/>
      <c r="E890" s="267"/>
      <c r="F890" s="267"/>
      <c r="G890" s="268"/>
      <c r="H890" s="269">
        <f t="shared" si="36"/>
        <v>0</v>
      </c>
      <c r="I890" s="270">
        <f t="shared" si="37"/>
        <v>0</v>
      </c>
    </row>
    <row r="891" spans="2:9" s="245" customFormat="1" ht="10.199999999999999">
      <c r="B891" s="756"/>
      <c r="C891" s="757"/>
      <c r="D891" s="266"/>
      <c r="E891" s="267"/>
      <c r="F891" s="267"/>
      <c r="G891" s="268"/>
      <c r="H891" s="269">
        <f t="shared" si="36"/>
        <v>0</v>
      </c>
      <c r="I891" s="270">
        <f t="shared" si="37"/>
        <v>0</v>
      </c>
    </row>
    <row r="892" spans="2:9" s="245" customFormat="1" ht="10.199999999999999">
      <c r="B892" s="756"/>
      <c r="C892" s="757"/>
      <c r="D892" s="266"/>
      <c r="E892" s="267"/>
      <c r="F892" s="267"/>
      <c r="G892" s="268"/>
      <c r="H892" s="269">
        <f t="shared" si="36"/>
        <v>0</v>
      </c>
      <c r="I892" s="270">
        <f t="shared" si="37"/>
        <v>0</v>
      </c>
    </row>
    <row r="893" spans="2:9" s="245" customFormat="1" ht="10.199999999999999">
      <c r="B893" s="756"/>
      <c r="C893" s="757"/>
      <c r="D893" s="266"/>
      <c r="E893" s="267"/>
      <c r="F893" s="267"/>
      <c r="G893" s="268"/>
      <c r="H893" s="269">
        <f t="shared" si="36"/>
        <v>0</v>
      </c>
      <c r="I893" s="270">
        <f t="shared" si="37"/>
        <v>0</v>
      </c>
    </row>
    <row r="894" spans="2:9" s="245" customFormat="1" ht="10.199999999999999">
      <c r="B894" s="756"/>
      <c r="C894" s="757"/>
      <c r="D894" s="266"/>
      <c r="E894" s="267"/>
      <c r="F894" s="267"/>
      <c r="G894" s="268"/>
      <c r="H894" s="269">
        <f t="shared" si="36"/>
        <v>0</v>
      </c>
      <c r="I894" s="270">
        <f t="shared" si="37"/>
        <v>0</v>
      </c>
    </row>
    <row r="895" spans="2:9" s="245" customFormat="1" ht="10.199999999999999">
      <c r="B895" s="756"/>
      <c r="C895" s="757"/>
      <c r="D895" s="266"/>
      <c r="E895" s="267"/>
      <c r="F895" s="267"/>
      <c r="G895" s="268"/>
      <c r="H895" s="269">
        <f t="shared" si="36"/>
        <v>0</v>
      </c>
      <c r="I895" s="270">
        <f t="shared" si="37"/>
        <v>0</v>
      </c>
    </row>
    <row r="896" spans="2:9" s="245" customFormat="1" ht="10.199999999999999">
      <c r="B896" s="756"/>
      <c r="C896" s="757"/>
      <c r="D896" s="266"/>
      <c r="E896" s="267"/>
      <c r="F896" s="267"/>
      <c r="G896" s="268"/>
      <c r="H896" s="269">
        <f t="shared" si="36"/>
        <v>0</v>
      </c>
      <c r="I896" s="270">
        <f t="shared" si="37"/>
        <v>0</v>
      </c>
    </row>
    <row r="897" spans="2:9" s="245" customFormat="1" ht="10.199999999999999">
      <c r="B897" s="756"/>
      <c r="C897" s="757"/>
      <c r="D897" s="266"/>
      <c r="E897" s="267"/>
      <c r="F897" s="267"/>
      <c r="G897" s="268"/>
      <c r="H897" s="269">
        <f t="shared" si="36"/>
        <v>0</v>
      </c>
      <c r="I897" s="270">
        <f t="shared" si="37"/>
        <v>0</v>
      </c>
    </row>
    <row r="898" spans="2:9" s="245" customFormat="1" ht="10.199999999999999">
      <c r="B898" s="756"/>
      <c r="C898" s="757"/>
      <c r="D898" s="266"/>
      <c r="E898" s="267"/>
      <c r="F898" s="267"/>
      <c r="G898" s="268"/>
      <c r="H898" s="269">
        <f t="shared" si="36"/>
        <v>0</v>
      </c>
      <c r="I898" s="270">
        <f t="shared" si="37"/>
        <v>0</v>
      </c>
    </row>
    <row r="899" spans="2:9" s="245" customFormat="1" ht="10.199999999999999">
      <c r="B899" s="756"/>
      <c r="C899" s="757"/>
      <c r="D899" s="266"/>
      <c r="E899" s="267"/>
      <c r="F899" s="267"/>
      <c r="G899" s="268"/>
      <c r="H899" s="269">
        <f t="shared" si="36"/>
        <v>0</v>
      </c>
      <c r="I899" s="270">
        <f t="shared" si="37"/>
        <v>0</v>
      </c>
    </row>
    <row r="900" spans="2:9" s="245" customFormat="1" ht="10.199999999999999">
      <c r="B900" s="756"/>
      <c r="C900" s="757"/>
      <c r="D900" s="266"/>
      <c r="E900" s="267"/>
      <c r="F900" s="267"/>
      <c r="G900" s="268"/>
      <c r="H900" s="269">
        <f t="shared" si="36"/>
        <v>0</v>
      </c>
      <c r="I900" s="270">
        <f t="shared" si="37"/>
        <v>0</v>
      </c>
    </row>
    <row r="901" spans="2:9" s="245" customFormat="1" ht="10.199999999999999">
      <c r="B901" s="756"/>
      <c r="C901" s="757"/>
      <c r="D901" s="266"/>
      <c r="E901" s="267"/>
      <c r="F901" s="267"/>
      <c r="G901" s="268"/>
      <c r="H901" s="269">
        <f t="shared" si="36"/>
        <v>0</v>
      </c>
      <c r="I901" s="270">
        <f t="shared" si="37"/>
        <v>0</v>
      </c>
    </row>
    <row r="902" spans="2:9" s="245" customFormat="1" ht="10.199999999999999">
      <c r="B902" s="756"/>
      <c r="C902" s="757"/>
      <c r="D902" s="266"/>
      <c r="E902" s="267"/>
      <c r="F902" s="267"/>
      <c r="G902" s="268"/>
      <c r="H902" s="269">
        <f t="shared" si="36"/>
        <v>0</v>
      </c>
      <c r="I902" s="270">
        <f t="shared" si="37"/>
        <v>0</v>
      </c>
    </row>
    <row r="903" spans="2:9" s="245" customFormat="1" ht="10.199999999999999">
      <c r="B903" s="756"/>
      <c r="C903" s="757"/>
      <c r="D903" s="266"/>
      <c r="E903" s="267"/>
      <c r="F903" s="267"/>
      <c r="G903" s="268"/>
      <c r="H903" s="269">
        <f t="shared" si="36"/>
        <v>0</v>
      </c>
      <c r="I903" s="270">
        <f t="shared" si="37"/>
        <v>0</v>
      </c>
    </row>
    <row r="904" spans="2:9" s="245" customFormat="1" ht="10.199999999999999">
      <c r="B904" s="756"/>
      <c r="C904" s="757"/>
      <c r="D904" s="266"/>
      <c r="E904" s="267"/>
      <c r="F904" s="267"/>
      <c r="G904" s="268"/>
      <c r="H904" s="269">
        <f t="shared" si="36"/>
        <v>0</v>
      </c>
      <c r="I904" s="270">
        <f t="shared" si="37"/>
        <v>0</v>
      </c>
    </row>
    <row r="905" spans="2:9" s="245" customFormat="1" ht="10.199999999999999">
      <c r="B905" s="756"/>
      <c r="C905" s="757"/>
      <c r="D905" s="266"/>
      <c r="E905" s="267"/>
      <c r="F905" s="267"/>
      <c r="G905" s="268"/>
      <c r="H905" s="269">
        <f t="shared" si="36"/>
        <v>0</v>
      </c>
      <c r="I905" s="270">
        <f t="shared" si="37"/>
        <v>0</v>
      </c>
    </row>
    <row r="906" spans="2:9" s="245" customFormat="1" ht="10.199999999999999">
      <c r="B906" s="756"/>
      <c r="C906" s="757"/>
      <c r="D906" s="266"/>
      <c r="E906" s="267"/>
      <c r="F906" s="267"/>
      <c r="G906" s="268"/>
      <c r="H906" s="269">
        <f t="shared" si="36"/>
        <v>0</v>
      </c>
      <c r="I906" s="270">
        <f t="shared" si="37"/>
        <v>0</v>
      </c>
    </row>
    <row r="907" spans="2:9" s="245" customFormat="1" ht="10.199999999999999">
      <c r="B907" s="756"/>
      <c r="C907" s="757"/>
      <c r="D907" s="266"/>
      <c r="E907" s="267"/>
      <c r="F907" s="267"/>
      <c r="G907" s="268"/>
      <c r="H907" s="269">
        <f t="shared" si="36"/>
        <v>0</v>
      </c>
      <c r="I907" s="270">
        <f t="shared" si="37"/>
        <v>0</v>
      </c>
    </row>
    <row r="908" spans="2:9" s="245" customFormat="1" ht="10.199999999999999">
      <c r="B908" s="756"/>
      <c r="C908" s="757"/>
      <c r="D908" s="266"/>
      <c r="E908" s="267"/>
      <c r="F908" s="267"/>
      <c r="G908" s="268"/>
      <c r="H908" s="269">
        <f t="shared" si="36"/>
        <v>0</v>
      </c>
      <c r="I908" s="270">
        <f t="shared" si="37"/>
        <v>0</v>
      </c>
    </row>
    <row r="909" spans="2:9" s="245" customFormat="1" ht="10.199999999999999">
      <c r="B909" s="756"/>
      <c r="C909" s="757"/>
      <c r="D909" s="266"/>
      <c r="E909" s="267"/>
      <c r="F909" s="267"/>
      <c r="G909" s="268"/>
      <c r="H909" s="269">
        <f t="shared" si="36"/>
        <v>0</v>
      </c>
      <c r="I909" s="270">
        <f t="shared" si="37"/>
        <v>0</v>
      </c>
    </row>
    <row r="910" spans="2:9" s="245" customFormat="1" ht="10.199999999999999">
      <c r="B910" s="756"/>
      <c r="C910" s="757"/>
      <c r="D910" s="266"/>
      <c r="E910" s="267"/>
      <c r="F910" s="267"/>
      <c r="G910" s="268"/>
      <c r="H910" s="269">
        <f t="shared" si="36"/>
        <v>0</v>
      </c>
      <c r="I910" s="270">
        <f t="shared" si="37"/>
        <v>0</v>
      </c>
    </row>
    <row r="911" spans="2:9" s="245" customFormat="1" ht="10.199999999999999">
      <c r="B911" s="756"/>
      <c r="C911" s="757"/>
      <c r="D911" s="266"/>
      <c r="E911" s="267"/>
      <c r="F911" s="267"/>
      <c r="G911" s="268"/>
      <c r="H911" s="269">
        <f t="shared" si="36"/>
        <v>0</v>
      </c>
      <c r="I911" s="270">
        <f t="shared" si="37"/>
        <v>0</v>
      </c>
    </row>
    <row r="912" spans="2:9" s="245" customFormat="1" ht="10.199999999999999">
      <c r="B912" s="756"/>
      <c r="C912" s="757"/>
      <c r="D912" s="266"/>
      <c r="E912" s="267"/>
      <c r="F912" s="267"/>
      <c r="G912" s="268"/>
      <c r="H912" s="269">
        <f t="shared" si="36"/>
        <v>0</v>
      </c>
      <c r="I912" s="270">
        <f t="shared" si="37"/>
        <v>0</v>
      </c>
    </row>
    <row r="913" spans="2:9" s="245" customFormat="1" ht="10.199999999999999">
      <c r="B913" s="756"/>
      <c r="C913" s="757"/>
      <c r="D913" s="266"/>
      <c r="E913" s="267"/>
      <c r="F913" s="267"/>
      <c r="G913" s="268"/>
      <c r="H913" s="269">
        <f t="shared" si="36"/>
        <v>0</v>
      </c>
      <c r="I913" s="270">
        <f t="shared" si="37"/>
        <v>0</v>
      </c>
    </row>
    <row r="914" spans="2:9" s="245" customFormat="1" ht="10.199999999999999">
      <c r="B914" s="756"/>
      <c r="C914" s="757"/>
      <c r="D914" s="266"/>
      <c r="E914" s="267"/>
      <c r="F914" s="267"/>
      <c r="G914" s="268"/>
      <c r="H914" s="269">
        <f t="shared" si="36"/>
        <v>0</v>
      </c>
      <c r="I914" s="270">
        <f t="shared" si="37"/>
        <v>0</v>
      </c>
    </row>
    <row r="915" spans="2:9" s="245" customFormat="1" ht="10.199999999999999">
      <c r="B915" s="756"/>
      <c r="C915" s="757"/>
      <c r="D915" s="266"/>
      <c r="E915" s="267"/>
      <c r="F915" s="267"/>
      <c r="G915" s="268"/>
      <c r="H915" s="269">
        <f t="shared" si="36"/>
        <v>0</v>
      </c>
      <c r="I915" s="270">
        <f t="shared" si="37"/>
        <v>0</v>
      </c>
    </row>
    <row r="916" spans="2:9" s="245" customFormat="1" ht="10.199999999999999">
      <c r="B916" s="756"/>
      <c r="C916" s="757"/>
      <c r="D916" s="266"/>
      <c r="E916" s="267"/>
      <c r="F916" s="267"/>
      <c r="G916" s="268"/>
      <c r="H916" s="269">
        <f t="shared" si="36"/>
        <v>0</v>
      </c>
      <c r="I916" s="270">
        <f t="shared" si="37"/>
        <v>0</v>
      </c>
    </row>
    <row r="917" spans="2:9" s="245" customFormat="1" ht="10.199999999999999">
      <c r="B917" s="756"/>
      <c r="C917" s="757"/>
      <c r="D917" s="266"/>
      <c r="E917" s="267"/>
      <c r="F917" s="267"/>
      <c r="G917" s="268"/>
      <c r="H917" s="269">
        <f t="shared" si="36"/>
        <v>0</v>
      </c>
      <c r="I917" s="270">
        <f t="shared" si="37"/>
        <v>0</v>
      </c>
    </row>
    <row r="918" spans="2:9" s="245" customFormat="1" ht="10.199999999999999">
      <c r="B918" s="756"/>
      <c r="C918" s="757"/>
      <c r="D918" s="266"/>
      <c r="E918" s="267"/>
      <c r="F918" s="267"/>
      <c r="G918" s="268"/>
      <c r="H918" s="269">
        <f t="shared" si="36"/>
        <v>0</v>
      </c>
      <c r="I918" s="270">
        <f t="shared" si="37"/>
        <v>0</v>
      </c>
    </row>
    <row r="919" spans="2:9" s="245" customFormat="1" ht="10.199999999999999">
      <c r="B919" s="756"/>
      <c r="C919" s="757"/>
      <c r="D919" s="266"/>
      <c r="E919" s="267"/>
      <c r="F919" s="267"/>
      <c r="G919" s="268"/>
      <c r="H919" s="269">
        <f t="shared" si="36"/>
        <v>0</v>
      </c>
      <c r="I919" s="270">
        <f t="shared" si="37"/>
        <v>0</v>
      </c>
    </row>
    <row r="920" spans="2:9" s="245" customFormat="1" ht="10.199999999999999">
      <c r="B920" s="756"/>
      <c r="C920" s="757"/>
      <c r="D920" s="266"/>
      <c r="E920" s="267"/>
      <c r="F920" s="267"/>
      <c r="G920" s="268"/>
      <c r="H920" s="269">
        <f t="shared" si="36"/>
        <v>0</v>
      </c>
      <c r="I920" s="270">
        <f t="shared" si="37"/>
        <v>0</v>
      </c>
    </row>
    <row r="921" spans="2:9" s="245" customFormat="1" ht="10.199999999999999">
      <c r="B921" s="756"/>
      <c r="C921" s="757"/>
      <c r="D921" s="266"/>
      <c r="E921" s="267"/>
      <c r="F921" s="267"/>
      <c r="G921" s="268"/>
      <c r="H921" s="269">
        <f t="shared" si="36"/>
        <v>0</v>
      </c>
      <c r="I921" s="270">
        <f t="shared" si="37"/>
        <v>0</v>
      </c>
    </row>
    <row r="922" spans="2:9" s="245" customFormat="1" ht="10.199999999999999">
      <c r="B922" s="756"/>
      <c r="C922" s="757"/>
      <c r="D922" s="266"/>
      <c r="E922" s="267"/>
      <c r="F922" s="267"/>
      <c r="G922" s="268"/>
      <c r="H922" s="269">
        <f t="shared" si="36"/>
        <v>0</v>
      </c>
      <c r="I922" s="270">
        <f t="shared" si="37"/>
        <v>0</v>
      </c>
    </row>
    <row r="923" spans="2:9" s="245" customFormat="1" ht="10.199999999999999">
      <c r="B923" s="756"/>
      <c r="C923" s="757"/>
      <c r="D923" s="266"/>
      <c r="E923" s="267"/>
      <c r="F923" s="267"/>
      <c r="G923" s="268"/>
      <c r="H923" s="269">
        <f t="shared" si="36"/>
        <v>0</v>
      </c>
      <c r="I923" s="270">
        <f t="shared" si="37"/>
        <v>0</v>
      </c>
    </row>
    <row r="924" spans="2:9" s="245" customFormat="1" ht="10.199999999999999">
      <c r="B924" s="756"/>
      <c r="C924" s="757"/>
      <c r="D924" s="266"/>
      <c r="E924" s="267"/>
      <c r="F924" s="267"/>
      <c r="G924" s="268"/>
      <c r="H924" s="269">
        <f t="shared" si="36"/>
        <v>0</v>
      </c>
      <c r="I924" s="270">
        <f t="shared" si="37"/>
        <v>0</v>
      </c>
    </row>
    <row r="925" spans="2:9" s="245" customFormat="1" ht="10.199999999999999">
      <c r="B925" s="756"/>
      <c r="C925" s="757"/>
      <c r="D925" s="266"/>
      <c r="E925" s="267"/>
      <c r="F925" s="267"/>
      <c r="G925" s="268"/>
      <c r="H925" s="269">
        <f t="shared" si="36"/>
        <v>0</v>
      </c>
      <c r="I925" s="270">
        <f t="shared" si="37"/>
        <v>0</v>
      </c>
    </row>
    <row r="926" spans="2:9" s="245" customFormat="1" ht="10.199999999999999">
      <c r="B926" s="758"/>
      <c r="C926" s="759"/>
      <c r="D926" s="271"/>
      <c r="E926" s="272"/>
      <c r="F926" s="272"/>
      <c r="G926" s="273"/>
      <c r="H926" s="274">
        <f t="shared" si="36"/>
        <v>0</v>
      </c>
      <c r="I926" s="275">
        <f t="shared" si="37"/>
        <v>0</v>
      </c>
    </row>
    <row r="927" spans="2:9" s="244" customFormat="1" ht="12">
      <c r="B927" s="762" t="s">
        <v>233</v>
      </c>
      <c r="C927" s="763"/>
      <c r="D927" s="763"/>
      <c r="E927" s="763"/>
      <c r="F927" s="763"/>
      <c r="G927" s="764"/>
      <c r="H927" s="276">
        <f>ROUND(SUM(H877:H926),3)</f>
        <v>0</v>
      </c>
      <c r="I927" s="277">
        <f>ROUND(SUM(I877:I926),3)</f>
        <v>0</v>
      </c>
    </row>
    <row r="928" spans="2:9" s="244" customFormat="1" ht="12.6" thickBot="1">
      <c r="B928" s="765" t="s">
        <v>234</v>
      </c>
      <c r="C928" s="766"/>
      <c r="D928" s="766"/>
      <c r="E928" s="766"/>
      <c r="F928" s="766"/>
      <c r="G928" s="767"/>
      <c r="H928" s="768">
        <f>ROUND(I927-H927+I876,3)</f>
        <v>3720</v>
      </c>
      <c r="I928" s="769"/>
    </row>
    <row r="929" spans="2:9" s="245" customFormat="1" ht="10.8" thickTop="1">
      <c r="B929" s="770" t="s">
        <v>5</v>
      </c>
      <c r="C929" s="771"/>
      <c r="D929" s="774" t="s">
        <v>6</v>
      </c>
      <c r="E929" s="775"/>
      <c r="F929" s="775"/>
      <c r="G929" s="775"/>
      <c r="H929" s="775"/>
      <c r="I929" s="776"/>
    </row>
    <row r="930" spans="2:9" s="245" customFormat="1" ht="10.199999999999999">
      <c r="B930" s="772"/>
      <c r="C930" s="773"/>
      <c r="D930" s="777" t="s">
        <v>235</v>
      </c>
      <c r="E930" s="778"/>
      <c r="F930" s="778"/>
      <c r="G930" s="778"/>
      <c r="H930" s="779" t="s">
        <v>236</v>
      </c>
      <c r="I930" s="780"/>
    </row>
    <row r="931" spans="2:9" s="245" customFormat="1" ht="10.199999999999999">
      <c r="B931" s="798" t="str">
        <f>B859</f>
        <v>YENİ YAPI</v>
      </c>
      <c r="C931" s="799"/>
      <c r="D931" s="802" t="str">
        <f>D859</f>
        <v>Emrah Kulaklı</v>
      </c>
      <c r="E931" s="803"/>
      <c r="F931" s="803"/>
      <c r="G931" s="803"/>
      <c r="H931" s="802" t="str">
        <f>H859</f>
        <v>Emrullah Yavaş</v>
      </c>
      <c r="I931" s="804"/>
    </row>
    <row r="932" spans="2:9" s="245" customFormat="1" ht="10.199999999999999">
      <c r="B932" s="800"/>
      <c r="C932" s="801"/>
      <c r="D932" s="802" t="str">
        <f>D860</f>
        <v>İnşaat Mühendisi</v>
      </c>
      <c r="E932" s="803"/>
      <c r="F932" s="803"/>
      <c r="G932" s="803"/>
      <c r="H932" s="802" t="str">
        <f>H860</f>
        <v>İnşaat Mühendisi</v>
      </c>
      <c r="I932" s="804"/>
    </row>
    <row r="933" spans="2:9" s="245" customFormat="1" ht="10.199999999999999">
      <c r="B933" s="800"/>
      <c r="C933" s="801"/>
      <c r="D933" s="259"/>
      <c r="H933" s="259"/>
      <c r="I933" s="254"/>
    </row>
    <row r="934" spans="2:9" s="245" customFormat="1" ht="10.199999999999999">
      <c r="B934" s="253"/>
      <c r="D934" s="259"/>
      <c r="H934" s="259"/>
      <c r="I934" s="254"/>
    </row>
    <row r="935" spans="2:9" s="245" customFormat="1" ht="10.8" thickBot="1">
      <c r="B935" s="255"/>
      <c r="C935" s="256"/>
      <c r="D935" s="260"/>
      <c r="E935" s="256"/>
      <c r="F935" s="256"/>
      <c r="G935" s="256"/>
      <c r="H935" s="260"/>
      <c r="I935" s="257"/>
    </row>
    <row r="936" spans="2:9" s="245" customFormat="1" ht="6" customHeight="1" thickTop="1"/>
    <row r="937" spans="2:9" ht="3.75" customHeight="1"/>
    <row r="938" spans="2:9" ht="9.75" customHeight="1" thickBot="1">
      <c r="B938" s="246"/>
      <c r="C938" s="246"/>
      <c r="D938" s="245"/>
      <c r="H938" s="247" t="s">
        <v>232</v>
      </c>
      <c r="I938" s="248">
        <f>I866+1</f>
        <v>13</v>
      </c>
    </row>
    <row r="939" spans="2:9" s="244" customFormat="1" ht="12" customHeight="1" thickTop="1">
      <c r="B939" s="278" t="s">
        <v>6</v>
      </c>
      <c r="C939" s="760" t="str">
        <f>C867</f>
        <v>:FARSYAPI</v>
      </c>
      <c r="D939" s="760"/>
      <c r="E939" s="760"/>
      <c r="F939" s="760"/>
      <c r="G939" s="760"/>
      <c r="H939" s="760"/>
      <c r="I939" s="761"/>
    </row>
    <row r="940" spans="2:9" s="244" customFormat="1" ht="12">
      <c r="B940" s="279" t="s">
        <v>5</v>
      </c>
      <c r="C940" s="783" t="str">
        <f t="shared" ref="C940:C943" si="38">C868</f>
        <v>:YENİ YAPI</v>
      </c>
      <c r="D940" s="783"/>
      <c r="E940" s="783"/>
      <c r="F940" s="783"/>
      <c r="G940" s="783"/>
      <c r="H940" s="783"/>
      <c r="I940" s="784"/>
    </row>
    <row r="941" spans="2:9" s="244" customFormat="1" ht="12" customHeight="1">
      <c r="B941" s="279" t="s">
        <v>230</v>
      </c>
      <c r="C941" s="785" t="str">
        <f t="shared" si="38"/>
        <v xml:space="preserve">:PANDROS </v>
      </c>
      <c r="D941" s="785"/>
      <c r="E941" s="785"/>
      <c r="F941" s="785"/>
      <c r="G941" s="785"/>
      <c r="H941" s="785"/>
      <c r="I941" s="786"/>
    </row>
    <row r="942" spans="2:9" s="244" customFormat="1" ht="12" customHeight="1">
      <c r="B942" s="279" t="s">
        <v>231</v>
      </c>
      <c r="C942" s="783" t="str">
        <f t="shared" si="38"/>
        <v>:İNCE İŞLER</v>
      </c>
      <c r="D942" s="783"/>
      <c r="E942" s="783"/>
      <c r="F942" s="783"/>
      <c r="G942" s="783"/>
      <c r="H942" s="783"/>
      <c r="I942" s="784"/>
    </row>
    <row r="943" spans="2:9" s="244" customFormat="1" ht="33" customHeight="1">
      <c r="B943" s="280" t="s">
        <v>228</v>
      </c>
      <c r="C943" s="787" t="str">
        <f t="shared" si="38"/>
        <v>:İş Makinası Kesintisi</v>
      </c>
      <c r="D943" s="787"/>
      <c r="E943" s="787"/>
      <c r="F943" s="787"/>
      <c r="G943" s="787"/>
      <c r="H943" s="787"/>
      <c r="I943" s="788"/>
    </row>
    <row r="944" spans="2:9" s="244" customFormat="1" ht="12.6" thickBot="1">
      <c r="B944" s="281" t="s">
        <v>9</v>
      </c>
      <c r="C944" s="282" t="str">
        <f>C872</f>
        <v>:KES.07</v>
      </c>
      <c r="D944" s="283" t="s">
        <v>1</v>
      </c>
      <c r="E944" s="283" t="str">
        <f>E872</f>
        <v>:pkt</v>
      </c>
      <c r="F944" s="283"/>
      <c r="G944" s="283"/>
      <c r="H944" s="283" t="s">
        <v>198</v>
      </c>
      <c r="I944" s="284" t="str">
        <f>I872</f>
        <v>:1TL</v>
      </c>
    </row>
    <row r="945" spans="2:10" s="249" customFormat="1" ht="24" customHeight="1" thickTop="1" thickBot="1">
      <c r="B945" s="789" t="s">
        <v>229</v>
      </c>
      <c r="C945" s="790"/>
      <c r="D945" s="790"/>
      <c r="E945" s="790"/>
      <c r="F945" s="790"/>
      <c r="G945" s="790"/>
      <c r="H945" s="790"/>
      <c r="I945" s="791"/>
    </row>
    <row r="946" spans="2:10" s="244" customFormat="1" ht="12.6" thickTop="1">
      <c r="B946" s="792" t="s">
        <v>223</v>
      </c>
      <c r="C946" s="793"/>
      <c r="D946" s="793" t="s">
        <v>145</v>
      </c>
      <c r="E946" s="793"/>
      <c r="F946" s="793"/>
      <c r="G946" s="793"/>
      <c r="H946" s="796" t="s">
        <v>3</v>
      </c>
      <c r="I946" s="797"/>
    </row>
    <row r="947" spans="2:10" s="244" customFormat="1" ht="12">
      <c r="B947" s="794"/>
      <c r="C947" s="795"/>
      <c r="D947" s="251" t="s">
        <v>147</v>
      </c>
      <c r="E947" s="251" t="s">
        <v>224</v>
      </c>
      <c r="F947" s="251" t="s">
        <v>225</v>
      </c>
      <c r="G947" s="251" t="s">
        <v>148</v>
      </c>
      <c r="H947" s="258" t="s">
        <v>226</v>
      </c>
      <c r="I947" s="252" t="s">
        <v>227</v>
      </c>
      <c r="J947" s="250"/>
    </row>
    <row r="948" spans="2:10" s="244" customFormat="1" ht="12">
      <c r="B948" s="781" t="s">
        <v>237</v>
      </c>
      <c r="C948" s="782"/>
      <c r="D948" s="261"/>
      <c r="E948" s="262"/>
      <c r="F948" s="262"/>
      <c r="G948" s="263"/>
      <c r="H948" s="264"/>
      <c r="I948" s="265">
        <f>H928</f>
        <v>3720</v>
      </c>
      <c r="J948" s="250"/>
    </row>
    <row r="949" spans="2:10" s="245" customFormat="1" ht="10.199999999999999">
      <c r="B949" s="756"/>
      <c r="C949" s="757"/>
      <c r="D949" s="266"/>
      <c r="E949" s="267"/>
      <c r="F949" s="267"/>
      <c r="G949" s="268"/>
      <c r="H949" s="269">
        <f>ROUND(IF(MID(B949,1,5)="MİNHA",PRODUCT(D949:G949),0),3)</f>
        <v>0</v>
      </c>
      <c r="I949" s="270">
        <f>ROUND(IF(MID(B949,1,5)&lt;&gt;"MİNHA",PRODUCT(D949:G949),0),3)</f>
        <v>0</v>
      </c>
    </row>
    <row r="950" spans="2:10" s="245" customFormat="1" ht="10.199999999999999">
      <c r="B950" s="756"/>
      <c r="C950" s="757"/>
      <c r="D950" s="266"/>
      <c r="E950" s="267"/>
      <c r="F950" s="267"/>
      <c r="G950" s="268"/>
      <c r="H950" s="269">
        <f t="shared" ref="H950:H998" si="39">ROUND(IF(MID(B950,1,5)="MİNHA",PRODUCT(D950:G950),0),3)</f>
        <v>0</v>
      </c>
      <c r="I950" s="270">
        <f t="shared" ref="I950:I998" si="40">ROUND(IF(MID(B950,1,5)&lt;&gt;"MİNHA",PRODUCT(D950:G950),0),3)</f>
        <v>0</v>
      </c>
    </row>
    <row r="951" spans="2:10" s="245" customFormat="1" ht="10.199999999999999">
      <c r="B951" s="756"/>
      <c r="C951" s="757"/>
      <c r="D951" s="266"/>
      <c r="E951" s="267"/>
      <c r="F951" s="267"/>
      <c r="G951" s="268"/>
      <c r="H951" s="269">
        <f t="shared" si="39"/>
        <v>0</v>
      </c>
      <c r="I951" s="270">
        <f t="shared" si="40"/>
        <v>0</v>
      </c>
    </row>
    <row r="952" spans="2:10" s="245" customFormat="1" ht="10.199999999999999">
      <c r="B952" s="756"/>
      <c r="C952" s="757"/>
      <c r="D952" s="266"/>
      <c r="E952" s="267"/>
      <c r="F952" s="267"/>
      <c r="G952" s="268"/>
      <c r="H952" s="269">
        <f t="shared" si="39"/>
        <v>0</v>
      </c>
      <c r="I952" s="270">
        <f t="shared" si="40"/>
        <v>0</v>
      </c>
    </row>
    <row r="953" spans="2:10" s="245" customFormat="1" ht="10.199999999999999">
      <c r="B953" s="756"/>
      <c r="C953" s="757"/>
      <c r="D953" s="266"/>
      <c r="E953" s="267"/>
      <c r="F953" s="267"/>
      <c r="G953" s="268"/>
      <c r="H953" s="269">
        <f t="shared" si="39"/>
        <v>0</v>
      </c>
      <c r="I953" s="270">
        <f t="shared" si="40"/>
        <v>0</v>
      </c>
    </row>
    <row r="954" spans="2:10" s="245" customFormat="1" ht="10.199999999999999">
      <c r="B954" s="756"/>
      <c r="C954" s="757"/>
      <c r="D954" s="266"/>
      <c r="E954" s="267"/>
      <c r="F954" s="267"/>
      <c r="G954" s="268"/>
      <c r="H954" s="269">
        <f t="shared" si="39"/>
        <v>0</v>
      </c>
      <c r="I954" s="270">
        <f t="shared" si="40"/>
        <v>0</v>
      </c>
    </row>
    <row r="955" spans="2:10" s="245" customFormat="1" ht="10.199999999999999">
      <c r="B955" s="756"/>
      <c r="C955" s="757"/>
      <c r="D955" s="266"/>
      <c r="E955" s="267"/>
      <c r="F955" s="267"/>
      <c r="G955" s="268"/>
      <c r="H955" s="269">
        <f t="shared" si="39"/>
        <v>0</v>
      </c>
      <c r="I955" s="270">
        <f t="shared" si="40"/>
        <v>0</v>
      </c>
    </row>
    <row r="956" spans="2:10" s="245" customFormat="1" ht="10.199999999999999">
      <c r="B956" s="756"/>
      <c r="C956" s="757"/>
      <c r="D956" s="266"/>
      <c r="E956" s="267"/>
      <c r="F956" s="267"/>
      <c r="G956" s="268"/>
      <c r="H956" s="269">
        <f t="shared" si="39"/>
        <v>0</v>
      </c>
      <c r="I956" s="270">
        <f t="shared" si="40"/>
        <v>0</v>
      </c>
    </row>
    <row r="957" spans="2:10" s="245" customFormat="1" ht="10.199999999999999">
      <c r="B957" s="756"/>
      <c r="C957" s="757"/>
      <c r="D957" s="266"/>
      <c r="E957" s="267"/>
      <c r="F957" s="267"/>
      <c r="G957" s="268"/>
      <c r="H957" s="269">
        <f t="shared" si="39"/>
        <v>0</v>
      </c>
      <c r="I957" s="270">
        <f t="shared" si="40"/>
        <v>0</v>
      </c>
    </row>
    <row r="958" spans="2:10" s="245" customFormat="1" ht="10.199999999999999">
      <c r="B958" s="756"/>
      <c r="C958" s="757"/>
      <c r="D958" s="266"/>
      <c r="E958" s="267"/>
      <c r="F958" s="267"/>
      <c r="G958" s="268"/>
      <c r="H958" s="269">
        <f t="shared" si="39"/>
        <v>0</v>
      </c>
      <c r="I958" s="270">
        <f t="shared" si="40"/>
        <v>0</v>
      </c>
    </row>
    <row r="959" spans="2:10" s="245" customFormat="1" ht="10.199999999999999">
      <c r="B959" s="756"/>
      <c r="C959" s="757"/>
      <c r="D959" s="266"/>
      <c r="E959" s="267"/>
      <c r="F959" s="267"/>
      <c r="G959" s="268"/>
      <c r="H959" s="269">
        <f t="shared" si="39"/>
        <v>0</v>
      </c>
      <c r="I959" s="270">
        <f t="shared" si="40"/>
        <v>0</v>
      </c>
    </row>
    <row r="960" spans="2:10" s="245" customFormat="1" ht="10.199999999999999">
      <c r="B960" s="756"/>
      <c r="C960" s="757"/>
      <c r="D960" s="266"/>
      <c r="E960" s="267"/>
      <c r="F960" s="267"/>
      <c r="G960" s="268"/>
      <c r="H960" s="269">
        <f t="shared" si="39"/>
        <v>0</v>
      </c>
      <c r="I960" s="270">
        <f t="shared" si="40"/>
        <v>0</v>
      </c>
    </row>
    <row r="961" spans="2:9" s="245" customFormat="1" ht="10.199999999999999">
      <c r="B961" s="756"/>
      <c r="C961" s="757"/>
      <c r="D961" s="266"/>
      <c r="E961" s="267"/>
      <c r="F961" s="267"/>
      <c r="G961" s="268"/>
      <c r="H961" s="269">
        <f t="shared" si="39"/>
        <v>0</v>
      </c>
      <c r="I961" s="270">
        <f t="shared" si="40"/>
        <v>0</v>
      </c>
    </row>
    <row r="962" spans="2:9" s="245" customFormat="1" ht="10.199999999999999">
      <c r="B962" s="756"/>
      <c r="C962" s="757"/>
      <c r="D962" s="266"/>
      <c r="E962" s="267"/>
      <c r="F962" s="267"/>
      <c r="G962" s="268"/>
      <c r="H962" s="269">
        <f t="shared" si="39"/>
        <v>0</v>
      </c>
      <c r="I962" s="270">
        <f t="shared" si="40"/>
        <v>0</v>
      </c>
    </row>
    <row r="963" spans="2:9" s="245" customFormat="1" ht="10.199999999999999">
      <c r="B963" s="756"/>
      <c r="C963" s="757"/>
      <c r="D963" s="266"/>
      <c r="E963" s="267"/>
      <c r="F963" s="267"/>
      <c r="G963" s="268"/>
      <c r="H963" s="269">
        <f t="shared" si="39"/>
        <v>0</v>
      </c>
      <c r="I963" s="270">
        <f t="shared" si="40"/>
        <v>0</v>
      </c>
    </row>
    <row r="964" spans="2:9" s="245" customFormat="1" ht="10.199999999999999">
      <c r="B964" s="756"/>
      <c r="C964" s="757"/>
      <c r="D964" s="266"/>
      <c r="E964" s="267"/>
      <c r="F964" s="267"/>
      <c r="G964" s="268"/>
      <c r="H964" s="269">
        <f t="shared" si="39"/>
        <v>0</v>
      </c>
      <c r="I964" s="270">
        <f t="shared" si="40"/>
        <v>0</v>
      </c>
    </row>
    <row r="965" spans="2:9" s="245" customFormat="1" ht="10.199999999999999">
      <c r="B965" s="756"/>
      <c r="C965" s="757"/>
      <c r="D965" s="266"/>
      <c r="E965" s="267"/>
      <c r="F965" s="267"/>
      <c r="G965" s="268"/>
      <c r="H965" s="269">
        <f t="shared" si="39"/>
        <v>0</v>
      </c>
      <c r="I965" s="270">
        <f t="shared" si="40"/>
        <v>0</v>
      </c>
    </row>
    <row r="966" spans="2:9" s="245" customFormat="1" ht="10.199999999999999">
      <c r="B966" s="756"/>
      <c r="C966" s="757"/>
      <c r="D966" s="266"/>
      <c r="E966" s="267"/>
      <c r="F966" s="267"/>
      <c r="G966" s="268"/>
      <c r="H966" s="269">
        <f t="shared" si="39"/>
        <v>0</v>
      </c>
      <c r="I966" s="270">
        <f t="shared" si="40"/>
        <v>0</v>
      </c>
    </row>
    <row r="967" spans="2:9" s="245" customFormat="1" ht="10.199999999999999">
      <c r="B967" s="756"/>
      <c r="C967" s="757"/>
      <c r="D967" s="266"/>
      <c r="E967" s="267"/>
      <c r="F967" s="267"/>
      <c r="G967" s="268"/>
      <c r="H967" s="269">
        <f t="shared" si="39"/>
        <v>0</v>
      </c>
      <c r="I967" s="270">
        <f t="shared" si="40"/>
        <v>0</v>
      </c>
    </row>
    <row r="968" spans="2:9" s="245" customFormat="1" ht="10.199999999999999">
      <c r="B968" s="756"/>
      <c r="C968" s="757"/>
      <c r="D968" s="266"/>
      <c r="E968" s="267"/>
      <c r="F968" s="267"/>
      <c r="G968" s="268"/>
      <c r="H968" s="269">
        <f t="shared" si="39"/>
        <v>0</v>
      </c>
      <c r="I968" s="270">
        <f t="shared" si="40"/>
        <v>0</v>
      </c>
    </row>
    <row r="969" spans="2:9" s="245" customFormat="1" ht="10.199999999999999">
      <c r="B969" s="756"/>
      <c r="C969" s="757"/>
      <c r="D969" s="266"/>
      <c r="E969" s="267"/>
      <c r="F969" s="267"/>
      <c r="G969" s="268"/>
      <c r="H969" s="269">
        <f t="shared" si="39"/>
        <v>0</v>
      </c>
      <c r="I969" s="270">
        <f t="shared" si="40"/>
        <v>0</v>
      </c>
    </row>
    <row r="970" spans="2:9" s="245" customFormat="1" ht="10.199999999999999">
      <c r="B970" s="756"/>
      <c r="C970" s="757"/>
      <c r="D970" s="266"/>
      <c r="E970" s="267"/>
      <c r="F970" s="267"/>
      <c r="G970" s="268"/>
      <c r="H970" s="269">
        <f t="shared" si="39"/>
        <v>0</v>
      </c>
      <c r="I970" s="270">
        <f t="shared" si="40"/>
        <v>0</v>
      </c>
    </row>
    <row r="971" spans="2:9" s="245" customFormat="1" ht="10.199999999999999">
      <c r="B971" s="756"/>
      <c r="C971" s="757"/>
      <c r="D971" s="266"/>
      <c r="E971" s="267"/>
      <c r="F971" s="267"/>
      <c r="G971" s="268"/>
      <c r="H971" s="269">
        <f t="shared" si="39"/>
        <v>0</v>
      </c>
      <c r="I971" s="270">
        <f t="shared" si="40"/>
        <v>0</v>
      </c>
    </row>
    <row r="972" spans="2:9" s="245" customFormat="1" ht="10.199999999999999">
      <c r="B972" s="756"/>
      <c r="C972" s="757"/>
      <c r="D972" s="266"/>
      <c r="E972" s="267"/>
      <c r="F972" s="267"/>
      <c r="G972" s="268"/>
      <c r="H972" s="269">
        <f t="shared" si="39"/>
        <v>0</v>
      </c>
      <c r="I972" s="270">
        <f t="shared" si="40"/>
        <v>0</v>
      </c>
    </row>
    <row r="973" spans="2:9" s="245" customFormat="1" ht="10.199999999999999">
      <c r="B973" s="756"/>
      <c r="C973" s="757"/>
      <c r="D973" s="266"/>
      <c r="E973" s="267"/>
      <c r="F973" s="267"/>
      <c r="G973" s="268"/>
      <c r="H973" s="269">
        <f t="shared" si="39"/>
        <v>0</v>
      </c>
      <c r="I973" s="270">
        <f t="shared" si="40"/>
        <v>0</v>
      </c>
    </row>
    <row r="974" spans="2:9" s="245" customFormat="1" ht="10.199999999999999">
      <c r="B974" s="756"/>
      <c r="C974" s="757"/>
      <c r="D974" s="266"/>
      <c r="E974" s="267"/>
      <c r="F974" s="267"/>
      <c r="G974" s="268"/>
      <c r="H974" s="269">
        <f t="shared" si="39"/>
        <v>0</v>
      </c>
      <c r="I974" s="270">
        <f t="shared" si="40"/>
        <v>0</v>
      </c>
    </row>
    <row r="975" spans="2:9" s="245" customFormat="1" ht="10.199999999999999">
      <c r="B975" s="756"/>
      <c r="C975" s="757"/>
      <c r="D975" s="266"/>
      <c r="E975" s="267"/>
      <c r="F975" s="267"/>
      <c r="G975" s="268"/>
      <c r="H975" s="269">
        <f t="shared" si="39"/>
        <v>0</v>
      </c>
      <c r="I975" s="270">
        <f t="shared" si="40"/>
        <v>0</v>
      </c>
    </row>
    <row r="976" spans="2:9" s="245" customFormat="1" ht="10.199999999999999">
      <c r="B976" s="756"/>
      <c r="C976" s="757"/>
      <c r="D976" s="266"/>
      <c r="E976" s="267"/>
      <c r="F976" s="267"/>
      <c r="G976" s="268"/>
      <c r="H976" s="269">
        <f t="shared" si="39"/>
        <v>0</v>
      </c>
      <c r="I976" s="270">
        <f t="shared" si="40"/>
        <v>0</v>
      </c>
    </row>
    <row r="977" spans="2:9" s="245" customFormat="1" ht="10.199999999999999">
      <c r="B977" s="756"/>
      <c r="C977" s="757"/>
      <c r="D977" s="266"/>
      <c r="E977" s="267"/>
      <c r="F977" s="267"/>
      <c r="G977" s="268"/>
      <c r="H977" s="269">
        <f t="shared" si="39"/>
        <v>0</v>
      </c>
      <c r="I977" s="270">
        <f t="shared" si="40"/>
        <v>0</v>
      </c>
    </row>
    <row r="978" spans="2:9" s="245" customFormat="1" ht="10.199999999999999">
      <c r="B978" s="756"/>
      <c r="C978" s="757"/>
      <c r="D978" s="266"/>
      <c r="E978" s="267"/>
      <c r="F978" s="267"/>
      <c r="G978" s="268"/>
      <c r="H978" s="269">
        <f t="shared" si="39"/>
        <v>0</v>
      </c>
      <c r="I978" s="270">
        <f t="shared" si="40"/>
        <v>0</v>
      </c>
    </row>
    <row r="979" spans="2:9" s="245" customFormat="1" ht="10.199999999999999">
      <c r="B979" s="756"/>
      <c r="C979" s="757"/>
      <c r="D979" s="266"/>
      <c r="E979" s="267"/>
      <c r="F979" s="267"/>
      <c r="G979" s="268"/>
      <c r="H979" s="269">
        <f t="shared" si="39"/>
        <v>0</v>
      </c>
      <c r="I979" s="270">
        <f t="shared" si="40"/>
        <v>0</v>
      </c>
    </row>
    <row r="980" spans="2:9" s="245" customFormat="1" ht="10.199999999999999">
      <c r="B980" s="756"/>
      <c r="C980" s="757"/>
      <c r="D980" s="266"/>
      <c r="E980" s="267"/>
      <c r="F980" s="267"/>
      <c r="G980" s="268"/>
      <c r="H980" s="269">
        <f t="shared" si="39"/>
        <v>0</v>
      </c>
      <c r="I980" s="270">
        <f t="shared" si="40"/>
        <v>0</v>
      </c>
    </row>
    <row r="981" spans="2:9" s="245" customFormat="1" ht="10.199999999999999">
      <c r="B981" s="756"/>
      <c r="C981" s="757"/>
      <c r="D981" s="266"/>
      <c r="E981" s="267"/>
      <c r="F981" s="267"/>
      <c r="G981" s="268"/>
      <c r="H981" s="269">
        <f t="shared" si="39"/>
        <v>0</v>
      </c>
      <c r="I981" s="270">
        <f t="shared" si="40"/>
        <v>0</v>
      </c>
    </row>
    <row r="982" spans="2:9" s="245" customFormat="1" ht="10.199999999999999">
      <c r="B982" s="756"/>
      <c r="C982" s="757"/>
      <c r="D982" s="266"/>
      <c r="E982" s="267"/>
      <c r="F982" s="267"/>
      <c r="G982" s="268"/>
      <c r="H982" s="269">
        <f t="shared" si="39"/>
        <v>0</v>
      </c>
      <c r="I982" s="270">
        <f t="shared" si="40"/>
        <v>0</v>
      </c>
    </row>
    <row r="983" spans="2:9" s="245" customFormat="1" ht="10.199999999999999">
      <c r="B983" s="756"/>
      <c r="C983" s="757"/>
      <c r="D983" s="266"/>
      <c r="E983" s="267"/>
      <c r="F983" s="267"/>
      <c r="G983" s="268"/>
      <c r="H983" s="269">
        <f t="shared" si="39"/>
        <v>0</v>
      </c>
      <c r="I983" s="270">
        <f t="shared" si="40"/>
        <v>0</v>
      </c>
    </row>
    <row r="984" spans="2:9" s="245" customFormat="1" ht="10.199999999999999">
      <c r="B984" s="756"/>
      <c r="C984" s="757"/>
      <c r="D984" s="266"/>
      <c r="E984" s="267"/>
      <c r="F984" s="267"/>
      <c r="G984" s="268"/>
      <c r="H984" s="269">
        <f t="shared" si="39"/>
        <v>0</v>
      </c>
      <c r="I984" s="270">
        <f t="shared" si="40"/>
        <v>0</v>
      </c>
    </row>
    <row r="985" spans="2:9" s="245" customFormat="1" ht="10.199999999999999">
      <c r="B985" s="756"/>
      <c r="C985" s="757"/>
      <c r="D985" s="266"/>
      <c r="E985" s="267"/>
      <c r="F985" s="267"/>
      <c r="G985" s="268"/>
      <c r="H985" s="269">
        <f t="shared" si="39"/>
        <v>0</v>
      </c>
      <c r="I985" s="270">
        <f t="shared" si="40"/>
        <v>0</v>
      </c>
    </row>
    <row r="986" spans="2:9" s="245" customFormat="1" ht="10.199999999999999">
      <c r="B986" s="756"/>
      <c r="C986" s="757"/>
      <c r="D986" s="266"/>
      <c r="E986" s="267"/>
      <c r="F986" s="267"/>
      <c r="G986" s="268"/>
      <c r="H986" s="269">
        <f t="shared" si="39"/>
        <v>0</v>
      </c>
      <c r="I986" s="270">
        <f t="shared" si="40"/>
        <v>0</v>
      </c>
    </row>
    <row r="987" spans="2:9" s="245" customFormat="1" ht="10.199999999999999">
      <c r="B987" s="756"/>
      <c r="C987" s="757"/>
      <c r="D987" s="266"/>
      <c r="E987" s="267"/>
      <c r="F987" s="267"/>
      <c r="G987" s="268"/>
      <c r="H987" s="269">
        <f t="shared" si="39"/>
        <v>0</v>
      </c>
      <c r="I987" s="270">
        <f t="shared" si="40"/>
        <v>0</v>
      </c>
    </row>
    <row r="988" spans="2:9" s="245" customFormat="1" ht="10.199999999999999">
      <c r="B988" s="756"/>
      <c r="C988" s="757"/>
      <c r="D988" s="266"/>
      <c r="E988" s="267"/>
      <c r="F988" s="267"/>
      <c r="G988" s="268"/>
      <c r="H988" s="269">
        <f t="shared" si="39"/>
        <v>0</v>
      </c>
      <c r="I988" s="270">
        <f t="shared" si="40"/>
        <v>0</v>
      </c>
    </row>
    <row r="989" spans="2:9" s="245" customFormat="1" ht="10.199999999999999">
      <c r="B989" s="756"/>
      <c r="C989" s="757"/>
      <c r="D989" s="266"/>
      <c r="E989" s="267"/>
      <c r="F989" s="267"/>
      <c r="G989" s="268"/>
      <c r="H989" s="269">
        <f t="shared" si="39"/>
        <v>0</v>
      </c>
      <c r="I989" s="270">
        <f t="shared" si="40"/>
        <v>0</v>
      </c>
    </row>
    <row r="990" spans="2:9" s="245" customFormat="1" ht="10.199999999999999">
      <c r="B990" s="756"/>
      <c r="C990" s="757"/>
      <c r="D990" s="266"/>
      <c r="E990" s="267"/>
      <c r="F990" s="267"/>
      <c r="G990" s="268"/>
      <c r="H990" s="269">
        <f t="shared" si="39"/>
        <v>0</v>
      </c>
      <c r="I990" s="270">
        <f t="shared" si="40"/>
        <v>0</v>
      </c>
    </row>
    <row r="991" spans="2:9" s="245" customFormat="1" ht="10.199999999999999">
      <c r="B991" s="756"/>
      <c r="C991" s="757"/>
      <c r="D991" s="266"/>
      <c r="E991" s="267"/>
      <c r="F991" s="267"/>
      <c r="G991" s="268"/>
      <c r="H991" s="269">
        <f t="shared" si="39"/>
        <v>0</v>
      </c>
      <c r="I991" s="270">
        <f t="shared" si="40"/>
        <v>0</v>
      </c>
    </row>
    <row r="992" spans="2:9" s="245" customFormat="1" ht="10.199999999999999">
      <c r="B992" s="756"/>
      <c r="C992" s="757"/>
      <c r="D992" s="266"/>
      <c r="E992" s="267"/>
      <c r="F992" s="267"/>
      <c r="G992" s="268"/>
      <c r="H992" s="269">
        <f t="shared" si="39"/>
        <v>0</v>
      </c>
      <c r="I992" s="270">
        <f t="shared" si="40"/>
        <v>0</v>
      </c>
    </row>
    <row r="993" spans="2:9" s="245" customFormat="1" ht="10.199999999999999">
      <c r="B993" s="756"/>
      <c r="C993" s="757"/>
      <c r="D993" s="266"/>
      <c r="E993" s="267"/>
      <c r="F993" s="267"/>
      <c r="G993" s="268"/>
      <c r="H993" s="269">
        <f t="shared" si="39"/>
        <v>0</v>
      </c>
      <c r="I993" s="270">
        <f t="shared" si="40"/>
        <v>0</v>
      </c>
    </row>
    <row r="994" spans="2:9" s="245" customFormat="1" ht="10.199999999999999">
      <c r="B994" s="756"/>
      <c r="C994" s="757"/>
      <c r="D994" s="266"/>
      <c r="E994" s="267"/>
      <c r="F994" s="267"/>
      <c r="G994" s="268"/>
      <c r="H994" s="269">
        <f t="shared" si="39"/>
        <v>0</v>
      </c>
      <c r="I994" s="270">
        <f t="shared" si="40"/>
        <v>0</v>
      </c>
    </row>
    <row r="995" spans="2:9" s="245" customFormat="1" ht="10.199999999999999">
      <c r="B995" s="756"/>
      <c r="C995" s="757"/>
      <c r="D995" s="266"/>
      <c r="E995" s="267"/>
      <c r="F995" s="267"/>
      <c r="G995" s="268"/>
      <c r="H995" s="269">
        <f t="shared" si="39"/>
        <v>0</v>
      </c>
      <c r="I995" s="270">
        <f t="shared" si="40"/>
        <v>0</v>
      </c>
    </row>
    <row r="996" spans="2:9" s="245" customFormat="1" ht="10.199999999999999">
      <c r="B996" s="756"/>
      <c r="C996" s="757"/>
      <c r="D996" s="266"/>
      <c r="E996" s="267"/>
      <c r="F996" s="267"/>
      <c r="G996" s="268"/>
      <c r="H996" s="269">
        <f t="shared" si="39"/>
        <v>0</v>
      </c>
      <c r="I996" s="270">
        <f t="shared" si="40"/>
        <v>0</v>
      </c>
    </row>
    <row r="997" spans="2:9" s="245" customFormat="1" ht="10.199999999999999">
      <c r="B997" s="756"/>
      <c r="C997" s="757"/>
      <c r="D997" s="266"/>
      <c r="E997" s="267"/>
      <c r="F997" s="267"/>
      <c r="G997" s="268"/>
      <c r="H997" s="269">
        <f t="shared" si="39"/>
        <v>0</v>
      </c>
      <c r="I997" s="270">
        <f t="shared" si="40"/>
        <v>0</v>
      </c>
    </row>
    <row r="998" spans="2:9" s="245" customFormat="1" ht="10.199999999999999">
      <c r="B998" s="758"/>
      <c r="C998" s="759"/>
      <c r="D998" s="271"/>
      <c r="E998" s="272"/>
      <c r="F998" s="272"/>
      <c r="G998" s="273"/>
      <c r="H998" s="274">
        <f t="shared" si="39"/>
        <v>0</v>
      </c>
      <c r="I998" s="275">
        <f t="shared" si="40"/>
        <v>0</v>
      </c>
    </row>
    <row r="999" spans="2:9" s="244" customFormat="1" ht="12">
      <c r="B999" s="762" t="s">
        <v>233</v>
      </c>
      <c r="C999" s="763"/>
      <c r="D999" s="763"/>
      <c r="E999" s="763"/>
      <c r="F999" s="763"/>
      <c r="G999" s="764"/>
      <c r="H999" s="276">
        <f>ROUND(SUM(H949:H998),3)</f>
        <v>0</v>
      </c>
      <c r="I999" s="277">
        <f>ROUND(SUM(I949:I998),3)</f>
        <v>0</v>
      </c>
    </row>
    <row r="1000" spans="2:9" s="244" customFormat="1" ht="12.6" thickBot="1">
      <c r="B1000" s="765" t="s">
        <v>234</v>
      </c>
      <c r="C1000" s="766"/>
      <c r="D1000" s="766"/>
      <c r="E1000" s="766"/>
      <c r="F1000" s="766"/>
      <c r="G1000" s="767"/>
      <c r="H1000" s="768">
        <f>ROUND(I999-H999+I948,3)</f>
        <v>3720</v>
      </c>
      <c r="I1000" s="769"/>
    </row>
    <row r="1001" spans="2:9" s="245" customFormat="1" ht="10.8" thickTop="1">
      <c r="B1001" s="770" t="s">
        <v>5</v>
      </c>
      <c r="C1001" s="771"/>
      <c r="D1001" s="774" t="s">
        <v>6</v>
      </c>
      <c r="E1001" s="775"/>
      <c r="F1001" s="775"/>
      <c r="G1001" s="775"/>
      <c r="H1001" s="775"/>
      <c r="I1001" s="776"/>
    </row>
    <row r="1002" spans="2:9" s="245" customFormat="1" ht="10.199999999999999">
      <c r="B1002" s="772"/>
      <c r="C1002" s="773"/>
      <c r="D1002" s="777" t="s">
        <v>235</v>
      </c>
      <c r="E1002" s="778"/>
      <c r="F1002" s="778"/>
      <c r="G1002" s="778"/>
      <c r="H1002" s="779" t="s">
        <v>236</v>
      </c>
      <c r="I1002" s="780"/>
    </row>
    <row r="1003" spans="2:9" s="245" customFormat="1" ht="10.199999999999999">
      <c r="B1003" s="798" t="str">
        <f>B931</f>
        <v>YENİ YAPI</v>
      </c>
      <c r="C1003" s="799"/>
      <c r="D1003" s="802" t="str">
        <f>D931</f>
        <v>Emrah Kulaklı</v>
      </c>
      <c r="E1003" s="803"/>
      <c r="F1003" s="803"/>
      <c r="G1003" s="803"/>
      <c r="H1003" s="802" t="str">
        <f>H931</f>
        <v>Emrullah Yavaş</v>
      </c>
      <c r="I1003" s="804"/>
    </row>
    <row r="1004" spans="2:9" s="245" customFormat="1" ht="10.199999999999999">
      <c r="B1004" s="800"/>
      <c r="C1004" s="801"/>
      <c r="D1004" s="802" t="str">
        <f>D932</f>
        <v>İnşaat Mühendisi</v>
      </c>
      <c r="E1004" s="803"/>
      <c r="F1004" s="803"/>
      <c r="G1004" s="803"/>
      <c r="H1004" s="802" t="str">
        <f>H932</f>
        <v>İnşaat Mühendisi</v>
      </c>
      <c r="I1004" s="804"/>
    </row>
    <row r="1005" spans="2:9" s="245" customFormat="1" ht="10.199999999999999">
      <c r="B1005" s="800"/>
      <c r="C1005" s="801"/>
      <c r="D1005" s="259"/>
      <c r="H1005" s="259"/>
      <c r="I1005" s="254"/>
    </row>
    <row r="1006" spans="2:9" s="245" customFormat="1" ht="10.199999999999999">
      <c r="B1006" s="253"/>
      <c r="D1006" s="259"/>
      <c r="H1006" s="259"/>
      <c r="I1006" s="254"/>
    </row>
    <row r="1007" spans="2:9" s="245" customFormat="1" ht="10.8" thickBot="1">
      <c r="B1007" s="255"/>
      <c r="C1007" s="256"/>
      <c r="D1007" s="260"/>
      <c r="E1007" s="256"/>
      <c r="F1007" s="256"/>
      <c r="G1007" s="256"/>
      <c r="H1007" s="260"/>
      <c r="I1007" s="257"/>
    </row>
    <row r="1008" spans="2:9" s="245" customFormat="1" ht="6" customHeight="1" thickTop="1"/>
    <row r="1009" spans="2:10" ht="3.75" customHeight="1"/>
    <row r="1010" spans="2:10" ht="9.75" customHeight="1" thickBot="1">
      <c r="B1010" s="246"/>
      <c r="C1010" s="246"/>
      <c r="D1010" s="245"/>
      <c r="H1010" s="247" t="s">
        <v>232</v>
      </c>
      <c r="I1010" s="248">
        <f>I938+1</f>
        <v>14</v>
      </c>
    </row>
    <row r="1011" spans="2:10" s="244" customFormat="1" ht="12" customHeight="1" thickTop="1">
      <c r="B1011" s="278" t="s">
        <v>6</v>
      </c>
      <c r="C1011" s="760" t="str">
        <f>C939</f>
        <v>:FARSYAPI</v>
      </c>
      <c r="D1011" s="760"/>
      <c r="E1011" s="760"/>
      <c r="F1011" s="760"/>
      <c r="G1011" s="760"/>
      <c r="H1011" s="760"/>
      <c r="I1011" s="761"/>
    </row>
    <row r="1012" spans="2:10" s="244" customFormat="1" ht="12">
      <c r="B1012" s="279" t="s">
        <v>5</v>
      </c>
      <c r="C1012" s="783" t="str">
        <f t="shared" ref="C1012:C1015" si="41">C940</f>
        <v>:YENİ YAPI</v>
      </c>
      <c r="D1012" s="783"/>
      <c r="E1012" s="783"/>
      <c r="F1012" s="783"/>
      <c r="G1012" s="783"/>
      <c r="H1012" s="783"/>
      <c r="I1012" s="784"/>
    </row>
    <row r="1013" spans="2:10" s="244" customFormat="1" ht="12" customHeight="1">
      <c r="B1013" s="279" t="s">
        <v>230</v>
      </c>
      <c r="C1013" s="785" t="str">
        <f t="shared" si="41"/>
        <v xml:space="preserve">:PANDROS </v>
      </c>
      <c r="D1013" s="785"/>
      <c r="E1013" s="785"/>
      <c r="F1013" s="785"/>
      <c r="G1013" s="785"/>
      <c r="H1013" s="785"/>
      <c r="I1013" s="786"/>
    </row>
    <row r="1014" spans="2:10" s="244" customFormat="1" ht="12" customHeight="1">
      <c r="B1014" s="279" t="s">
        <v>231</v>
      </c>
      <c r="C1014" s="783" t="str">
        <f t="shared" si="41"/>
        <v>:İNCE İŞLER</v>
      </c>
      <c r="D1014" s="783"/>
      <c r="E1014" s="783"/>
      <c r="F1014" s="783"/>
      <c r="G1014" s="783"/>
      <c r="H1014" s="783"/>
      <c r="I1014" s="784"/>
    </row>
    <row r="1015" spans="2:10" s="244" customFormat="1" ht="33" customHeight="1">
      <c r="B1015" s="280" t="s">
        <v>228</v>
      </c>
      <c r="C1015" s="787" t="str">
        <f t="shared" si="41"/>
        <v>:İş Makinası Kesintisi</v>
      </c>
      <c r="D1015" s="787"/>
      <c r="E1015" s="787"/>
      <c r="F1015" s="787"/>
      <c r="G1015" s="787"/>
      <c r="H1015" s="787"/>
      <c r="I1015" s="788"/>
    </row>
    <row r="1016" spans="2:10" s="244" customFormat="1" ht="12.6" thickBot="1">
      <c r="B1016" s="281" t="s">
        <v>9</v>
      </c>
      <c r="C1016" s="282" t="str">
        <f>C944</f>
        <v>:KES.07</v>
      </c>
      <c r="D1016" s="283" t="s">
        <v>1</v>
      </c>
      <c r="E1016" s="283" t="str">
        <f>E944</f>
        <v>:pkt</v>
      </c>
      <c r="F1016" s="283"/>
      <c r="G1016" s="283"/>
      <c r="H1016" s="283" t="s">
        <v>198</v>
      </c>
      <c r="I1016" s="284" t="str">
        <f>I944</f>
        <v>:1TL</v>
      </c>
    </row>
    <row r="1017" spans="2:10" s="249" customFormat="1" ht="24" customHeight="1" thickTop="1" thickBot="1">
      <c r="B1017" s="789" t="s">
        <v>229</v>
      </c>
      <c r="C1017" s="790"/>
      <c r="D1017" s="790"/>
      <c r="E1017" s="790"/>
      <c r="F1017" s="790"/>
      <c r="G1017" s="790"/>
      <c r="H1017" s="790"/>
      <c r="I1017" s="791"/>
    </row>
    <row r="1018" spans="2:10" s="244" customFormat="1" ht="12.6" thickTop="1">
      <c r="B1018" s="792" t="s">
        <v>223</v>
      </c>
      <c r="C1018" s="793"/>
      <c r="D1018" s="793" t="s">
        <v>145</v>
      </c>
      <c r="E1018" s="793"/>
      <c r="F1018" s="793"/>
      <c r="G1018" s="793"/>
      <c r="H1018" s="796" t="s">
        <v>3</v>
      </c>
      <c r="I1018" s="797"/>
    </row>
    <row r="1019" spans="2:10" s="244" customFormat="1" ht="12">
      <c r="B1019" s="794"/>
      <c r="C1019" s="795"/>
      <c r="D1019" s="251" t="s">
        <v>147</v>
      </c>
      <c r="E1019" s="251" t="s">
        <v>224</v>
      </c>
      <c r="F1019" s="251" t="s">
        <v>225</v>
      </c>
      <c r="G1019" s="251" t="s">
        <v>148</v>
      </c>
      <c r="H1019" s="258" t="s">
        <v>226</v>
      </c>
      <c r="I1019" s="252" t="s">
        <v>227</v>
      </c>
      <c r="J1019" s="250"/>
    </row>
    <row r="1020" spans="2:10" s="244" customFormat="1" ht="12">
      <c r="B1020" s="781" t="s">
        <v>237</v>
      </c>
      <c r="C1020" s="782"/>
      <c r="D1020" s="261"/>
      <c r="E1020" s="262"/>
      <c r="F1020" s="262"/>
      <c r="G1020" s="263"/>
      <c r="H1020" s="264"/>
      <c r="I1020" s="265">
        <f>H1000</f>
        <v>3720</v>
      </c>
      <c r="J1020" s="250"/>
    </row>
    <row r="1021" spans="2:10" s="245" customFormat="1" ht="10.199999999999999">
      <c r="B1021" s="756"/>
      <c r="C1021" s="757"/>
      <c r="D1021" s="266"/>
      <c r="E1021" s="267"/>
      <c r="F1021" s="267"/>
      <c r="G1021" s="268"/>
      <c r="H1021" s="269">
        <f>ROUND(IF(MID(B1021,1,5)="MİNHA",PRODUCT(D1021:G1021),0),3)</f>
        <v>0</v>
      </c>
      <c r="I1021" s="270">
        <f>ROUND(IF(MID(B1021,1,5)&lt;&gt;"MİNHA",PRODUCT(D1021:G1021),0),3)</f>
        <v>0</v>
      </c>
    </row>
    <row r="1022" spans="2:10" s="245" customFormat="1" ht="10.199999999999999">
      <c r="B1022" s="756"/>
      <c r="C1022" s="757"/>
      <c r="D1022" s="266"/>
      <c r="E1022" s="267"/>
      <c r="F1022" s="267"/>
      <c r="G1022" s="268"/>
      <c r="H1022" s="269">
        <f t="shared" ref="H1022:H1070" si="42">ROUND(IF(MID(B1022,1,5)="MİNHA",PRODUCT(D1022:G1022),0),3)</f>
        <v>0</v>
      </c>
      <c r="I1022" s="270">
        <f t="shared" ref="I1022:I1070" si="43">ROUND(IF(MID(B1022,1,5)&lt;&gt;"MİNHA",PRODUCT(D1022:G1022),0),3)</f>
        <v>0</v>
      </c>
    </row>
    <row r="1023" spans="2:10" s="245" customFormat="1" ht="10.199999999999999">
      <c r="B1023" s="756"/>
      <c r="C1023" s="757"/>
      <c r="D1023" s="266"/>
      <c r="E1023" s="267"/>
      <c r="F1023" s="267"/>
      <c r="G1023" s="268"/>
      <c r="H1023" s="269">
        <f t="shared" si="42"/>
        <v>0</v>
      </c>
      <c r="I1023" s="270">
        <f t="shared" si="43"/>
        <v>0</v>
      </c>
    </row>
    <row r="1024" spans="2:10" s="245" customFormat="1" ht="10.199999999999999">
      <c r="B1024" s="756"/>
      <c r="C1024" s="757"/>
      <c r="D1024" s="266"/>
      <c r="E1024" s="267"/>
      <c r="F1024" s="267"/>
      <c r="G1024" s="268"/>
      <c r="H1024" s="269">
        <f t="shared" si="42"/>
        <v>0</v>
      </c>
      <c r="I1024" s="270">
        <f t="shared" si="43"/>
        <v>0</v>
      </c>
    </row>
    <row r="1025" spans="2:9" s="245" customFormat="1" ht="10.199999999999999">
      <c r="B1025" s="756"/>
      <c r="C1025" s="757"/>
      <c r="D1025" s="266"/>
      <c r="E1025" s="267"/>
      <c r="F1025" s="267"/>
      <c r="G1025" s="268"/>
      <c r="H1025" s="269">
        <f t="shared" si="42"/>
        <v>0</v>
      </c>
      <c r="I1025" s="270">
        <f t="shared" si="43"/>
        <v>0</v>
      </c>
    </row>
    <row r="1026" spans="2:9" s="245" customFormat="1" ht="10.199999999999999">
      <c r="B1026" s="756"/>
      <c r="C1026" s="757"/>
      <c r="D1026" s="266"/>
      <c r="E1026" s="267"/>
      <c r="F1026" s="267"/>
      <c r="G1026" s="268"/>
      <c r="H1026" s="269">
        <f t="shared" si="42"/>
        <v>0</v>
      </c>
      <c r="I1026" s="270">
        <f t="shared" si="43"/>
        <v>0</v>
      </c>
    </row>
    <row r="1027" spans="2:9" s="245" customFormat="1" ht="10.199999999999999">
      <c r="B1027" s="756"/>
      <c r="C1027" s="757"/>
      <c r="D1027" s="266"/>
      <c r="E1027" s="267"/>
      <c r="F1027" s="267"/>
      <c r="G1027" s="268"/>
      <c r="H1027" s="269">
        <f t="shared" si="42"/>
        <v>0</v>
      </c>
      <c r="I1027" s="270">
        <f t="shared" si="43"/>
        <v>0</v>
      </c>
    </row>
    <row r="1028" spans="2:9" s="245" customFormat="1" ht="10.199999999999999">
      <c r="B1028" s="756"/>
      <c r="C1028" s="757"/>
      <c r="D1028" s="266"/>
      <c r="E1028" s="267"/>
      <c r="F1028" s="267"/>
      <c r="G1028" s="268"/>
      <c r="H1028" s="269">
        <f t="shared" si="42"/>
        <v>0</v>
      </c>
      <c r="I1028" s="270">
        <f t="shared" si="43"/>
        <v>0</v>
      </c>
    </row>
    <row r="1029" spans="2:9" s="245" customFormat="1" ht="10.199999999999999">
      <c r="B1029" s="756"/>
      <c r="C1029" s="757"/>
      <c r="D1029" s="266"/>
      <c r="E1029" s="267"/>
      <c r="F1029" s="267"/>
      <c r="G1029" s="268"/>
      <c r="H1029" s="269">
        <f t="shared" si="42"/>
        <v>0</v>
      </c>
      <c r="I1029" s="270">
        <f t="shared" si="43"/>
        <v>0</v>
      </c>
    </row>
    <row r="1030" spans="2:9" s="245" customFormat="1" ht="10.199999999999999">
      <c r="B1030" s="756"/>
      <c r="C1030" s="757"/>
      <c r="D1030" s="266"/>
      <c r="E1030" s="267"/>
      <c r="F1030" s="267"/>
      <c r="G1030" s="268"/>
      <c r="H1030" s="269">
        <f t="shared" si="42"/>
        <v>0</v>
      </c>
      <c r="I1030" s="270">
        <f t="shared" si="43"/>
        <v>0</v>
      </c>
    </row>
    <row r="1031" spans="2:9" s="245" customFormat="1" ht="10.199999999999999">
      <c r="B1031" s="756"/>
      <c r="C1031" s="757"/>
      <c r="D1031" s="266"/>
      <c r="E1031" s="267"/>
      <c r="F1031" s="267"/>
      <c r="G1031" s="268"/>
      <c r="H1031" s="269">
        <f t="shared" si="42"/>
        <v>0</v>
      </c>
      <c r="I1031" s="270">
        <f t="shared" si="43"/>
        <v>0</v>
      </c>
    </row>
    <row r="1032" spans="2:9" s="245" customFormat="1" ht="10.199999999999999">
      <c r="B1032" s="756"/>
      <c r="C1032" s="757"/>
      <c r="D1032" s="266"/>
      <c r="E1032" s="267"/>
      <c r="F1032" s="267"/>
      <c r="G1032" s="268"/>
      <c r="H1032" s="269">
        <f t="shared" si="42"/>
        <v>0</v>
      </c>
      <c r="I1032" s="270">
        <f t="shared" si="43"/>
        <v>0</v>
      </c>
    </row>
    <row r="1033" spans="2:9" s="245" customFormat="1" ht="10.199999999999999">
      <c r="B1033" s="756"/>
      <c r="C1033" s="757"/>
      <c r="D1033" s="266"/>
      <c r="E1033" s="267"/>
      <c r="F1033" s="267"/>
      <c r="G1033" s="268"/>
      <c r="H1033" s="269">
        <f t="shared" si="42"/>
        <v>0</v>
      </c>
      <c r="I1033" s="270">
        <f t="shared" si="43"/>
        <v>0</v>
      </c>
    </row>
    <row r="1034" spans="2:9" s="245" customFormat="1" ht="10.199999999999999">
      <c r="B1034" s="756"/>
      <c r="C1034" s="757"/>
      <c r="D1034" s="266"/>
      <c r="E1034" s="267"/>
      <c r="F1034" s="267"/>
      <c r="G1034" s="268"/>
      <c r="H1034" s="269">
        <f t="shared" si="42"/>
        <v>0</v>
      </c>
      <c r="I1034" s="270">
        <f t="shared" si="43"/>
        <v>0</v>
      </c>
    </row>
    <row r="1035" spans="2:9" s="245" customFormat="1" ht="10.199999999999999">
      <c r="B1035" s="756"/>
      <c r="C1035" s="757"/>
      <c r="D1035" s="266"/>
      <c r="E1035" s="267"/>
      <c r="F1035" s="267"/>
      <c r="G1035" s="268"/>
      <c r="H1035" s="269">
        <f t="shared" si="42"/>
        <v>0</v>
      </c>
      <c r="I1035" s="270">
        <f t="shared" si="43"/>
        <v>0</v>
      </c>
    </row>
    <row r="1036" spans="2:9" s="245" customFormat="1" ht="10.199999999999999">
      <c r="B1036" s="756"/>
      <c r="C1036" s="757"/>
      <c r="D1036" s="266"/>
      <c r="E1036" s="267"/>
      <c r="F1036" s="267"/>
      <c r="G1036" s="268"/>
      <c r="H1036" s="269">
        <f t="shared" si="42"/>
        <v>0</v>
      </c>
      <c r="I1036" s="270">
        <f t="shared" si="43"/>
        <v>0</v>
      </c>
    </row>
    <row r="1037" spans="2:9" s="245" customFormat="1" ht="10.199999999999999">
      <c r="B1037" s="756"/>
      <c r="C1037" s="757"/>
      <c r="D1037" s="266"/>
      <c r="E1037" s="267"/>
      <c r="F1037" s="267"/>
      <c r="G1037" s="268"/>
      <c r="H1037" s="269">
        <f t="shared" si="42"/>
        <v>0</v>
      </c>
      <c r="I1037" s="270">
        <f t="shared" si="43"/>
        <v>0</v>
      </c>
    </row>
    <row r="1038" spans="2:9" s="245" customFormat="1" ht="10.199999999999999">
      <c r="B1038" s="756"/>
      <c r="C1038" s="757"/>
      <c r="D1038" s="266"/>
      <c r="E1038" s="267"/>
      <c r="F1038" s="267"/>
      <c r="G1038" s="268"/>
      <c r="H1038" s="269">
        <f t="shared" si="42"/>
        <v>0</v>
      </c>
      <c r="I1038" s="270">
        <f t="shared" si="43"/>
        <v>0</v>
      </c>
    </row>
    <row r="1039" spans="2:9" s="245" customFormat="1" ht="10.199999999999999">
      <c r="B1039" s="756"/>
      <c r="C1039" s="757"/>
      <c r="D1039" s="266"/>
      <c r="E1039" s="267"/>
      <c r="F1039" s="267"/>
      <c r="G1039" s="268"/>
      <c r="H1039" s="269">
        <f t="shared" si="42"/>
        <v>0</v>
      </c>
      <c r="I1039" s="270">
        <f t="shared" si="43"/>
        <v>0</v>
      </c>
    </row>
    <row r="1040" spans="2:9" s="245" customFormat="1" ht="10.199999999999999">
      <c r="B1040" s="756"/>
      <c r="C1040" s="757"/>
      <c r="D1040" s="266"/>
      <c r="E1040" s="267"/>
      <c r="F1040" s="267"/>
      <c r="G1040" s="268"/>
      <c r="H1040" s="269">
        <f t="shared" si="42"/>
        <v>0</v>
      </c>
      <c r="I1040" s="270">
        <f t="shared" si="43"/>
        <v>0</v>
      </c>
    </row>
    <row r="1041" spans="2:9" s="245" customFormat="1" ht="10.199999999999999">
      <c r="B1041" s="756"/>
      <c r="C1041" s="757"/>
      <c r="D1041" s="266"/>
      <c r="E1041" s="267"/>
      <c r="F1041" s="267"/>
      <c r="G1041" s="268"/>
      <c r="H1041" s="269">
        <f t="shared" si="42"/>
        <v>0</v>
      </c>
      <c r="I1041" s="270">
        <f t="shared" si="43"/>
        <v>0</v>
      </c>
    </row>
    <row r="1042" spans="2:9" s="245" customFormat="1" ht="10.199999999999999">
      <c r="B1042" s="756"/>
      <c r="C1042" s="757"/>
      <c r="D1042" s="266"/>
      <c r="E1042" s="267"/>
      <c r="F1042" s="267"/>
      <c r="G1042" s="268"/>
      <c r="H1042" s="269">
        <f t="shared" si="42"/>
        <v>0</v>
      </c>
      <c r="I1042" s="270">
        <f t="shared" si="43"/>
        <v>0</v>
      </c>
    </row>
    <row r="1043" spans="2:9" s="245" customFormat="1" ht="10.199999999999999">
      <c r="B1043" s="756"/>
      <c r="C1043" s="757"/>
      <c r="D1043" s="266"/>
      <c r="E1043" s="267"/>
      <c r="F1043" s="267"/>
      <c r="G1043" s="268"/>
      <c r="H1043" s="269">
        <f t="shared" si="42"/>
        <v>0</v>
      </c>
      <c r="I1043" s="270">
        <f t="shared" si="43"/>
        <v>0</v>
      </c>
    </row>
    <row r="1044" spans="2:9" s="245" customFormat="1" ht="10.199999999999999">
      <c r="B1044" s="756"/>
      <c r="C1044" s="757"/>
      <c r="D1044" s="266"/>
      <c r="E1044" s="267"/>
      <c r="F1044" s="267"/>
      <c r="G1044" s="268"/>
      <c r="H1044" s="269">
        <f t="shared" si="42"/>
        <v>0</v>
      </c>
      <c r="I1044" s="270">
        <f t="shared" si="43"/>
        <v>0</v>
      </c>
    </row>
    <row r="1045" spans="2:9" s="245" customFormat="1" ht="10.199999999999999">
      <c r="B1045" s="756"/>
      <c r="C1045" s="757"/>
      <c r="D1045" s="266"/>
      <c r="E1045" s="267"/>
      <c r="F1045" s="267"/>
      <c r="G1045" s="268"/>
      <c r="H1045" s="269">
        <f t="shared" si="42"/>
        <v>0</v>
      </c>
      <c r="I1045" s="270">
        <f t="shared" si="43"/>
        <v>0</v>
      </c>
    </row>
    <row r="1046" spans="2:9" s="245" customFormat="1" ht="10.199999999999999">
      <c r="B1046" s="756"/>
      <c r="C1046" s="757"/>
      <c r="D1046" s="266"/>
      <c r="E1046" s="267"/>
      <c r="F1046" s="267"/>
      <c r="G1046" s="268"/>
      <c r="H1046" s="269">
        <f t="shared" si="42"/>
        <v>0</v>
      </c>
      <c r="I1046" s="270">
        <f t="shared" si="43"/>
        <v>0</v>
      </c>
    </row>
    <row r="1047" spans="2:9" s="245" customFormat="1" ht="10.199999999999999">
      <c r="B1047" s="756"/>
      <c r="C1047" s="757"/>
      <c r="D1047" s="266"/>
      <c r="E1047" s="267"/>
      <c r="F1047" s="267"/>
      <c r="G1047" s="268"/>
      <c r="H1047" s="269">
        <f t="shared" si="42"/>
        <v>0</v>
      </c>
      <c r="I1047" s="270">
        <f t="shared" si="43"/>
        <v>0</v>
      </c>
    </row>
    <row r="1048" spans="2:9" s="245" customFormat="1" ht="10.199999999999999">
      <c r="B1048" s="756"/>
      <c r="C1048" s="757"/>
      <c r="D1048" s="266"/>
      <c r="E1048" s="267"/>
      <c r="F1048" s="267"/>
      <c r="G1048" s="268"/>
      <c r="H1048" s="269">
        <f t="shared" si="42"/>
        <v>0</v>
      </c>
      <c r="I1048" s="270">
        <f t="shared" si="43"/>
        <v>0</v>
      </c>
    </row>
    <row r="1049" spans="2:9" s="245" customFormat="1" ht="10.199999999999999">
      <c r="B1049" s="756"/>
      <c r="C1049" s="757"/>
      <c r="D1049" s="266"/>
      <c r="E1049" s="267"/>
      <c r="F1049" s="267"/>
      <c r="G1049" s="268"/>
      <c r="H1049" s="269">
        <f t="shared" si="42"/>
        <v>0</v>
      </c>
      <c r="I1049" s="270">
        <f t="shared" si="43"/>
        <v>0</v>
      </c>
    </row>
    <row r="1050" spans="2:9" s="245" customFormat="1" ht="10.199999999999999">
      <c r="B1050" s="756"/>
      <c r="C1050" s="757"/>
      <c r="D1050" s="266"/>
      <c r="E1050" s="267"/>
      <c r="F1050" s="267"/>
      <c r="G1050" s="268"/>
      <c r="H1050" s="269">
        <f t="shared" si="42"/>
        <v>0</v>
      </c>
      <c r="I1050" s="270">
        <f t="shared" si="43"/>
        <v>0</v>
      </c>
    </row>
    <row r="1051" spans="2:9" s="245" customFormat="1" ht="10.199999999999999">
      <c r="B1051" s="756"/>
      <c r="C1051" s="757"/>
      <c r="D1051" s="266"/>
      <c r="E1051" s="267"/>
      <c r="F1051" s="267"/>
      <c r="G1051" s="268"/>
      <c r="H1051" s="269">
        <f t="shared" si="42"/>
        <v>0</v>
      </c>
      <c r="I1051" s="270">
        <f t="shared" si="43"/>
        <v>0</v>
      </c>
    </row>
    <row r="1052" spans="2:9" s="245" customFormat="1" ht="10.199999999999999">
      <c r="B1052" s="756"/>
      <c r="C1052" s="757"/>
      <c r="D1052" s="266"/>
      <c r="E1052" s="267"/>
      <c r="F1052" s="267"/>
      <c r="G1052" s="268"/>
      <c r="H1052" s="269">
        <f t="shared" si="42"/>
        <v>0</v>
      </c>
      <c r="I1052" s="270">
        <f t="shared" si="43"/>
        <v>0</v>
      </c>
    </row>
    <row r="1053" spans="2:9" s="245" customFormat="1" ht="10.199999999999999">
      <c r="B1053" s="756"/>
      <c r="C1053" s="757"/>
      <c r="D1053" s="266"/>
      <c r="E1053" s="267"/>
      <c r="F1053" s="267"/>
      <c r="G1053" s="268"/>
      <c r="H1053" s="269">
        <f t="shared" si="42"/>
        <v>0</v>
      </c>
      <c r="I1053" s="270">
        <f t="shared" si="43"/>
        <v>0</v>
      </c>
    </row>
    <row r="1054" spans="2:9" s="245" customFormat="1" ht="10.199999999999999">
      <c r="B1054" s="756"/>
      <c r="C1054" s="757"/>
      <c r="D1054" s="266"/>
      <c r="E1054" s="267"/>
      <c r="F1054" s="267"/>
      <c r="G1054" s="268"/>
      <c r="H1054" s="269">
        <f t="shared" si="42"/>
        <v>0</v>
      </c>
      <c r="I1054" s="270">
        <f t="shared" si="43"/>
        <v>0</v>
      </c>
    </row>
    <row r="1055" spans="2:9" s="245" customFormat="1" ht="10.199999999999999">
      <c r="B1055" s="756"/>
      <c r="C1055" s="757"/>
      <c r="D1055" s="266"/>
      <c r="E1055" s="267"/>
      <c r="F1055" s="267"/>
      <c r="G1055" s="268"/>
      <c r="H1055" s="269">
        <f t="shared" si="42"/>
        <v>0</v>
      </c>
      <c r="I1055" s="270">
        <f t="shared" si="43"/>
        <v>0</v>
      </c>
    </row>
    <row r="1056" spans="2:9" s="245" customFormat="1" ht="10.199999999999999">
      <c r="B1056" s="756"/>
      <c r="C1056" s="757"/>
      <c r="D1056" s="266"/>
      <c r="E1056" s="267"/>
      <c r="F1056" s="267"/>
      <c r="G1056" s="268"/>
      <c r="H1056" s="269">
        <f t="shared" si="42"/>
        <v>0</v>
      </c>
      <c r="I1056" s="270">
        <f t="shared" si="43"/>
        <v>0</v>
      </c>
    </row>
    <row r="1057" spans="2:9" s="245" customFormat="1" ht="10.199999999999999">
      <c r="B1057" s="756"/>
      <c r="C1057" s="757"/>
      <c r="D1057" s="266"/>
      <c r="E1057" s="267"/>
      <c r="F1057" s="267"/>
      <c r="G1057" s="268"/>
      <c r="H1057" s="269">
        <f t="shared" si="42"/>
        <v>0</v>
      </c>
      <c r="I1057" s="270">
        <f t="shared" si="43"/>
        <v>0</v>
      </c>
    </row>
    <row r="1058" spans="2:9" s="245" customFormat="1" ht="10.199999999999999">
      <c r="B1058" s="756"/>
      <c r="C1058" s="757"/>
      <c r="D1058" s="266"/>
      <c r="E1058" s="267"/>
      <c r="F1058" s="267"/>
      <c r="G1058" s="268"/>
      <c r="H1058" s="269">
        <f t="shared" si="42"/>
        <v>0</v>
      </c>
      <c r="I1058" s="270">
        <f t="shared" si="43"/>
        <v>0</v>
      </c>
    </row>
    <row r="1059" spans="2:9" s="245" customFormat="1" ht="10.199999999999999">
      <c r="B1059" s="756"/>
      <c r="C1059" s="757"/>
      <c r="D1059" s="266"/>
      <c r="E1059" s="267"/>
      <c r="F1059" s="267"/>
      <c r="G1059" s="268"/>
      <c r="H1059" s="269">
        <f t="shared" si="42"/>
        <v>0</v>
      </c>
      <c r="I1059" s="270">
        <f t="shared" si="43"/>
        <v>0</v>
      </c>
    </row>
    <row r="1060" spans="2:9" s="245" customFormat="1" ht="10.199999999999999">
      <c r="B1060" s="756"/>
      <c r="C1060" s="757"/>
      <c r="D1060" s="266"/>
      <c r="E1060" s="267"/>
      <c r="F1060" s="267"/>
      <c r="G1060" s="268"/>
      <c r="H1060" s="269">
        <f t="shared" si="42"/>
        <v>0</v>
      </c>
      <c r="I1060" s="270">
        <f t="shared" si="43"/>
        <v>0</v>
      </c>
    </row>
    <row r="1061" spans="2:9" s="245" customFormat="1" ht="10.199999999999999">
      <c r="B1061" s="756"/>
      <c r="C1061" s="757"/>
      <c r="D1061" s="266"/>
      <c r="E1061" s="267"/>
      <c r="F1061" s="267"/>
      <c r="G1061" s="268"/>
      <c r="H1061" s="269">
        <f t="shared" si="42"/>
        <v>0</v>
      </c>
      <c r="I1061" s="270">
        <f t="shared" si="43"/>
        <v>0</v>
      </c>
    </row>
    <row r="1062" spans="2:9" s="245" customFormat="1" ht="10.199999999999999">
      <c r="B1062" s="756"/>
      <c r="C1062" s="757"/>
      <c r="D1062" s="266"/>
      <c r="E1062" s="267"/>
      <c r="F1062" s="267"/>
      <c r="G1062" s="268"/>
      <c r="H1062" s="269">
        <f t="shared" si="42"/>
        <v>0</v>
      </c>
      <c r="I1062" s="270">
        <f t="shared" si="43"/>
        <v>0</v>
      </c>
    </row>
    <row r="1063" spans="2:9" s="245" customFormat="1" ht="10.199999999999999">
      <c r="B1063" s="756"/>
      <c r="C1063" s="757"/>
      <c r="D1063" s="266"/>
      <c r="E1063" s="267"/>
      <c r="F1063" s="267"/>
      <c r="G1063" s="268"/>
      <c r="H1063" s="269">
        <f t="shared" si="42"/>
        <v>0</v>
      </c>
      <c r="I1063" s="270">
        <f t="shared" si="43"/>
        <v>0</v>
      </c>
    </row>
    <row r="1064" spans="2:9" s="245" customFormat="1" ht="10.199999999999999">
      <c r="B1064" s="756"/>
      <c r="C1064" s="757"/>
      <c r="D1064" s="266"/>
      <c r="E1064" s="267"/>
      <c r="F1064" s="267"/>
      <c r="G1064" s="268"/>
      <c r="H1064" s="269">
        <f t="shared" si="42"/>
        <v>0</v>
      </c>
      <c r="I1064" s="270">
        <f t="shared" si="43"/>
        <v>0</v>
      </c>
    </row>
    <row r="1065" spans="2:9" s="245" customFormat="1" ht="10.199999999999999">
      <c r="B1065" s="756"/>
      <c r="C1065" s="757"/>
      <c r="D1065" s="266"/>
      <c r="E1065" s="267"/>
      <c r="F1065" s="267"/>
      <c r="G1065" s="268"/>
      <c r="H1065" s="269">
        <f t="shared" si="42"/>
        <v>0</v>
      </c>
      <c r="I1065" s="270">
        <f t="shared" si="43"/>
        <v>0</v>
      </c>
    </row>
    <row r="1066" spans="2:9" s="245" customFormat="1" ht="10.199999999999999">
      <c r="B1066" s="756"/>
      <c r="C1066" s="757"/>
      <c r="D1066" s="266"/>
      <c r="E1066" s="267"/>
      <c r="F1066" s="267"/>
      <c r="G1066" s="268"/>
      <c r="H1066" s="269">
        <f t="shared" si="42"/>
        <v>0</v>
      </c>
      <c r="I1066" s="270">
        <f t="shared" si="43"/>
        <v>0</v>
      </c>
    </row>
    <row r="1067" spans="2:9" s="245" customFormat="1" ht="10.199999999999999">
      <c r="B1067" s="756"/>
      <c r="C1067" s="757"/>
      <c r="D1067" s="266"/>
      <c r="E1067" s="267"/>
      <c r="F1067" s="267"/>
      <c r="G1067" s="268"/>
      <c r="H1067" s="269">
        <f t="shared" si="42"/>
        <v>0</v>
      </c>
      <c r="I1067" s="270">
        <f t="shared" si="43"/>
        <v>0</v>
      </c>
    </row>
    <row r="1068" spans="2:9" s="245" customFormat="1" ht="10.199999999999999">
      <c r="B1068" s="756"/>
      <c r="C1068" s="757"/>
      <c r="D1068" s="266"/>
      <c r="E1068" s="267"/>
      <c r="F1068" s="267"/>
      <c r="G1068" s="268"/>
      <c r="H1068" s="269">
        <f t="shared" si="42"/>
        <v>0</v>
      </c>
      <c r="I1068" s="270">
        <f t="shared" si="43"/>
        <v>0</v>
      </c>
    </row>
    <row r="1069" spans="2:9" s="245" customFormat="1" ht="10.199999999999999">
      <c r="B1069" s="756"/>
      <c r="C1069" s="757"/>
      <c r="D1069" s="266"/>
      <c r="E1069" s="267"/>
      <c r="F1069" s="267"/>
      <c r="G1069" s="268"/>
      <c r="H1069" s="269">
        <f t="shared" si="42"/>
        <v>0</v>
      </c>
      <c r="I1069" s="270">
        <f t="shared" si="43"/>
        <v>0</v>
      </c>
    </row>
    <row r="1070" spans="2:9" s="245" customFormat="1" ht="10.199999999999999">
      <c r="B1070" s="758"/>
      <c r="C1070" s="759"/>
      <c r="D1070" s="271"/>
      <c r="E1070" s="272"/>
      <c r="F1070" s="272"/>
      <c r="G1070" s="273"/>
      <c r="H1070" s="274">
        <f t="shared" si="42"/>
        <v>0</v>
      </c>
      <c r="I1070" s="275">
        <f t="shared" si="43"/>
        <v>0</v>
      </c>
    </row>
    <row r="1071" spans="2:9" s="244" customFormat="1" ht="12">
      <c r="B1071" s="762" t="s">
        <v>233</v>
      </c>
      <c r="C1071" s="763"/>
      <c r="D1071" s="763"/>
      <c r="E1071" s="763"/>
      <c r="F1071" s="763"/>
      <c r="G1071" s="764"/>
      <c r="H1071" s="276">
        <f>ROUND(SUM(H1021:H1070),3)</f>
        <v>0</v>
      </c>
      <c r="I1071" s="277">
        <f>ROUND(SUM(I1021:I1070),3)</f>
        <v>0</v>
      </c>
    </row>
    <row r="1072" spans="2:9" s="244" customFormat="1" ht="12.6" thickBot="1">
      <c r="B1072" s="765" t="s">
        <v>234</v>
      </c>
      <c r="C1072" s="766"/>
      <c r="D1072" s="766"/>
      <c r="E1072" s="766"/>
      <c r="F1072" s="766"/>
      <c r="G1072" s="767"/>
      <c r="H1072" s="768">
        <f>ROUND(I1071-H1071+I1020,3)</f>
        <v>3720</v>
      </c>
      <c r="I1072" s="769"/>
    </row>
    <row r="1073" spans="2:9" s="245" customFormat="1" ht="10.8" thickTop="1">
      <c r="B1073" s="770" t="s">
        <v>5</v>
      </c>
      <c r="C1073" s="771"/>
      <c r="D1073" s="774" t="s">
        <v>6</v>
      </c>
      <c r="E1073" s="775"/>
      <c r="F1073" s="775"/>
      <c r="G1073" s="775"/>
      <c r="H1073" s="775"/>
      <c r="I1073" s="776"/>
    </row>
    <row r="1074" spans="2:9" s="245" customFormat="1" ht="10.199999999999999">
      <c r="B1074" s="772"/>
      <c r="C1074" s="773"/>
      <c r="D1074" s="777" t="s">
        <v>235</v>
      </c>
      <c r="E1074" s="778"/>
      <c r="F1074" s="778"/>
      <c r="G1074" s="778"/>
      <c r="H1074" s="779" t="s">
        <v>236</v>
      </c>
      <c r="I1074" s="780"/>
    </row>
    <row r="1075" spans="2:9" s="245" customFormat="1" ht="10.199999999999999">
      <c r="B1075" s="798" t="str">
        <f>B1003</f>
        <v>YENİ YAPI</v>
      </c>
      <c r="C1075" s="799"/>
      <c r="D1075" s="802" t="str">
        <f>D1003</f>
        <v>Emrah Kulaklı</v>
      </c>
      <c r="E1075" s="803"/>
      <c r="F1075" s="803"/>
      <c r="G1075" s="803"/>
      <c r="H1075" s="802" t="str">
        <f>H1003</f>
        <v>Emrullah Yavaş</v>
      </c>
      <c r="I1075" s="804"/>
    </row>
    <row r="1076" spans="2:9" s="245" customFormat="1" ht="10.199999999999999">
      <c r="B1076" s="800"/>
      <c r="C1076" s="801"/>
      <c r="D1076" s="802" t="str">
        <f>D1004</f>
        <v>İnşaat Mühendisi</v>
      </c>
      <c r="E1076" s="803"/>
      <c r="F1076" s="803"/>
      <c r="G1076" s="803"/>
      <c r="H1076" s="802" t="str">
        <f>H1004</f>
        <v>İnşaat Mühendisi</v>
      </c>
      <c r="I1076" s="804"/>
    </row>
    <row r="1077" spans="2:9" s="245" customFormat="1" ht="10.199999999999999">
      <c r="B1077" s="800"/>
      <c r="C1077" s="801"/>
      <c r="D1077" s="259"/>
      <c r="H1077" s="259"/>
      <c r="I1077" s="254"/>
    </row>
    <row r="1078" spans="2:9" s="245" customFormat="1" ht="10.199999999999999">
      <c r="B1078" s="253"/>
      <c r="D1078" s="259"/>
      <c r="H1078" s="259"/>
      <c r="I1078" s="254"/>
    </row>
    <row r="1079" spans="2:9" s="245" customFormat="1" ht="10.8" thickBot="1">
      <c r="B1079" s="255"/>
      <c r="C1079" s="256"/>
      <c r="D1079" s="260"/>
      <c r="E1079" s="256"/>
      <c r="F1079" s="256"/>
      <c r="G1079" s="256"/>
      <c r="H1079" s="260"/>
      <c r="I1079" s="257"/>
    </row>
    <row r="1080" spans="2:9" s="245" customFormat="1" ht="6" customHeight="1" thickTop="1"/>
    <row r="1081" spans="2:9" ht="3.75" customHeight="1"/>
    <row r="1082" spans="2:9" ht="9.75" customHeight="1" thickBot="1">
      <c r="B1082" s="246"/>
      <c r="C1082" s="246"/>
      <c r="D1082" s="245"/>
      <c r="H1082" s="247" t="s">
        <v>232</v>
      </c>
      <c r="I1082" s="248">
        <f>I1010+1</f>
        <v>15</v>
      </c>
    </row>
    <row r="1083" spans="2:9" s="244" customFormat="1" ht="12" customHeight="1" thickTop="1">
      <c r="B1083" s="278" t="s">
        <v>6</v>
      </c>
      <c r="C1083" s="760" t="str">
        <f>C1011</f>
        <v>:FARSYAPI</v>
      </c>
      <c r="D1083" s="760"/>
      <c r="E1083" s="760"/>
      <c r="F1083" s="760"/>
      <c r="G1083" s="760"/>
      <c r="H1083" s="760"/>
      <c r="I1083" s="761"/>
    </row>
    <row r="1084" spans="2:9" s="244" customFormat="1" ht="12">
      <c r="B1084" s="279" t="s">
        <v>5</v>
      </c>
      <c r="C1084" s="783" t="str">
        <f t="shared" ref="C1084:C1087" si="44">C1012</f>
        <v>:YENİ YAPI</v>
      </c>
      <c r="D1084" s="783"/>
      <c r="E1084" s="783"/>
      <c r="F1084" s="783"/>
      <c r="G1084" s="783"/>
      <c r="H1084" s="783"/>
      <c r="I1084" s="784"/>
    </row>
    <row r="1085" spans="2:9" s="244" customFormat="1" ht="12" customHeight="1">
      <c r="B1085" s="279" t="s">
        <v>230</v>
      </c>
      <c r="C1085" s="785" t="str">
        <f t="shared" si="44"/>
        <v xml:space="preserve">:PANDROS </v>
      </c>
      <c r="D1085" s="785"/>
      <c r="E1085" s="785"/>
      <c r="F1085" s="785"/>
      <c r="G1085" s="785"/>
      <c r="H1085" s="785"/>
      <c r="I1085" s="786"/>
    </row>
    <row r="1086" spans="2:9" s="244" customFormat="1" ht="12" customHeight="1">
      <c r="B1086" s="279" t="s">
        <v>231</v>
      </c>
      <c r="C1086" s="783" t="str">
        <f t="shared" si="44"/>
        <v>:İNCE İŞLER</v>
      </c>
      <c r="D1086" s="783"/>
      <c r="E1086" s="783"/>
      <c r="F1086" s="783"/>
      <c r="G1086" s="783"/>
      <c r="H1086" s="783"/>
      <c r="I1086" s="784"/>
    </row>
    <row r="1087" spans="2:9" s="244" customFormat="1" ht="33" customHeight="1">
      <c r="B1087" s="280" t="s">
        <v>228</v>
      </c>
      <c r="C1087" s="787" t="str">
        <f t="shared" si="44"/>
        <v>:İş Makinası Kesintisi</v>
      </c>
      <c r="D1087" s="787"/>
      <c r="E1087" s="787"/>
      <c r="F1087" s="787"/>
      <c r="G1087" s="787"/>
      <c r="H1087" s="787"/>
      <c r="I1087" s="788"/>
    </row>
    <row r="1088" spans="2:9" s="244" customFormat="1" ht="12.6" thickBot="1">
      <c r="B1088" s="281" t="s">
        <v>9</v>
      </c>
      <c r="C1088" s="282" t="str">
        <f>C1016</f>
        <v>:KES.07</v>
      </c>
      <c r="D1088" s="283" t="s">
        <v>1</v>
      </c>
      <c r="E1088" s="283" t="str">
        <f>E1016</f>
        <v>:pkt</v>
      </c>
      <c r="F1088" s="283"/>
      <c r="G1088" s="283"/>
      <c r="H1088" s="283" t="s">
        <v>198</v>
      </c>
      <c r="I1088" s="284" t="str">
        <f>I1016</f>
        <v>:1TL</v>
      </c>
    </row>
    <row r="1089" spans="2:10" s="249" customFormat="1" ht="24" customHeight="1" thickTop="1" thickBot="1">
      <c r="B1089" s="789" t="s">
        <v>229</v>
      </c>
      <c r="C1089" s="790"/>
      <c r="D1089" s="790"/>
      <c r="E1089" s="790"/>
      <c r="F1089" s="790"/>
      <c r="G1089" s="790"/>
      <c r="H1089" s="790"/>
      <c r="I1089" s="791"/>
    </row>
    <row r="1090" spans="2:10" s="244" customFormat="1" ht="12.6" thickTop="1">
      <c r="B1090" s="792" t="s">
        <v>223</v>
      </c>
      <c r="C1090" s="793"/>
      <c r="D1090" s="793" t="s">
        <v>145</v>
      </c>
      <c r="E1090" s="793"/>
      <c r="F1090" s="793"/>
      <c r="G1090" s="793"/>
      <c r="H1090" s="796" t="s">
        <v>3</v>
      </c>
      <c r="I1090" s="797"/>
    </row>
    <row r="1091" spans="2:10" s="244" customFormat="1" ht="12">
      <c r="B1091" s="794"/>
      <c r="C1091" s="795"/>
      <c r="D1091" s="251" t="s">
        <v>147</v>
      </c>
      <c r="E1091" s="251" t="s">
        <v>224</v>
      </c>
      <c r="F1091" s="251" t="s">
        <v>225</v>
      </c>
      <c r="G1091" s="251" t="s">
        <v>148</v>
      </c>
      <c r="H1091" s="258" t="s">
        <v>226</v>
      </c>
      <c r="I1091" s="252" t="s">
        <v>227</v>
      </c>
      <c r="J1091" s="250"/>
    </row>
    <row r="1092" spans="2:10" s="244" customFormat="1" ht="12">
      <c r="B1092" s="781" t="s">
        <v>237</v>
      </c>
      <c r="C1092" s="782"/>
      <c r="D1092" s="261"/>
      <c r="E1092" s="262"/>
      <c r="F1092" s="262"/>
      <c r="G1092" s="263"/>
      <c r="H1092" s="264"/>
      <c r="I1092" s="265">
        <f>H1072</f>
        <v>3720</v>
      </c>
      <c r="J1092" s="250"/>
    </row>
    <row r="1093" spans="2:10" s="245" customFormat="1" ht="10.199999999999999">
      <c r="B1093" s="756"/>
      <c r="C1093" s="757"/>
      <c r="D1093" s="266"/>
      <c r="E1093" s="267"/>
      <c r="F1093" s="267"/>
      <c r="G1093" s="268"/>
      <c r="H1093" s="269">
        <f>ROUND(IF(MID(B1093,1,5)="MİNHA",PRODUCT(D1093:G1093),0),3)</f>
        <v>0</v>
      </c>
      <c r="I1093" s="270">
        <f>ROUND(IF(MID(B1093,1,5)&lt;&gt;"MİNHA",PRODUCT(D1093:G1093),0),3)</f>
        <v>0</v>
      </c>
    </row>
    <row r="1094" spans="2:10" s="245" customFormat="1" ht="10.199999999999999">
      <c r="B1094" s="756"/>
      <c r="C1094" s="757"/>
      <c r="D1094" s="266"/>
      <c r="E1094" s="267"/>
      <c r="F1094" s="267"/>
      <c r="G1094" s="268"/>
      <c r="H1094" s="269">
        <f t="shared" ref="H1094:H1142" si="45">ROUND(IF(MID(B1094,1,5)="MİNHA",PRODUCT(D1094:G1094),0),3)</f>
        <v>0</v>
      </c>
      <c r="I1094" s="270">
        <f t="shared" ref="I1094:I1142" si="46">ROUND(IF(MID(B1094,1,5)&lt;&gt;"MİNHA",PRODUCT(D1094:G1094),0),3)</f>
        <v>0</v>
      </c>
    </row>
    <row r="1095" spans="2:10" s="245" customFormat="1" ht="10.199999999999999">
      <c r="B1095" s="756"/>
      <c r="C1095" s="757"/>
      <c r="D1095" s="266"/>
      <c r="E1095" s="267"/>
      <c r="F1095" s="267"/>
      <c r="G1095" s="268"/>
      <c r="H1095" s="269">
        <f t="shared" si="45"/>
        <v>0</v>
      </c>
      <c r="I1095" s="270">
        <f t="shared" si="46"/>
        <v>0</v>
      </c>
    </row>
    <row r="1096" spans="2:10" s="245" customFormat="1" ht="10.199999999999999">
      <c r="B1096" s="756"/>
      <c r="C1096" s="757"/>
      <c r="D1096" s="266"/>
      <c r="E1096" s="267"/>
      <c r="F1096" s="267"/>
      <c r="G1096" s="268"/>
      <c r="H1096" s="269">
        <f t="shared" si="45"/>
        <v>0</v>
      </c>
      <c r="I1096" s="270">
        <f t="shared" si="46"/>
        <v>0</v>
      </c>
    </row>
    <row r="1097" spans="2:10" s="245" customFormat="1" ht="10.199999999999999">
      <c r="B1097" s="756"/>
      <c r="C1097" s="757"/>
      <c r="D1097" s="266"/>
      <c r="E1097" s="267"/>
      <c r="F1097" s="267"/>
      <c r="G1097" s="268"/>
      <c r="H1097" s="269">
        <f t="shared" si="45"/>
        <v>0</v>
      </c>
      <c r="I1097" s="270">
        <f t="shared" si="46"/>
        <v>0</v>
      </c>
    </row>
    <row r="1098" spans="2:10" s="245" customFormat="1" ht="10.199999999999999">
      <c r="B1098" s="756"/>
      <c r="C1098" s="757"/>
      <c r="D1098" s="266"/>
      <c r="E1098" s="267"/>
      <c r="F1098" s="267"/>
      <c r="G1098" s="268"/>
      <c r="H1098" s="269">
        <f t="shared" si="45"/>
        <v>0</v>
      </c>
      <c r="I1098" s="270">
        <f t="shared" si="46"/>
        <v>0</v>
      </c>
    </row>
    <row r="1099" spans="2:10" s="245" customFormat="1" ht="10.199999999999999">
      <c r="B1099" s="756"/>
      <c r="C1099" s="757"/>
      <c r="D1099" s="266"/>
      <c r="E1099" s="267"/>
      <c r="F1099" s="267"/>
      <c r="G1099" s="268"/>
      <c r="H1099" s="269">
        <f t="shared" si="45"/>
        <v>0</v>
      </c>
      <c r="I1099" s="270">
        <f t="shared" si="46"/>
        <v>0</v>
      </c>
    </row>
    <row r="1100" spans="2:10" s="245" customFormat="1" ht="10.199999999999999">
      <c r="B1100" s="756"/>
      <c r="C1100" s="757"/>
      <c r="D1100" s="266"/>
      <c r="E1100" s="267"/>
      <c r="F1100" s="267"/>
      <c r="G1100" s="268"/>
      <c r="H1100" s="269">
        <f t="shared" si="45"/>
        <v>0</v>
      </c>
      <c r="I1100" s="270">
        <f t="shared" si="46"/>
        <v>0</v>
      </c>
    </row>
    <row r="1101" spans="2:10" s="245" customFormat="1" ht="10.199999999999999">
      <c r="B1101" s="756"/>
      <c r="C1101" s="757"/>
      <c r="D1101" s="266"/>
      <c r="E1101" s="267"/>
      <c r="F1101" s="267"/>
      <c r="G1101" s="268"/>
      <c r="H1101" s="269">
        <f t="shared" si="45"/>
        <v>0</v>
      </c>
      <c r="I1101" s="270">
        <f t="shared" si="46"/>
        <v>0</v>
      </c>
    </row>
    <row r="1102" spans="2:10" s="245" customFormat="1" ht="10.199999999999999">
      <c r="B1102" s="756"/>
      <c r="C1102" s="757"/>
      <c r="D1102" s="266"/>
      <c r="E1102" s="267"/>
      <c r="F1102" s="267"/>
      <c r="G1102" s="268"/>
      <c r="H1102" s="269">
        <f t="shared" si="45"/>
        <v>0</v>
      </c>
      <c r="I1102" s="270">
        <f t="shared" si="46"/>
        <v>0</v>
      </c>
    </row>
    <row r="1103" spans="2:10" s="245" customFormat="1" ht="10.199999999999999">
      <c r="B1103" s="756"/>
      <c r="C1103" s="757"/>
      <c r="D1103" s="266"/>
      <c r="E1103" s="267"/>
      <c r="F1103" s="267"/>
      <c r="G1103" s="268"/>
      <c r="H1103" s="269">
        <f t="shared" si="45"/>
        <v>0</v>
      </c>
      <c r="I1103" s="270">
        <f t="shared" si="46"/>
        <v>0</v>
      </c>
    </row>
    <row r="1104" spans="2:10" s="245" customFormat="1" ht="10.199999999999999">
      <c r="B1104" s="756"/>
      <c r="C1104" s="757"/>
      <c r="D1104" s="266"/>
      <c r="E1104" s="267"/>
      <c r="F1104" s="267"/>
      <c r="G1104" s="268"/>
      <c r="H1104" s="269">
        <f t="shared" si="45"/>
        <v>0</v>
      </c>
      <c r="I1104" s="270">
        <f t="shared" si="46"/>
        <v>0</v>
      </c>
    </row>
    <row r="1105" spans="2:9" s="245" customFormat="1" ht="10.199999999999999">
      <c r="B1105" s="756"/>
      <c r="C1105" s="757"/>
      <c r="D1105" s="266"/>
      <c r="E1105" s="267"/>
      <c r="F1105" s="267"/>
      <c r="G1105" s="268"/>
      <c r="H1105" s="269">
        <f t="shared" si="45"/>
        <v>0</v>
      </c>
      <c r="I1105" s="270">
        <f t="shared" si="46"/>
        <v>0</v>
      </c>
    </row>
    <row r="1106" spans="2:9" s="245" customFormat="1" ht="10.199999999999999">
      <c r="B1106" s="756"/>
      <c r="C1106" s="757"/>
      <c r="D1106" s="266"/>
      <c r="E1106" s="267"/>
      <c r="F1106" s="267"/>
      <c r="G1106" s="268"/>
      <c r="H1106" s="269">
        <f t="shared" si="45"/>
        <v>0</v>
      </c>
      <c r="I1106" s="270">
        <f t="shared" si="46"/>
        <v>0</v>
      </c>
    </row>
    <row r="1107" spans="2:9" s="245" customFormat="1" ht="10.199999999999999">
      <c r="B1107" s="756"/>
      <c r="C1107" s="757"/>
      <c r="D1107" s="266"/>
      <c r="E1107" s="267"/>
      <c r="F1107" s="267"/>
      <c r="G1107" s="268"/>
      <c r="H1107" s="269">
        <f t="shared" si="45"/>
        <v>0</v>
      </c>
      <c r="I1107" s="270">
        <f t="shared" si="46"/>
        <v>0</v>
      </c>
    </row>
    <row r="1108" spans="2:9" s="245" customFormat="1" ht="10.199999999999999">
      <c r="B1108" s="756"/>
      <c r="C1108" s="757"/>
      <c r="D1108" s="266"/>
      <c r="E1108" s="267"/>
      <c r="F1108" s="267"/>
      <c r="G1108" s="268"/>
      <c r="H1108" s="269">
        <f t="shared" si="45"/>
        <v>0</v>
      </c>
      <c r="I1108" s="270">
        <f t="shared" si="46"/>
        <v>0</v>
      </c>
    </row>
    <row r="1109" spans="2:9" s="245" customFormat="1" ht="10.199999999999999">
      <c r="B1109" s="756"/>
      <c r="C1109" s="757"/>
      <c r="D1109" s="266"/>
      <c r="E1109" s="267"/>
      <c r="F1109" s="267"/>
      <c r="G1109" s="268"/>
      <c r="H1109" s="269">
        <f t="shared" si="45"/>
        <v>0</v>
      </c>
      <c r="I1109" s="270">
        <f t="shared" si="46"/>
        <v>0</v>
      </c>
    </row>
    <row r="1110" spans="2:9" s="245" customFormat="1" ht="10.199999999999999">
      <c r="B1110" s="756"/>
      <c r="C1110" s="757"/>
      <c r="D1110" s="266"/>
      <c r="E1110" s="267"/>
      <c r="F1110" s="267"/>
      <c r="G1110" s="268"/>
      <c r="H1110" s="269">
        <f t="shared" si="45"/>
        <v>0</v>
      </c>
      <c r="I1110" s="270">
        <f t="shared" si="46"/>
        <v>0</v>
      </c>
    </row>
    <row r="1111" spans="2:9" s="245" customFormat="1" ht="10.199999999999999">
      <c r="B1111" s="756"/>
      <c r="C1111" s="757"/>
      <c r="D1111" s="266"/>
      <c r="E1111" s="267"/>
      <c r="F1111" s="267"/>
      <c r="G1111" s="268"/>
      <c r="H1111" s="269">
        <f t="shared" si="45"/>
        <v>0</v>
      </c>
      <c r="I1111" s="270">
        <f t="shared" si="46"/>
        <v>0</v>
      </c>
    </row>
    <row r="1112" spans="2:9" s="245" customFormat="1" ht="10.199999999999999">
      <c r="B1112" s="756"/>
      <c r="C1112" s="757"/>
      <c r="D1112" s="266"/>
      <c r="E1112" s="267"/>
      <c r="F1112" s="267"/>
      <c r="G1112" s="268"/>
      <c r="H1112" s="269">
        <f t="shared" si="45"/>
        <v>0</v>
      </c>
      <c r="I1112" s="270">
        <f t="shared" si="46"/>
        <v>0</v>
      </c>
    </row>
    <row r="1113" spans="2:9" s="245" customFormat="1" ht="10.199999999999999">
      <c r="B1113" s="756"/>
      <c r="C1113" s="757"/>
      <c r="D1113" s="266"/>
      <c r="E1113" s="267"/>
      <c r="F1113" s="267"/>
      <c r="G1113" s="268"/>
      <c r="H1113" s="269">
        <f t="shared" si="45"/>
        <v>0</v>
      </c>
      <c r="I1113" s="270">
        <f t="shared" si="46"/>
        <v>0</v>
      </c>
    </row>
    <row r="1114" spans="2:9" s="245" customFormat="1" ht="10.199999999999999">
      <c r="B1114" s="756"/>
      <c r="C1114" s="757"/>
      <c r="D1114" s="266"/>
      <c r="E1114" s="267"/>
      <c r="F1114" s="267"/>
      <c r="G1114" s="268"/>
      <c r="H1114" s="269">
        <f t="shared" si="45"/>
        <v>0</v>
      </c>
      <c r="I1114" s="270">
        <f t="shared" si="46"/>
        <v>0</v>
      </c>
    </row>
    <row r="1115" spans="2:9" s="245" customFormat="1" ht="10.199999999999999">
      <c r="B1115" s="756"/>
      <c r="C1115" s="757"/>
      <c r="D1115" s="266"/>
      <c r="E1115" s="267"/>
      <c r="F1115" s="267"/>
      <c r="G1115" s="268"/>
      <c r="H1115" s="269">
        <f t="shared" si="45"/>
        <v>0</v>
      </c>
      <c r="I1115" s="270">
        <f t="shared" si="46"/>
        <v>0</v>
      </c>
    </row>
    <row r="1116" spans="2:9" s="245" customFormat="1" ht="10.199999999999999">
      <c r="B1116" s="756"/>
      <c r="C1116" s="757"/>
      <c r="D1116" s="266"/>
      <c r="E1116" s="267"/>
      <c r="F1116" s="267"/>
      <c r="G1116" s="268"/>
      <c r="H1116" s="269">
        <f t="shared" si="45"/>
        <v>0</v>
      </c>
      <c r="I1116" s="270">
        <f t="shared" si="46"/>
        <v>0</v>
      </c>
    </row>
    <row r="1117" spans="2:9" s="245" customFormat="1" ht="10.199999999999999">
      <c r="B1117" s="756"/>
      <c r="C1117" s="757"/>
      <c r="D1117" s="266"/>
      <c r="E1117" s="267"/>
      <c r="F1117" s="267"/>
      <c r="G1117" s="268"/>
      <c r="H1117" s="269">
        <f t="shared" si="45"/>
        <v>0</v>
      </c>
      <c r="I1117" s="270">
        <f t="shared" si="46"/>
        <v>0</v>
      </c>
    </row>
    <row r="1118" spans="2:9" s="245" customFormat="1" ht="10.199999999999999">
      <c r="B1118" s="756"/>
      <c r="C1118" s="757"/>
      <c r="D1118" s="266"/>
      <c r="E1118" s="267"/>
      <c r="F1118" s="267"/>
      <c r="G1118" s="268"/>
      <c r="H1118" s="269">
        <f t="shared" si="45"/>
        <v>0</v>
      </c>
      <c r="I1118" s="270">
        <f t="shared" si="46"/>
        <v>0</v>
      </c>
    </row>
    <row r="1119" spans="2:9" s="245" customFormat="1" ht="10.199999999999999">
      <c r="B1119" s="756"/>
      <c r="C1119" s="757"/>
      <c r="D1119" s="266"/>
      <c r="E1119" s="267"/>
      <c r="F1119" s="267"/>
      <c r="G1119" s="268"/>
      <c r="H1119" s="269">
        <f t="shared" si="45"/>
        <v>0</v>
      </c>
      <c r="I1119" s="270">
        <f t="shared" si="46"/>
        <v>0</v>
      </c>
    </row>
    <row r="1120" spans="2:9" s="245" customFormat="1" ht="10.199999999999999">
      <c r="B1120" s="756"/>
      <c r="C1120" s="757"/>
      <c r="D1120" s="266"/>
      <c r="E1120" s="267"/>
      <c r="F1120" s="267"/>
      <c r="G1120" s="268"/>
      <c r="H1120" s="269">
        <f t="shared" si="45"/>
        <v>0</v>
      </c>
      <c r="I1120" s="270">
        <f t="shared" si="46"/>
        <v>0</v>
      </c>
    </row>
    <row r="1121" spans="2:9" s="245" customFormat="1" ht="10.199999999999999">
      <c r="B1121" s="756"/>
      <c r="C1121" s="757"/>
      <c r="D1121" s="266"/>
      <c r="E1121" s="267"/>
      <c r="F1121" s="267"/>
      <c r="G1121" s="268"/>
      <c r="H1121" s="269">
        <f t="shared" si="45"/>
        <v>0</v>
      </c>
      <c r="I1121" s="270">
        <f t="shared" si="46"/>
        <v>0</v>
      </c>
    </row>
    <row r="1122" spans="2:9" s="245" customFormat="1" ht="10.199999999999999">
      <c r="B1122" s="756"/>
      <c r="C1122" s="757"/>
      <c r="D1122" s="266"/>
      <c r="E1122" s="267"/>
      <c r="F1122" s="267"/>
      <c r="G1122" s="268"/>
      <c r="H1122" s="269">
        <f t="shared" si="45"/>
        <v>0</v>
      </c>
      <c r="I1122" s="270">
        <f t="shared" si="46"/>
        <v>0</v>
      </c>
    </row>
    <row r="1123" spans="2:9" s="245" customFormat="1" ht="10.199999999999999">
      <c r="B1123" s="756"/>
      <c r="C1123" s="757"/>
      <c r="D1123" s="266"/>
      <c r="E1123" s="267"/>
      <c r="F1123" s="267"/>
      <c r="G1123" s="268"/>
      <c r="H1123" s="269">
        <f t="shared" si="45"/>
        <v>0</v>
      </c>
      <c r="I1123" s="270">
        <f t="shared" si="46"/>
        <v>0</v>
      </c>
    </row>
    <row r="1124" spans="2:9" s="245" customFormat="1" ht="10.199999999999999">
      <c r="B1124" s="756"/>
      <c r="C1124" s="757"/>
      <c r="D1124" s="266"/>
      <c r="E1124" s="267"/>
      <c r="F1124" s="267"/>
      <c r="G1124" s="268"/>
      <c r="H1124" s="269">
        <f t="shared" si="45"/>
        <v>0</v>
      </c>
      <c r="I1124" s="270">
        <f t="shared" si="46"/>
        <v>0</v>
      </c>
    </row>
    <row r="1125" spans="2:9" s="245" customFormat="1" ht="10.199999999999999">
      <c r="B1125" s="756"/>
      <c r="C1125" s="757"/>
      <c r="D1125" s="266"/>
      <c r="E1125" s="267"/>
      <c r="F1125" s="267"/>
      <c r="G1125" s="268"/>
      <c r="H1125" s="269">
        <f t="shared" si="45"/>
        <v>0</v>
      </c>
      <c r="I1125" s="270">
        <f t="shared" si="46"/>
        <v>0</v>
      </c>
    </row>
    <row r="1126" spans="2:9" s="245" customFormat="1" ht="10.199999999999999">
      <c r="B1126" s="756"/>
      <c r="C1126" s="757"/>
      <c r="D1126" s="266"/>
      <c r="E1126" s="267"/>
      <c r="F1126" s="267"/>
      <c r="G1126" s="268"/>
      <c r="H1126" s="269">
        <f t="shared" si="45"/>
        <v>0</v>
      </c>
      <c r="I1126" s="270">
        <f t="shared" si="46"/>
        <v>0</v>
      </c>
    </row>
    <row r="1127" spans="2:9" s="245" customFormat="1" ht="10.199999999999999">
      <c r="B1127" s="756"/>
      <c r="C1127" s="757"/>
      <c r="D1127" s="266"/>
      <c r="E1127" s="267"/>
      <c r="F1127" s="267"/>
      <c r="G1127" s="268"/>
      <c r="H1127" s="269">
        <f t="shared" si="45"/>
        <v>0</v>
      </c>
      <c r="I1127" s="270">
        <f t="shared" si="46"/>
        <v>0</v>
      </c>
    </row>
    <row r="1128" spans="2:9" s="245" customFormat="1" ht="10.199999999999999">
      <c r="B1128" s="756"/>
      <c r="C1128" s="757"/>
      <c r="D1128" s="266"/>
      <c r="E1128" s="267"/>
      <c r="F1128" s="267"/>
      <c r="G1128" s="268"/>
      <c r="H1128" s="269">
        <f t="shared" si="45"/>
        <v>0</v>
      </c>
      <c r="I1128" s="270">
        <f t="shared" si="46"/>
        <v>0</v>
      </c>
    </row>
    <row r="1129" spans="2:9" s="245" customFormat="1" ht="10.199999999999999">
      <c r="B1129" s="756"/>
      <c r="C1129" s="757"/>
      <c r="D1129" s="266"/>
      <c r="E1129" s="267"/>
      <c r="F1129" s="267"/>
      <c r="G1129" s="268"/>
      <c r="H1129" s="269">
        <f t="shared" si="45"/>
        <v>0</v>
      </c>
      <c r="I1129" s="270">
        <f t="shared" si="46"/>
        <v>0</v>
      </c>
    </row>
    <row r="1130" spans="2:9" s="245" customFormat="1" ht="10.199999999999999">
      <c r="B1130" s="756"/>
      <c r="C1130" s="757"/>
      <c r="D1130" s="266"/>
      <c r="E1130" s="267"/>
      <c r="F1130" s="267"/>
      <c r="G1130" s="268"/>
      <c r="H1130" s="269">
        <f t="shared" si="45"/>
        <v>0</v>
      </c>
      <c r="I1130" s="270">
        <f t="shared" si="46"/>
        <v>0</v>
      </c>
    </row>
    <row r="1131" spans="2:9" s="245" customFormat="1" ht="10.199999999999999">
      <c r="B1131" s="756"/>
      <c r="C1131" s="757"/>
      <c r="D1131" s="266"/>
      <c r="E1131" s="267"/>
      <c r="F1131" s="267"/>
      <c r="G1131" s="268"/>
      <c r="H1131" s="269">
        <f t="shared" si="45"/>
        <v>0</v>
      </c>
      <c r="I1131" s="270">
        <f t="shared" si="46"/>
        <v>0</v>
      </c>
    </row>
    <row r="1132" spans="2:9" s="245" customFormat="1" ht="10.199999999999999">
      <c r="B1132" s="756"/>
      <c r="C1132" s="757"/>
      <c r="D1132" s="266"/>
      <c r="E1132" s="267"/>
      <c r="F1132" s="267"/>
      <c r="G1132" s="268"/>
      <c r="H1132" s="269">
        <f t="shared" si="45"/>
        <v>0</v>
      </c>
      <c r="I1132" s="270">
        <f t="shared" si="46"/>
        <v>0</v>
      </c>
    </row>
    <row r="1133" spans="2:9" s="245" customFormat="1" ht="10.199999999999999">
      <c r="B1133" s="756"/>
      <c r="C1133" s="757"/>
      <c r="D1133" s="266"/>
      <c r="E1133" s="267"/>
      <c r="F1133" s="267"/>
      <c r="G1133" s="268"/>
      <c r="H1133" s="269">
        <f t="shared" si="45"/>
        <v>0</v>
      </c>
      <c r="I1133" s="270">
        <f t="shared" si="46"/>
        <v>0</v>
      </c>
    </row>
    <row r="1134" spans="2:9" s="245" customFormat="1" ht="10.199999999999999">
      <c r="B1134" s="756"/>
      <c r="C1134" s="757"/>
      <c r="D1134" s="266"/>
      <c r="E1134" s="267"/>
      <c r="F1134" s="267"/>
      <c r="G1134" s="268"/>
      <c r="H1134" s="269">
        <f t="shared" si="45"/>
        <v>0</v>
      </c>
      <c r="I1134" s="270">
        <f t="shared" si="46"/>
        <v>0</v>
      </c>
    </row>
    <row r="1135" spans="2:9" s="245" customFormat="1" ht="10.199999999999999">
      <c r="B1135" s="756"/>
      <c r="C1135" s="757"/>
      <c r="D1135" s="266"/>
      <c r="E1135" s="267"/>
      <c r="F1135" s="267"/>
      <c r="G1135" s="268"/>
      <c r="H1135" s="269">
        <f t="shared" si="45"/>
        <v>0</v>
      </c>
      <c r="I1135" s="270">
        <f t="shared" si="46"/>
        <v>0</v>
      </c>
    </row>
    <row r="1136" spans="2:9" s="245" customFormat="1" ht="10.199999999999999">
      <c r="B1136" s="756"/>
      <c r="C1136" s="757"/>
      <c r="D1136" s="266"/>
      <c r="E1136" s="267"/>
      <c r="F1136" s="267"/>
      <c r="G1136" s="268"/>
      <c r="H1136" s="269">
        <f t="shared" si="45"/>
        <v>0</v>
      </c>
      <c r="I1136" s="270">
        <f t="shared" si="46"/>
        <v>0</v>
      </c>
    </row>
    <row r="1137" spans="2:9" s="245" customFormat="1" ht="10.199999999999999">
      <c r="B1137" s="756"/>
      <c r="C1137" s="757"/>
      <c r="D1137" s="266"/>
      <c r="E1137" s="267"/>
      <c r="F1137" s="267"/>
      <c r="G1137" s="268"/>
      <c r="H1137" s="269">
        <f t="shared" si="45"/>
        <v>0</v>
      </c>
      <c r="I1137" s="270">
        <f t="shared" si="46"/>
        <v>0</v>
      </c>
    </row>
    <row r="1138" spans="2:9" s="245" customFormat="1" ht="10.199999999999999">
      <c r="B1138" s="756"/>
      <c r="C1138" s="757"/>
      <c r="D1138" s="266"/>
      <c r="E1138" s="267"/>
      <c r="F1138" s="267"/>
      <c r="G1138" s="268"/>
      <c r="H1138" s="269">
        <f t="shared" si="45"/>
        <v>0</v>
      </c>
      <c r="I1138" s="270">
        <f t="shared" si="46"/>
        <v>0</v>
      </c>
    </row>
    <row r="1139" spans="2:9" s="245" customFormat="1" ht="10.199999999999999">
      <c r="B1139" s="756"/>
      <c r="C1139" s="757"/>
      <c r="D1139" s="266"/>
      <c r="E1139" s="267"/>
      <c r="F1139" s="267"/>
      <c r="G1139" s="268"/>
      <c r="H1139" s="269">
        <f t="shared" si="45"/>
        <v>0</v>
      </c>
      <c r="I1139" s="270">
        <f t="shared" si="46"/>
        <v>0</v>
      </c>
    </row>
    <row r="1140" spans="2:9" s="245" customFormat="1" ht="10.199999999999999">
      <c r="B1140" s="756"/>
      <c r="C1140" s="757"/>
      <c r="D1140" s="266"/>
      <c r="E1140" s="267"/>
      <c r="F1140" s="267"/>
      <c r="G1140" s="268"/>
      <c r="H1140" s="269">
        <f t="shared" si="45"/>
        <v>0</v>
      </c>
      <c r="I1140" s="270">
        <f t="shared" si="46"/>
        <v>0</v>
      </c>
    </row>
    <row r="1141" spans="2:9" s="245" customFormat="1" ht="10.199999999999999">
      <c r="B1141" s="756"/>
      <c r="C1141" s="757"/>
      <c r="D1141" s="266"/>
      <c r="E1141" s="267"/>
      <c r="F1141" s="267"/>
      <c r="G1141" s="268"/>
      <c r="H1141" s="269">
        <f t="shared" si="45"/>
        <v>0</v>
      </c>
      <c r="I1141" s="270">
        <f t="shared" si="46"/>
        <v>0</v>
      </c>
    </row>
    <row r="1142" spans="2:9" s="245" customFormat="1" ht="10.199999999999999">
      <c r="B1142" s="758"/>
      <c r="C1142" s="759"/>
      <c r="D1142" s="271"/>
      <c r="E1142" s="272"/>
      <c r="F1142" s="272"/>
      <c r="G1142" s="273"/>
      <c r="H1142" s="274">
        <f t="shared" si="45"/>
        <v>0</v>
      </c>
      <c r="I1142" s="275">
        <f t="shared" si="46"/>
        <v>0</v>
      </c>
    </row>
    <row r="1143" spans="2:9" s="244" customFormat="1" ht="12">
      <c r="B1143" s="762" t="s">
        <v>233</v>
      </c>
      <c r="C1143" s="763"/>
      <c r="D1143" s="763"/>
      <c r="E1143" s="763"/>
      <c r="F1143" s="763"/>
      <c r="G1143" s="764"/>
      <c r="H1143" s="276">
        <f>ROUND(SUM(H1093:H1142),3)</f>
        <v>0</v>
      </c>
      <c r="I1143" s="277">
        <f>ROUND(SUM(I1093:I1142),3)</f>
        <v>0</v>
      </c>
    </row>
    <row r="1144" spans="2:9" s="244" customFormat="1" ht="12.6" thickBot="1">
      <c r="B1144" s="765" t="s">
        <v>234</v>
      </c>
      <c r="C1144" s="766"/>
      <c r="D1144" s="766"/>
      <c r="E1144" s="766"/>
      <c r="F1144" s="766"/>
      <c r="G1144" s="767"/>
      <c r="H1144" s="768">
        <f>ROUND(I1143-H1143+I1092,3)</f>
        <v>3720</v>
      </c>
      <c r="I1144" s="769"/>
    </row>
    <row r="1145" spans="2:9" s="245" customFormat="1" ht="10.8" thickTop="1">
      <c r="B1145" s="770" t="s">
        <v>5</v>
      </c>
      <c r="C1145" s="771"/>
      <c r="D1145" s="774" t="s">
        <v>6</v>
      </c>
      <c r="E1145" s="775"/>
      <c r="F1145" s="775"/>
      <c r="G1145" s="775"/>
      <c r="H1145" s="775"/>
      <c r="I1145" s="776"/>
    </row>
    <row r="1146" spans="2:9" s="245" customFormat="1" ht="10.199999999999999">
      <c r="B1146" s="772"/>
      <c r="C1146" s="773"/>
      <c r="D1146" s="777" t="s">
        <v>235</v>
      </c>
      <c r="E1146" s="778"/>
      <c r="F1146" s="778"/>
      <c r="G1146" s="778"/>
      <c r="H1146" s="779" t="s">
        <v>236</v>
      </c>
      <c r="I1146" s="780"/>
    </row>
    <row r="1147" spans="2:9" s="245" customFormat="1" ht="10.199999999999999">
      <c r="B1147" s="798" t="str">
        <f>B1075</f>
        <v>YENİ YAPI</v>
      </c>
      <c r="C1147" s="799"/>
      <c r="D1147" s="802" t="str">
        <f>D1075</f>
        <v>Emrah Kulaklı</v>
      </c>
      <c r="E1147" s="803"/>
      <c r="F1147" s="803"/>
      <c r="G1147" s="803"/>
      <c r="H1147" s="802" t="str">
        <f>H1075</f>
        <v>Emrullah Yavaş</v>
      </c>
      <c r="I1147" s="804"/>
    </row>
    <row r="1148" spans="2:9" s="245" customFormat="1" ht="10.199999999999999">
      <c r="B1148" s="800"/>
      <c r="C1148" s="801"/>
      <c r="D1148" s="802" t="str">
        <f>D1076</f>
        <v>İnşaat Mühendisi</v>
      </c>
      <c r="E1148" s="803"/>
      <c r="F1148" s="803"/>
      <c r="G1148" s="803"/>
      <c r="H1148" s="802" t="str">
        <f>H1076</f>
        <v>İnşaat Mühendisi</v>
      </c>
      <c r="I1148" s="804"/>
    </row>
    <row r="1149" spans="2:9" s="245" customFormat="1" ht="10.199999999999999">
      <c r="B1149" s="800"/>
      <c r="C1149" s="801"/>
      <c r="D1149" s="259"/>
      <c r="H1149" s="259"/>
      <c r="I1149" s="254"/>
    </row>
    <row r="1150" spans="2:9" s="245" customFormat="1" ht="10.199999999999999">
      <c r="B1150" s="253"/>
      <c r="D1150" s="259"/>
      <c r="H1150" s="259"/>
      <c r="I1150" s="254"/>
    </row>
    <row r="1151" spans="2:9" s="245" customFormat="1" ht="10.8" thickBot="1">
      <c r="B1151" s="255"/>
      <c r="C1151" s="256"/>
      <c r="D1151" s="260"/>
      <c r="E1151" s="256"/>
      <c r="F1151" s="256"/>
      <c r="G1151" s="256"/>
      <c r="H1151" s="260"/>
      <c r="I1151" s="257"/>
    </row>
    <row r="1152" spans="2:9" s="245" customFormat="1" ht="6" customHeight="1" thickTop="1"/>
    <row r="1153" spans="2:10" ht="3.75" customHeight="1"/>
    <row r="1154" spans="2:10" ht="9.75" customHeight="1" thickBot="1">
      <c r="B1154" s="246"/>
      <c r="C1154" s="246"/>
      <c r="D1154" s="245"/>
      <c r="H1154" s="247" t="s">
        <v>232</v>
      </c>
      <c r="I1154" s="248">
        <f>I1082+1</f>
        <v>16</v>
      </c>
    </row>
    <row r="1155" spans="2:10" s="244" customFormat="1" ht="12" customHeight="1" thickTop="1">
      <c r="B1155" s="278" t="s">
        <v>6</v>
      </c>
      <c r="C1155" s="760" t="str">
        <f>C1083</f>
        <v>:FARSYAPI</v>
      </c>
      <c r="D1155" s="760"/>
      <c r="E1155" s="760"/>
      <c r="F1155" s="760"/>
      <c r="G1155" s="760"/>
      <c r="H1155" s="760"/>
      <c r="I1155" s="761"/>
    </row>
    <row r="1156" spans="2:10" s="244" customFormat="1" ht="12">
      <c r="B1156" s="279" t="s">
        <v>5</v>
      </c>
      <c r="C1156" s="783" t="str">
        <f t="shared" ref="C1156:C1159" si="47">C1084</f>
        <v>:YENİ YAPI</v>
      </c>
      <c r="D1156" s="783"/>
      <c r="E1156" s="783"/>
      <c r="F1156" s="783"/>
      <c r="G1156" s="783"/>
      <c r="H1156" s="783"/>
      <c r="I1156" s="784"/>
    </row>
    <row r="1157" spans="2:10" s="244" customFormat="1" ht="12" customHeight="1">
      <c r="B1157" s="279" t="s">
        <v>230</v>
      </c>
      <c r="C1157" s="785" t="str">
        <f t="shared" si="47"/>
        <v xml:space="preserve">:PANDROS </v>
      </c>
      <c r="D1157" s="785"/>
      <c r="E1157" s="785"/>
      <c r="F1157" s="785"/>
      <c r="G1157" s="785"/>
      <c r="H1157" s="785"/>
      <c r="I1157" s="786"/>
    </row>
    <row r="1158" spans="2:10" s="244" customFormat="1" ht="12" customHeight="1">
      <c r="B1158" s="279" t="s">
        <v>231</v>
      </c>
      <c r="C1158" s="783" t="str">
        <f t="shared" si="47"/>
        <v>:İNCE İŞLER</v>
      </c>
      <c r="D1158" s="783"/>
      <c r="E1158" s="783"/>
      <c r="F1158" s="783"/>
      <c r="G1158" s="783"/>
      <c r="H1158" s="783"/>
      <c r="I1158" s="784"/>
    </row>
    <row r="1159" spans="2:10" s="244" customFormat="1" ht="33" customHeight="1">
      <c r="B1159" s="280" t="s">
        <v>228</v>
      </c>
      <c r="C1159" s="787" t="str">
        <f t="shared" si="47"/>
        <v>:İş Makinası Kesintisi</v>
      </c>
      <c r="D1159" s="787"/>
      <c r="E1159" s="787"/>
      <c r="F1159" s="787"/>
      <c r="G1159" s="787"/>
      <c r="H1159" s="787"/>
      <c r="I1159" s="788"/>
    </row>
    <row r="1160" spans="2:10" s="244" customFormat="1" ht="12.6" thickBot="1">
      <c r="B1160" s="281" t="s">
        <v>9</v>
      </c>
      <c r="C1160" s="282" t="str">
        <f>C1088</f>
        <v>:KES.07</v>
      </c>
      <c r="D1160" s="283" t="s">
        <v>1</v>
      </c>
      <c r="E1160" s="283" t="str">
        <f>E1088</f>
        <v>:pkt</v>
      </c>
      <c r="F1160" s="283"/>
      <c r="G1160" s="283"/>
      <c r="H1160" s="283" t="s">
        <v>198</v>
      </c>
      <c r="I1160" s="284" t="str">
        <f>I1088</f>
        <v>:1TL</v>
      </c>
    </row>
    <row r="1161" spans="2:10" s="249" customFormat="1" ht="24" customHeight="1" thickTop="1" thickBot="1">
      <c r="B1161" s="789" t="s">
        <v>229</v>
      </c>
      <c r="C1161" s="790"/>
      <c r="D1161" s="790"/>
      <c r="E1161" s="790"/>
      <c r="F1161" s="790"/>
      <c r="G1161" s="790"/>
      <c r="H1161" s="790"/>
      <c r="I1161" s="791"/>
    </row>
    <row r="1162" spans="2:10" s="244" customFormat="1" ht="12.6" thickTop="1">
      <c r="B1162" s="792" t="s">
        <v>223</v>
      </c>
      <c r="C1162" s="793"/>
      <c r="D1162" s="793" t="s">
        <v>145</v>
      </c>
      <c r="E1162" s="793"/>
      <c r="F1162" s="793"/>
      <c r="G1162" s="793"/>
      <c r="H1162" s="796" t="s">
        <v>3</v>
      </c>
      <c r="I1162" s="797"/>
    </row>
    <row r="1163" spans="2:10" s="244" customFormat="1" ht="12">
      <c r="B1163" s="794"/>
      <c r="C1163" s="795"/>
      <c r="D1163" s="251" t="s">
        <v>147</v>
      </c>
      <c r="E1163" s="251" t="s">
        <v>224</v>
      </c>
      <c r="F1163" s="251" t="s">
        <v>225</v>
      </c>
      <c r="G1163" s="251" t="s">
        <v>148</v>
      </c>
      <c r="H1163" s="258" t="s">
        <v>226</v>
      </c>
      <c r="I1163" s="252" t="s">
        <v>227</v>
      </c>
      <c r="J1163" s="250"/>
    </row>
    <row r="1164" spans="2:10" s="244" customFormat="1" ht="12">
      <c r="B1164" s="781" t="s">
        <v>237</v>
      </c>
      <c r="C1164" s="782"/>
      <c r="D1164" s="261"/>
      <c r="E1164" s="262"/>
      <c r="F1164" s="262"/>
      <c r="G1164" s="263"/>
      <c r="H1164" s="264"/>
      <c r="I1164" s="265">
        <f>H1144</f>
        <v>3720</v>
      </c>
      <c r="J1164" s="250"/>
    </row>
    <row r="1165" spans="2:10" s="245" customFormat="1" ht="10.199999999999999">
      <c r="B1165" s="756"/>
      <c r="C1165" s="757"/>
      <c r="D1165" s="266"/>
      <c r="E1165" s="267"/>
      <c r="F1165" s="267"/>
      <c r="G1165" s="268"/>
      <c r="H1165" s="269">
        <f>ROUND(IF(MID(B1165,1,5)="MİNHA",PRODUCT(D1165:G1165),0),3)</f>
        <v>0</v>
      </c>
      <c r="I1165" s="270">
        <f>ROUND(IF(MID(B1165,1,5)&lt;&gt;"MİNHA",PRODUCT(D1165:G1165),0),3)</f>
        <v>0</v>
      </c>
    </row>
    <row r="1166" spans="2:10" s="245" customFormat="1" ht="10.199999999999999">
      <c r="B1166" s="756"/>
      <c r="C1166" s="757"/>
      <c r="D1166" s="266"/>
      <c r="E1166" s="267"/>
      <c r="F1166" s="267"/>
      <c r="G1166" s="268"/>
      <c r="H1166" s="269">
        <f t="shared" ref="H1166:H1214" si="48">ROUND(IF(MID(B1166,1,5)="MİNHA",PRODUCT(D1166:G1166),0),3)</f>
        <v>0</v>
      </c>
      <c r="I1166" s="270">
        <f t="shared" ref="I1166:I1214" si="49">ROUND(IF(MID(B1166,1,5)&lt;&gt;"MİNHA",PRODUCT(D1166:G1166),0),3)</f>
        <v>0</v>
      </c>
    </row>
    <row r="1167" spans="2:10" s="245" customFormat="1" ht="10.199999999999999">
      <c r="B1167" s="756"/>
      <c r="C1167" s="757"/>
      <c r="D1167" s="266"/>
      <c r="E1167" s="267"/>
      <c r="F1167" s="267"/>
      <c r="G1167" s="268"/>
      <c r="H1167" s="269">
        <f t="shared" si="48"/>
        <v>0</v>
      </c>
      <c r="I1167" s="270">
        <f t="shared" si="49"/>
        <v>0</v>
      </c>
    </row>
    <row r="1168" spans="2:10" s="245" customFormat="1" ht="10.199999999999999">
      <c r="B1168" s="756"/>
      <c r="C1168" s="757"/>
      <c r="D1168" s="266"/>
      <c r="E1168" s="267"/>
      <c r="F1168" s="267"/>
      <c r="G1168" s="268"/>
      <c r="H1168" s="269">
        <f t="shared" si="48"/>
        <v>0</v>
      </c>
      <c r="I1168" s="270">
        <f t="shared" si="49"/>
        <v>0</v>
      </c>
    </row>
    <row r="1169" spans="2:9" s="245" customFormat="1" ht="10.199999999999999">
      <c r="B1169" s="756"/>
      <c r="C1169" s="757"/>
      <c r="D1169" s="266"/>
      <c r="E1169" s="267"/>
      <c r="F1169" s="267"/>
      <c r="G1169" s="268"/>
      <c r="H1169" s="269">
        <f t="shared" si="48"/>
        <v>0</v>
      </c>
      <c r="I1169" s="270">
        <f t="shared" si="49"/>
        <v>0</v>
      </c>
    </row>
    <row r="1170" spans="2:9" s="245" customFormat="1" ht="10.199999999999999">
      <c r="B1170" s="756"/>
      <c r="C1170" s="757"/>
      <c r="D1170" s="266"/>
      <c r="E1170" s="267"/>
      <c r="F1170" s="267"/>
      <c r="G1170" s="268"/>
      <c r="H1170" s="269">
        <f t="shared" si="48"/>
        <v>0</v>
      </c>
      <c r="I1170" s="270">
        <f t="shared" si="49"/>
        <v>0</v>
      </c>
    </row>
    <row r="1171" spans="2:9" s="245" customFormat="1" ht="10.199999999999999">
      <c r="B1171" s="756"/>
      <c r="C1171" s="757"/>
      <c r="D1171" s="266"/>
      <c r="E1171" s="267"/>
      <c r="F1171" s="267"/>
      <c r="G1171" s="268"/>
      <c r="H1171" s="269">
        <f t="shared" si="48"/>
        <v>0</v>
      </c>
      <c r="I1171" s="270">
        <f t="shared" si="49"/>
        <v>0</v>
      </c>
    </row>
    <row r="1172" spans="2:9" s="245" customFormat="1" ht="10.199999999999999">
      <c r="B1172" s="756"/>
      <c r="C1172" s="757"/>
      <c r="D1172" s="266"/>
      <c r="E1172" s="267"/>
      <c r="F1172" s="267"/>
      <c r="G1172" s="268"/>
      <c r="H1172" s="269">
        <f t="shared" si="48"/>
        <v>0</v>
      </c>
      <c r="I1172" s="270">
        <f t="shared" si="49"/>
        <v>0</v>
      </c>
    </row>
    <row r="1173" spans="2:9" s="245" customFormat="1" ht="10.199999999999999">
      <c r="B1173" s="756"/>
      <c r="C1173" s="757"/>
      <c r="D1173" s="266"/>
      <c r="E1173" s="267"/>
      <c r="F1173" s="267"/>
      <c r="G1173" s="268"/>
      <c r="H1173" s="269">
        <f t="shared" si="48"/>
        <v>0</v>
      </c>
      <c r="I1173" s="270">
        <f t="shared" si="49"/>
        <v>0</v>
      </c>
    </row>
    <row r="1174" spans="2:9" s="245" customFormat="1" ht="10.199999999999999">
      <c r="B1174" s="756"/>
      <c r="C1174" s="757"/>
      <c r="D1174" s="266"/>
      <c r="E1174" s="267"/>
      <c r="F1174" s="267"/>
      <c r="G1174" s="268"/>
      <c r="H1174" s="269">
        <f t="shared" si="48"/>
        <v>0</v>
      </c>
      <c r="I1174" s="270">
        <f t="shared" si="49"/>
        <v>0</v>
      </c>
    </row>
    <row r="1175" spans="2:9" s="245" customFormat="1" ht="10.199999999999999">
      <c r="B1175" s="756"/>
      <c r="C1175" s="757"/>
      <c r="D1175" s="266"/>
      <c r="E1175" s="267"/>
      <c r="F1175" s="267"/>
      <c r="G1175" s="268"/>
      <c r="H1175" s="269">
        <f t="shared" si="48"/>
        <v>0</v>
      </c>
      <c r="I1175" s="270">
        <f t="shared" si="49"/>
        <v>0</v>
      </c>
    </row>
    <row r="1176" spans="2:9" s="245" customFormat="1" ht="10.199999999999999">
      <c r="B1176" s="756"/>
      <c r="C1176" s="757"/>
      <c r="D1176" s="266"/>
      <c r="E1176" s="267"/>
      <c r="F1176" s="267"/>
      <c r="G1176" s="268"/>
      <c r="H1176" s="269">
        <f t="shared" si="48"/>
        <v>0</v>
      </c>
      <c r="I1176" s="270">
        <f t="shared" si="49"/>
        <v>0</v>
      </c>
    </row>
    <row r="1177" spans="2:9" s="245" customFormat="1" ht="10.199999999999999">
      <c r="B1177" s="756"/>
      <c r="C1177" s="757"/>
      <c r="D1177" s="266"/>
      <c r="E1177" s="267"/>
      <c r="F1177" s="267"/>
      <c r="G1177" s="268"/>
      <c r="H1177" s="269">
        <f t="shared" si="48"/>
        <v>0</v>
      </c>
      <c r="I1177" s="270">
        <f t="shared" si="49"/>
        <v>0</v>
      </c>
    </row>
    <row r="1178" spans="2:9" s="245" customFormat="1" ht="10.199999999999999">
      <c r="B1178" s="756"/>
      <c r="C1178" s="757"/>
      <c r="D1178" s="266"/>
      <c r="E1178" s="267"/>
      <c r="F1178" s="267"/>
      <c r="G1178" s="268"/>
      <c r="H1178" s="269">
        <f t="shared" si="48"/>
        <v>0</v>
      </c>
      <c r="I1178" s="270">
        <f t="shared" si="49"/>
        <v>0</v>
      </c>
    </row>
    <row r="1179" spans="2:9" s="245" customFormat="1" ht="10.199999999999999">
      <c r="B1179" s="756"/>
      <c r="C1179" s="757"/>
      <c r="D1179" s="266"/>
      <c r="E1179" s="267"/>
      <c r="F1179" s="267"/>
      <c r="G1179" s="268"/>
      <c r="H1179" s="269">
        <f t="shared" si="48"/>
        <v>0</v>
      </c>
      <c r="I1179" s="270">
        <f t="shared" si="49"/>
        <v>0</v>
      </c>
    </row>
    <row r="1180" spans="2:9" s="245" customFormat="1" ht="10.199999999999999">
      <c r="B1180" s="756"/>
      <c r="C1180" s="757"/>
      <c r="D1180" s="266"/>
      <c r="E1180" s="267"/>
      <c r="F1180" s="267"/>
      <c r="G1180" s="268"/>
      <c r="H1180" s="269">
        <f t="shared" si="48"/>
        <v>0</v>
      </c>
      <c r="I1180" s="270">
        <f t="shared" si="49"/>
        <v>0</v>
      </c>
    </row>
    <row r="1181" spans="2:9" s="245" customFormat="1" ht="10.199999999999999">
      <c r="B1181" s="756"/>
      <c r="C1181" s="757"/>
      <c r="D1181" s="266"/>
      <c r="E1181" s="267"/>
      <c r="F1181" s="267"/>
      <c r="G1181" s="268"/>
      <c r="H1181" s="269">
        <f t="shared" si="48"/>
        <v>0</v>
      </c>
      <c r="I1181" s="270">
        <f t="shared" si="49"/>
        <v>0</v>
      </c>
    </row>
    <row r="1182" spans="2:9" s="245" customFormat="1" ht="10.199999999999999">
      <c r="B1182" s="756"/>
      <c r="C1182" s="757"/>
      <c r="D1182" s="266"/>
      <c r="E1182" s="267"/>
      <c r="F1182" s="267"/>
      <c r="G1182" s="268"/>
      <c r="H1182" s="269">
        <f t="shared" si="48"/>
        <v>0</v>
      </c>
      <c r="I1182" s="270">
        <f t="shared" si="49"/>
        <v>0</v>
      </c>
    </row>
    <row r="1183" spans="2:9" s="245" customFormat="1" ht="10.199999999999999">
      <c r="B1183" s="756"/>
      <c r="C1183" s="757"/>
      <c r="D1183" s="266"/>
      <c r="E1183" s="267"/>
      <c r="F1183" s="267"/>
      <c r="G1183" s="268"/>
      <c r="H1183" s="269">
        <f t="shared" si="48"/>
        <v>0</v>
      </c>
      <c r="I1183" s="270">
        <f t="shared" si="49"/>
        <v>0</v>
      </c>
    </row>
    <row r="1184" spans="2:9" s="245" customFormat="1" ht="10.199999999999999">
      <c r="B1184" s="756"/>
      <c r="C1184" s="757"/>
      <c r="D1184" s="266"/>
      <c r="E1184" s="267"/>
      <c r="F1184" s="267"/>
      <c r="G1184" s="268"/>
      <c r="H1184" s="269">
        <f t="shared" si="48"/>
        <v>0</v>
      </c>
      <c r="I1184" s="270">
        <f t="shared" si="49"/>
        <v>0</v>
      </c>
    </row>
    <row r="1185" spans="2:9" s="245" customFormat="1" ht="10.199999999999999">
      <c r="B1185" s="756"/>
      <c r="C1185" s="757"/>
      <c r="D1185" s="266"/>
      <c r="E1185" s="267"/>
      <c r="F1185" s="267"/>
      <c r="G1185" s="268"/>
      <c r="H1185" s="269">
        <f t="shared" si="48"/>
        <v>0</v>
      </c>
      <c r="I1185" s="270">
        <f t="shared" si="49"/>
        <v>0</v>
      </c>
    </row>
    <row r="1186" spans="2:9" s="245" customFormat="1" ht="10.199999999999999">
      <c r="B1186" s="756"/>
      <c r="C1186" s="757"/>
      <c r="D1186" s="266"/>
      <c r="E1186" s="267"/>
      <c r="F1186" s="267"/>
      <c r="G1186" s="268"/>
      <c r="H1186" s="269">
        <f t="shared" si="48"/>
        <v>0</v>
      </c>
      <c r="I1186" s="270">
        <f t="shared" si="49"/>
        <v>0</v>
      </c>
    </row>
    <row r="1187" spans="2:9" s="245" customFormat="1" ht="10.199999999999999">
      <c r="B1187" s="756"/>
      <c r="C1187" s="757"/>
      <c r="D1187" s="266"/>
      <c r="E1187" s="267"/>
      <c r="F1187" s="267"/>
      <c r="G1187" s="268"/>
      <c r="H1187" s="269">
        <f t="shared" si="48"/>
        <v>0</v>
      </c>
      <c r="I1187" s="270">
        <f t="shared" si="49"/>
        <v>0</v>
      </c>
    </row>
    <row r="1188" spans="2:9" s="245" customFormat="1" ht="10.199999999999999">
      <c r="B1188" s="756"/>
      <c r="C1188" s="757"/>
      <c r="D1188" s="266"/>
      <c r="E1188" s="267"/>
      <c r="F1188" s="267"/>
      <c r="G1188" s="268"/>
      <c r="H1188" s="269">
        <f t="shared" si="48"/>
        <v>0</v>
      </c>
      <c r="I1188" s="270">
        <f t="shared" si="49"/>
        <v>0</v>
      </c>
    </row>
    <row r="1189" spans="2:9" s="245" customFormat="1" ht="10.199999999999999">
      <c r="B1189" s="756"/>
      <c r="C1189" s="757"/>
      <c r="D1189" s="266"/>
      <c r="E1189" s="267"/>
      <c r="F1189" s="267"/>
      <c r="G1189" s="268"/>
      <c r="H1189" s="269">
        <f t="shared" si="48"/>
        <v>0</v>
      </c>
      <c r="I1189" s="270">
        <f t="shared" si="49"/>
        <v>0</v>
      </c>
    </row>
    <row r="1190" spans="2:9" s="245" customFormat="1" ht="10.199999999999999">
      <c r="B1190" s="756"/>
      <c r="C1190" s="757"/>
      <c r="D1190" s="266"/>
      <c r="E1190" s="267"/>
      <c r="F1190" s="267"/>
      <c r="G1190" s="268"/>
      <c r="H1190" s="269">
        <f t="shared" si="48"/>
        <v>0</v>
      </c>
      <c r="I1190" s="270">
        <f t="shared" si="49"/>
        <v>0</v>
      </c>
    </row>
    <row r="1191" spans="2:9" s="245" customFormat="1" ht="10.199999999999999">
      <c r="B1191" s="756"/>
      <c r="C1191" s="757"/>
      <c r="D1191" s="266"/>
      <c r="E1191" s="267"/>
      <c r="F1191" s="267"/>
      <c r="G1191" s="268"/>
      <c r="H1191" s="269">
        <f t="shared" si="48"/>
        <v>0</v>
      </c>
      <c r="I1191" s="270">
        <f t="shared" si="49"/>
        <v>0</v>
      </c>
    </row>
    <row r="1192" spans="2:9" s="245" customFormat="1" ht="10.199999999999999">
      <c r="B1192" s="756"/>
      <c r="C1192" s="757"/>
      <c r="D1192" s="266"/>
      <c r="E1192" s="267"/>
      <c r="F1192" s="267"/>
      <c r="G1192" s="268"/>
      <c r="H1192" s="269">
        <f t="shared" si="48"/>
        <v>0</v>
      </c>
      <c r="I1192" s="270">
        <f t="shared" si="49"/>
        <v>0</v>
      </c>
    </row>
    <row r="1193" spans="2:9" s="245" customFormat="1" ht="10.199999999999999">
      <c r="B1193" s="756"/>
      <c r="C1193" s="757"/>
      <c r="D1193" s="266"/>
      <c r="E1193" s="267"/>
      <c r="F1193" s="267"/>
      <c r="G1193" s="268"/>
      <c r="H1193" s="269">
        <f t="shared" si="48"/>
        <v>0</v>
      </c>
      <c r="I1193" s="270">
        <f t="shared" si="49"/>
        <v>0</v>
      </c>
    </row>
    <row r="1194" spans="2:9" s="245" customFormat="1" ht="10.199999999999999">
      <c r="B1194" s="756"/>
      <c r="C1194" s="757"/>
      <c r="D1194" s="266"/>
      <c r="E1194" s="267"/>
      <c r="F1194" s="267"/>
      <c r="G1194" s="268"/>
      <c r="H1194" s="269">
        <f t="shared" si="48"/>
        <v>0</v>
      </c>
      <c r="I1194" s="270">
        <f t="shared" si="49"/>
        <v>0</v>
      </c>
    </row>
    <row r="1195" spans="2:9" s="245" customFormat="1" ht="10.199999999999999">
      <c r="B1195" s="756"/>
      <c r="C1195" s="757"/>
      <c r="D1195" s="266"/>
      <c r="E1195" s="267"/>
      <c r="F1195" s="267"/>
      <c r="G1195" s="268"/>
      <c r="H1195" s="269">
        <f t="shared" si="48"/>
        <v>0</v>
      </c>
      <c r="I1195" s="270">
        <f t="shared" si="49"/>
        <v>0</v>
      </c>
    </row>
    <row r="1196" spans="2:9" s="245" customFormat="1" ht="10.199999999999999">
      <c r="B1196" s="756"/>
      <c r="C1196" s="757"/>
      <c r="D1196" s="266"/>
      <c r="E1196" s="267"/>
      <c r="F1196" s="267"/>
      <c r="G1196" s="268"/>
      <c r="H1196" s="269">
        <f t="shared" si="48"/>
        <v>0</v>
      </c>
      <c r="I1196" s="270">
        <f t="shared" si="49"/>
        <v>0</v>
      </c>
    </row>
    <row r="1197" spans="2:9" s="245" customFormat="1" ht="10.199999999999999">
      <c r="B1197" s="756"/>
      <c r="C1197" s="757"/>
      <c r="D1197" s="266"/>
      <c r="E1197" s="267"/>
      <c r="F1197" s="267"/>
      <c r="G1197" s="268"/>
      <c r="H1197" s="269">
        <f t="shared" si="48"/>
        <v>0</v>
      </c>
      <c r="I1197" s="270">
        <f t="shared" si="49"/>
        <v>0</v>
      </c>
    </row>
    <row r="1198" spans="2:9" s="245" customFormat="1" ht="10.199999999999999">
      <c r="B1198" s="756"/>
      <c r="C1198" s="757"/>
      <c r="D1198" s="266"/>
      <c r="E1198" s="267"/>
      <c r="F1198" s="267"/>
      <c r="G1198" s="268"/>
      <c r="H1198" s="269">
        <f t="shared" si="48"/>
        <v>0</v>
      </c>
      <c r="I1198" s="270">
        <f t="shared" si="49"/>
        <v>0</v>
      </c>
    </row>
    <row r="1199" spans="2:9" s="245" customFormat="1" ht="10.199999999999999">
      <c r="B1199" s="756"/>
      <c r="C1199" s="757"/>
      <c r="D1199" s="266"/>
      <c r="E1199" s="267"/>
      <c r="F1199" s="267"/>
      <c r="G1199" s="268"/>
      <c r="H1199" s="269">
        <f t="shared" si="48"/>
        <v>0</v>
      </c>
      <c r="I1199" s="270">
        <f t="shared" si="49"/>
        <v>0</v>
      </c>
    </row>
    <row r="1200" spans="2:9" s="245" customFormat="1" ht="10.199999999999999">
      <c r="B1200" s="756"/>
      <c r="C1200" s="757"/>
      <c r="D1200" s="266"/>
      <c r="E1200" s="267"/>
      <c r="F1200" s="267"/>
      <c r="G1200" s="268"/>
      <c r="H1200" s="269">
        <f t="shared" si="48"/>
        <v>0</v>
      </c>
      <c r="I1200" s="270">
        <f t="shared" si="49"/>
        <v>0</v>
      </c>
    </row>
    <row r="1201" spans="2:9" s="245" customFormat="1" ht="10.199999999999999">
      <c r="B1201" s="756"/>
      <c r="C1201" s="757"/>
      <c r="D1201" s="266"/>
      <c r="E1201" s="267"/>
      <c r="F1201" s="267"/>
      <c r="G1201" s="268"/>
      <c r="H1201" s="269">
        <f t="shared" si="48"/>
        <v>0</v>
      </c>
      <c r="I1201" s="270">
        <f t="shared" si="49"/>
        <v>0</v>
      </c>
    </row>
    <row r="1202" spans="2:9" s="245" customFormat="1" ht="10.199999999999999">
      <c r="B1202" s="756"/>
      <c r="C1202" s="757"/>
      <c r="D1202" s="266"/>
      <c r="E1202" s="267"/>
      <c r="F1202" s="267"/>
      <c r="G1202" s="268"/>
      <c r="H1202" s="269">
        <f t="shared" si="48"/>
        <v>0</v>
      </c>
      <c r="I1202" s="270">
        <f t="shared" si="49"/>
        <v>0</v>
      </c>
    </row>
    <row r="1203" spans="2:9" s="245" customFormat="1" ht="10.199999999999999">
      <c r="B1203" s="756"/>
      <c r="C1203" s="757"/>
      <c r="D1203" s="266"/>
      <c r="E1203" s="267"/>
      <c r="F1203" s="267"/>
      <c r="G1203" s="268"/>
      <c r="H1203" s="269">
        <f t="shared" si="48"/>
        <v>0</v>
      </c>
      <c r="I1203" s="270">
        <f t="shared" si="49"/>
        <v>0</v>
      </c>
    </row>
    <row r="1204" spans="2:9" s="245" customFormat="1" ht="10.199999999999999">
      <c r="B1204" s="756"/>
      <c r="C1204" s="757"/>
      <c r="D1204" s="266"/>
      <c r="E1204" s="267"/>
      <c r="F1204" s="267"/>
      <c r="G1204" s="268"/>
      <c r="H1204" s="269">
        <f t="shared" si="48"/>
        <v>0</v>
      </c>
      <c r="I1204" s="270">
        <f t="shared" si="49"/>
        <v>0</v>
      </c>
    </row>
    <row r="1205" spans="2:9" s="245" customFormat="1" ht="10.199999999999999">
      <c r="B1205" s="756"/>
      <c r="C1205" s="757"/>
      <c r="D1205" s="266"/>
      <c r="E1205" s="267"/>
      <c r="F1205" s="267"/>
      <c r="G1205" s="268"/>
      <c r="H1205" s="269">
        <f t="shared" si="48"/>
        <v>0</v>
      </c>
      <c r="I1205" s="270">
        <f t="shared" si="49"/>
        <v>0</v>
      </c>
    </row>
    <row r="1206" spans="2:9" s="245" customFormat="1" ht="10.199999999999999">
      <c r="B1206" s="756"/>
      <c r="C1206" s="757"/>
      <c r="D1206" s="266"/>
      <c r="E1206" s="267"/>
      <c r="F1206" s="267"/>
      <c r="G1206" s="268"/>
      <c r="H1206" s="269">
        <f t="shared" si="48"/>
        <v>0</v>
      </c>
      <c r="I1206" s="270">
        <f t="shared" si="49"/>
        <v>0</v>
      </c>
    </row>
    <row r="1207" spans="2:9" s="245" customFormat="1" ht="10.199999999999999">
      <c r="B1207" s="756"/>
      <c r="C1207" s="757"/>
      <c r="D1207" s="266"/>
      <c r="E1207" s="267"/>
      <c r="F1207" s="267"/>
      <c r="G1207" s="268"/>
      <c r="H1207" s="269">
        <f t="shared" si="48"/>
        <v>0</v>
      </c>
      <c r="I1207" s="270">
        <f t="shared" si="49"/>
        <v>0</v>
      </c>
    </row>
    <row r="1208" spans="2:9" s="245" customFormat="1" ht="10.199999999999999">
      <c r="B1208" s="756"/>
      <c r="C1208" s="757"/>
      <c r="D1208" s="266"/>
      <c r="E1208" s="267"/>
      <c r="F1208" s="267"/>
      <c r="G1208" s="268"/>
      <c r="H1208" s="269">
        <f t="shared" si="48"/>
        <v>0</v>
      </c>
      <c r="I1208" s="270">
        <f t="shared" si="49"/>
        <v>0</v>
      </c>
    </row>
    <row r="1209" spans="2:9" s="245" customFormat="1" ht="10.199999999999999">
      <c r="B1209" s="756"/>
      <c r="C1209" s="757"/>
      <c r="D1209" s="266"/>
      <c r="E1209" s="267"/>
      <c r="F1209" s="267"/>
      <c r="G1209" s="268"/>
      <c r="H1209" s="269">
        <f t="shared" si="48"/>
        <v>0</v>
      </c>
      <c r="I1209" s="270">
        <f t="shared" si="49"/>
        <v>0</v>
      </c>
    </row>
    <row r="1210" spans="2:9" s="245" customFormat="1" ht="10.199999999999999">
      <c r="B1210" s="756"/>
      <c r="C1210" s="757"/>
      <c r="D1210" s="266"/>
      <c r="E1210" s="267"/>
      <c r="F1210" s="267"/>
      <c r="G1210" s="268"/>
      <c r="H1210" s="269">
        <f t="shared" si="48"/>
        <v>0</v>
      </c>
      <c r="I1210" s="270">
        <f t="shared" si="49"/>
        <v>0</v>
      </c>
    </row>
    <row r="1211" spans="2:9" s="245" customFormat="1" ht="10.199999999999999">
      <c r="B1211" s="756"/>
      <c r="C1211" s="757"/>
      <c r="D1211" s="266"/>
      <c r="E1211" s="267"/>
      <c r="F1211" s="267"/>
      <c r="G1211" s="268"/>
      <c r="H1211" s="269">
        <f t="shared" si="48"/>
        <v>0</v>
      </c>
      <c r="I1211" s="270">
        <f t="shared" si="49"/>
        <v>0</v>
      </c>
    </row>
    <row r="1212" spans="2:9" s="245" customFormat="1" ht="10.199999999999999">
      <c r="B1212" s="756"/>
      <c r="C1212" s="757"/>
      <c r="D1212" s="266"/>
      <c r="E1212" s="267"/>
      <c r="F1212" s="267"/>
      <c r="G1212" s="268"/>
      <c r="H1212" s="269">
        <f t="shared" si="48"/>
        <v>0</v>
      </c>
      <c r="I1212" s="270">
        <f t="shared" si="49"/>
        <v>0</v>
      </c>
    </row>
    <row r="1213" spans="2:9" s="245" customFormat="1" ht="10.199999999999999">
      <c r="B1213" s="756"/>
      <c r="C1213" s="757"/>
      <c r="D1213" s="266"/>
      <c r="E1213" s="267"/>
      <c r="F1213" s="267"/>
      <c r="G1213" s="268"/>
      <c r="H1213" s="269">
        <f t="shared" si="48"/>
        <v>0</v>
      </c>
      <c r="I1213" s="270">
        <f t="shared" si="49"/>
        <v>0</v>
      </c>
    </row>
    <row r="1214" spans="2:9" s="245" customFormat="1" ht="10.199999999999999">
      <c r="B1214" s="758"/>
      <c r="C1214" s="759"/>
      <c r="D1214" s="271"/>
      <c r="E1214" s="272"/>
      <c r="F1214" s="272"/>
      <c r="G1214" s="273"/>
      <c r="H1214" s="274">
        <f t="shared" si="48"/>
        <v>0</v>
      </c>
      <c r="I1214" s="275">
        <f t="shared" si="49"/>
        <v>0</v>
      </c>
    </row>
    <row r="1215" spans="2:9" s="244" customFormat="1" ht="12">
      <c r="B1215" s="762" t="s">
        <v>233</v>
      </c>
      <c r="C1215" s="763"/>
      <c r="D1215" s="763"/>
      <c r="E1215" s="763"/>
      <c r="F1215" s="763"/>
      <c r="G1215" s="764"/>
      <c r="H1215" s="276">
        <f>ROUND(SUM(H1165:H1214),3)</f>
        <v>0</v>
      </c>
      <c r="I1215" s="277">
        <f>ROUND(SUM(I1165:I1214),3)</f>
        <v>0</v>
      </c>
    </row>
    <row r="1216" spans="2:9" s="244" customFormat="1" ht="12.6" thickBot="1">
      <c r="B1216" s="765" t="s">
        <v>234</v>
      </c>
      <c r="C1216" s="766"/>
      <c r="D1216" s="766"/>
      <c r="E1216" s="766"/>
      <c r="F1216" s="766"/>
      <c r="G1216" s="767"/>
      <c r="H1216" s="768">
        <f>ROUND(I1215-H1215+I1164,3)</f>
        <v>3720</v>
      </c>
      <c r="I1216" s="769"/>
    </row>
    <row r="1217" spans="2:9" s="245" customFormat="1" ht="10.8" thickTop="1">
      <c r="B1217" s="770" t="s">
        <v>5</v>
      </c>
      <c r="C1217" s="771"/>
      <c r="D1217" s="774" t="s">
        <v>6</v>
      </c>
      <c r="E1217" s="775"/>
      <c r="F1217" s="775"/>
      <c r="G1217" s="775"/>
      <c r="H1217" s="775"/>
      <c r="I1217" s="776"/>
    </row>
    <row r="1218" spans="2:9" s="245" customFormat="1" ht="10.199999999999999">
      <c r="B1218" s="772"/>
      <c r="C1218" s="773"/>
      <c r="D1218" s="777" t="s">
        <v>235</v>
      </c>
      <c r="E1218" s="778"/>
      <c r="F1218" s="778"/>
      <c r="G1218" s="778"/>
      <c r="H1218" s="779" t="s">
        <v>236</v>
      </c>
      <c r="I1218" s="780"/>
    </row>
    <row r="1219" spans="2:9" s="245" customFormat="1" ht="10.199999999999999">
      <c r="B1219" s="798" t="str">
        <f>B1147</f>
        <v>YENİ YAPI</v>
      </c>
      <c r="C1219" s="799"/>
      <c r="D1219" s="802" t="str">
        <f>D1147</f>
        <v>Emrah Kulaklı</v>
      </c>
      <c r="E1219" s="803"/>
      <c r="F1219" s="803"/>
      <c r="G1219" s="803"/>
      <c r="H1219" s="802" t="str">
        <f>H1147</f>
        <v>Emrullah Yavaş</v>
      </c>
      <c r="I1219" s="804"/>
    </row>
    <row r="1220" spans="2:9" s="245" customFormat="1" ht="10.199999999999999">
      <c r="B1220" s="800"/>
      <c r="C1220" s="801"/>
      <c r="D1220" s="802" t="str">
        <f>D1148</f>
        <v>İnşaat Mühendisi</v>
      </c>
      <c r="E1220" s="803"/>
      <c r="F1220" s="803"/>
      <c r="G1220" s="803"/>
      <c r="H1220" s="802" t="str">
        <f>H1148</f>
        <v>İnşaat Mühendisi</v>
      </c>
      <c r="I1220" s="804"/>
    </row>
    <row r="1221" spans="2:9" s="245" customFormat="1" ht="10.199999999999999">
      <c r="B1221" s="800"/>
      <c r="C1221" s="801"/>
      <c r="D1221" s="259"/>
      <c r="H1221" s="259"/>
      <c r="I1221" s="254"/>
    </row>
    <row r="1222" spans="2:9" s="245" customFormat="1" ht="10.199999999999999">
      <c r="B1222" s="253"/>
      <c r="D1222" s="259"/>
      <c r="H1222" s="259"/>
      <c r="I1222" s="254"/>
    </row>
    <row r="1223" spans="2:9" s="245" customFormat="1" ht="10.8" thickBot="1">
      <c r="B1223" s="255"/>
      <c r="C1223" s="256"/>
      <c r="D1223" s="260"/>
      <c r="E1223" s="256"/>
      <c r="F1223" s="256"/>
      <c r="G1223" s="256"/>
      <c r="H1223" s="260"/>
      <c r="I1223" s="257"/>
    </row>
    <row r="1224" spans="2:9" s="245" customFormat="1" ht="6" customHeight="1" thickTop="1"/>
    <row r="1225" spans="2:9" ht="3.75" customHeight="1"/>
    <row r="1226" spans="2:9" ht="9.75" customHeight="1" thickBot="1">
      <c r="B1226" s="246"/>
      <c r="C1226" s="246"/>
      <c r="D1226" s="245"/>
      <c r="H1226" s="247" t="s">
        <v>232</v>
      </c>
      <c r="I1226" s="248">
        <f>I1154+1</f>
        <v>17</v>
      </c>
    </row>
    <row r="1227" spans="2:9" s="244" customFormat="1" ht="12" customHeight="1" thickTop="1">
      <c r="B1227" s="278" t="s">
        <v>6</v>
      </c>
      <c r="C1227" s="760" t="str">
        <f>C1155</f>
        <v>:FARSYAPI</v>
      </c>
      <c r="D1227" s="760"/>
      <c r="E1227" s="760"/>
      <c r="F1227" s="760"/>
      <c r="G1227" s="760"/>
      <c r="H1227" s="760"/>
      <c r="I1227" s="761"/>
    </row>
    <row r="1228" spans="2:9" s="244" customFormat="1" ht="12">
      <c r="B1228" s="279" t="s">
        <v>5</v>
      </c>
      <c r="C1228" s="783" t="str">
        <f t="shared" ref="C1228:C1231" si="50">C1156</f>
        <v>:YENİ YAPI</v>
      </c>
      <c r="D1228" s="783"/>
      <c r="E1228" s="783"/>
      <c r="F1228" s="783"/>
      <c r="G1228" s="783"/>
      <c r="H1228" s="783"/>
      <c r="I1228" s="784"/>
    </row>
    <row r="1229" spans="2:9" s="244" customFormat="1" ht="12" customHeight="1">
      <c r="B1229" s="279" t="s">
        <v>230</v>
      </c>
      <c r="C1229" s="785" t="str">
        <f t="shared" si="50"/>
        <v xml:space="preserve">:PANDROS </v>
      </c>
      <c r="D1229" s="785"/>
      <c r="E1229" s="785"/>
      <c r="F1229" s="785"/>
      <c r="G1229" s="785"/>
      <c r="H1229" s="785"/>
      <c r="I1229" s="786"/>
    </row>
    <row r="1230" spans="2:9" s="244" customFormat="1" ht="12" customHeight="1">
      <c r="B1230" s="279" t="s">
        <v>231</v>
      </c>
      <c r="C1230" s="783" t="str">
        <f t="shared" si="50"/>
        <v>:İNCE İŞLER</v>
      </c>
      <c r="D1230" s="783"/>
      <c r="E1230" s="783"/>
      <c r="F1230" s="783"/>
      <c r="G1230" s="783"/>
      <c r="H1230" s="783"/>
      <c r="I1230" s="784"/>
    </row>
    <row r="1231" spans="2:9" s="244" customFormat="1" ht="33" customHeight="1">
      <c r="B1231" s="280" t="s">
        <v>228</v>
      </c>
      <c r="C1231" s="787" t="str">
        <f t="shared" si="50"/>
        <v>:İş Makinası Kesintisi</v>
      </c>
      <c r="D1231" s="787"/>
      <c r="E1231" s="787"/>
      <c r="F1231" s="787"/>
      <c r="G1231" s="787"/>
      <c r="H1231" s="787"/>
      <c r="I1231" s="788"/>
    </row>
    <row r="1232" spans="2:9" s="244" customFormat="1" ht="12.6" thickBot="1">
      <c r="B1232" s="281" t="s">
        <v>9</v>
      </c>
      <c r="C1232" s="282" t="str">
        <f>C1160</f>
        <v>:KES.07</v>
      </c>
      <c r="D1232" s="283" t="s">
        <v>1</v>
      </c>
      <c r="E1232" s="283" t="str">
        <f>E1160</f>
        <v>:pkt</v>
      </c>
      <c r="F1232" s="283"/>
      <c r="G1232" s="283"/>
      <c r="H1232" s="283" t="s">
        <v>198</v>
      </c>
      <c r="I1232" s="284" t="str">
        <f>I1160</f>
        <v>:1TL</v>
      </c>
    </row>
    <row r="1233" spans="2:10" s="249" customFormat="1" ht="24" customHeight="1" thickTop="1" thickBot="1">
      <c r="B1233" s="789" t="s">
        <v>229</v>
      </c>
      <c r="C1233" s="790"/>
      <c r="D1233" s="790"/>
      <c r="E1233" s="790"/>
      <c r="F1233" s="790"/>
      <c r="G1233" s="790"/>
      <c r="H1233" s="790"/>
      <c r="I1233" s="791"/>
    </row>
    <row r="1234" spans="2:10" s="244" customFormat="1" ht="12.6" thickTop="1">
      <c r="B1234" s="792" t="s">
        <v>223</v>
      </c>
      <c r="C1234" s="793"/>
      <c r="D1234" s="793" t="s">
        <v>145</v>
      </c>
      <c r="E1234" s="793"/>
      <c r="F1234" s="793"/>
      <c r="G1234" s="793"/>
      <c r="H1234" s="796" t="s">
        <v>3</v>
      </c>
      <c r="I1234" s="797"/>
    </row>
    <row r="1235" spans="2:10" s="244" customFormat="1" ht="12">
      <c r="B1235" s="794"/>
      <c r="C1235" s="795"/>
      <c r="D1235" s="251" t="s">
        <v>147</v>
      </c>
      <c r="E1235" s="251" t="s">
        <v>224</v>
      </c>
      <c r="F1235" s="251" t="s">
        <v>225</v>
      </c>
      <c r="G1235" s="251" t="s">
        <v>148</v>
      </c>
      <c r="H1235" s="258" t="s">
        <v>226</v>
      </c>
      <c r="I1235" s="252" t="s">
        <v>227</v>
      </c>
      <c r="J1235" s="250"/>
    </row>
    <row r="1236" spans="2:10" s="244" customFormat="1" ht="12">
      <c r="B1236" s="781" t="s">
        <v>237</v>
      </c>
      <c r="C1236" s="782"/>
      <c r="D1236" s="261"/>
      <c r="E1236" s="262"/>
      <c r="F1236" s="262"/>
      <c r="G1236" s="263"/>
      <c r="H1236" s="264"/>
      <c r="I1236" s="265">
        <f>H1216</f>
        <v>3720</v>
      </c>
      <c r="J1236" s="250"/>
    </row>
    <row r="1237" spans="2:10" s="245" customFormat="1" ht="10.199999999999999">
      <c r="B1237" s="756"/>
      <c r="C1237" s="757"/>
      <c r="D1237" s="266"/>
      <c r="E1237" s="267"/>
      <c r="F1237" s="267"/>
      <c r="G1237" s="268"/>
      <c r="H1237" s="269">
        <f>ROUND(IF(MID(B1237,1,5)="MİNHA",PRODUCT(D1237:G1237),0),3)</f>
        <v>0</v>
      </c>
      <c r="I1237" s="270">
        <f>ROUND(IF(MID(B1237,1,5)&lt;&gt;"MİNHA",PRODUCT(D1237:G1237),0),3)</f>
        <v>0</v>
      </c>
    </row>
    <row r="1238" spans="2:10" s="245" customFormat="1" ht="10.199999999999999">
      <c r="B1238" s="756"/>
      <c r="C1238" s="757"/>
      <c r="D1238" s="266"/>
      <c r="E1238" s="267"/>
      <c r="F1238" s="267"/>
      <c r="G1238" s="268"/>
      <c r="H1238" s="269">
        <f t="shared" ref="H1238:H1286" si="51">ROUND(IF(MID(B1238,1,5)="MİNHA",PRODUCT(D1238:G1238),0),3)</f>
        <v>0</v>
      </c>
      <c r="I1238" s="270">
        <f t="shared" ref="I1238:I1286" si="52">ROUND(IF(MID(B1238,1,5)&lt;&gt;"MİNHA",PRODUCT(D1238:G1238),0),3)</f>
        <v>0</v>
      </c>
    </row>
    <row r="1239" spans="2:10" s="245" customFormat="1" ht="10.199999999999999">
      <c r="B1239" s="756"/>
      <c r="C1239" s="757"/>
      <c r="D1239" s="266"/>
      <c r="E1239" s="267"/>
      <c r="F1239" s="267"/>
      <c r="G1239" s="268"/>
      <c r="H1239" s="269">
        <f t="shared" si="51"/>
        <v>0</v>
      </c>
      <c r="I1239" s="270">
        <f t="shared" si="52"/>
        <v>0</v>
      </c>
    </row>
    <row r="1240" spans="2:10" s="245" customFormat="1" ht="10.199999999999999">
      <c r="B1240" s="756"/>
      <c r="C1240" s="757"/>
      <c r="D1240" s="266"/>
      <c r="E1240" s="267"/>
      <c r="F1240" s="267"/>
      <c r="G1240" s="268"/>
      <c r="H1240" s="269">
        <f t="shared" si="51"/>
        <v>0</v>
      </c>
      <c r="I1240" s="270">
        <f t="shared" si="52"/>
        <v>0</v>
      </c>
    </row>
    <row r="1241" spans="2:10" s="245" customFormat="1" ht="10.199999999999999">
      <c r="B1241" s="756"/>
      <c r="C1241" s="757"/>
      <c r="D1241" s="266"/>
      <c r="E1241" s="267"/>
      <c r="F1241" s="267"/>
      <c r="G1241" s="268"/>
      <c r="H1241" s="269">
        <f t="shared" si="51"/>
        <v>0</v>
      </c>
      <c r="I1241" s="270">
        <f t="shared" si="52"/>
        <v>0</v>
      </c>
    </row>
    <row r="1242" spans="2:10" s="245" customFormat="1" ht="10.199999999999999">
      <c r="B1242" s="756"/>
      <c r="C1242" s="757"/>
      <c r="D1242" s="266"/>
      <c r="E1242" s="267"/>
      <c r="F1242" s="267"/>
      <c r="G1242" s="268"/>
      <c r="H1242" s="269">
        <f t="shared" si="51"/>
        <v>0</v>
      </c>
      <c r="I1242" s="270">
        <f t="shared" si="52"/>
        <v>0</v>
      </c>
    </row>
    <row r="1243" spans="2:10" s="245" customFormat="1" ht="10.199999999999999">
      <c r="B1243" s="756"/>
      <c r="C1243" s="757"/>
      <c r="D1243" s="266"/>
      <c r="E1243" s="267"/>
      <c r="F1243" s="267"/>
      <c r="G1243" s="268"/>
      <c r="H1243" s="269">
        <f t="shared" si="51"/>
        <v>0</v>
      </c>
      <c r="I1243" s="270">
        <f t="shared" si="52"/>
        <v>0</v>
      </c>
    </row>
    <row r="1244" spans="2:10" s="245" customFormat="1" ht="10.199999999999999">
      <c r="B1244" s="756"/>
      <c r="C1244" s="757"/>
      <c r="D1244" s="266"/>
      <c r="E1244" s="267"/>
      <c r="F1244" s="267"/>
      <c r="G1244" s="268"/>
      <c r="H1244" s="269">
        <f t="shared" si="51"/>
        <v>0</v>
      </c>
      <c r="I1244" s="270">
        <f t="shared" si="52"/>
        <v>0</v>
      </c>
    </row>
    <row r="1245" spans="2:10" s="245" customFormat="1" ht="10.199999999999999">
      <c r="B1245" s="756"/>
      <c r="C1245" s="757"/>
      <c r="D1245" s="266"/>
      <c r="E1245" s="267"/>
      <c r="F1245" s="267"/>
      <c r="G1245" s="268"/>
      <c r="H1245" s="269">
        <f t="shared" si="51"/>
        <v>0</v>
      </c>
      <c r="I1245" s="270">
        <f t="shared" si="52"/>
        <v>0</v>
      </c>
    </row>
    <row r="1246" spans="2:10" s="245" customFormat="1" ht="10.199999999999999">
      <c r="B1246" s="756"/>
      <c r="C1246" s="757"/>
      <c r="D1246" s="266"/>
      <c r="E1246" s="267"/>
      <c r="F1246" s="267"/>
      <c r="G1246" s="268"/>
      <c r="H1246" s="269">
        <f t="shared" si="51"/>
        <v>0</v>
      </c>
      <c r="I1246" s="270">
        <f t="shared" si="52"/>
        <v>0</v>
      </c>
    </row>
    <row r="1247" spans="2:10" s="245" customFormat="1" ht="10.199999999999999">
      <c r="B1247" s="756"/>
      <c r="C1247" s="757"/>
      <c r="D1247" s="266"/>
      <c r="E1247" s="267"/>
      <c r="F1247" s="267"/>
      <c r="G1247" s="268"/>
      <c r="H1247" s="269">
        <f t="shared" si="51"/>
        <v>0</v>
      </c>
      <c r="I1247" s="270">
        <f t="shared" si="52"/>
        <v>0</v>
      </c>
    </row>
    <row r="1248" spans="2:10" s="245" customFormat="1" ht="10.199999999999999">
      <c r="B1248" s="756"/>
      <c r="C1248" s="757"/>
      <c r="D1248" s="266"/>
      <c r="E1248" s="267"/>
      <c r="F1248" s="267"/>
      <c r="G1248" s="268"/>
      <c r="H1248" s="269">
        <f t="shared" si="51"/>
        <v>0</v>
      </c>
      <c r="I1248" s="270">
        <f t="shared" si="52"/>
        <v>0</v>
      </c>
    </row>
    <row r="1249" spans="2:9" s="245" customFormat="1" ht="10.199999999999999">
      <c r="B1249" s="756"/>
      <c r="C1249" s="757"/>
      <c r="D1249" s="266"/>
      <c r="E1249" s="267"/>
      <c r="F1249" s="267"/>
      <c r="G1249" s="268"/>
      <c r="H1249" s="269">
        <f t="shared" si="51"/>
        <v>0</v>
      </c>
      <c r="I1249" s="270">
        <f t="shared" si="52"/>
        <v>0</v>
      </c>
    </row>
    <row r="1250" spans="2:9" s="245" customFormat="1" ht="10.199999999999999">
      <c r="B1250" s="756"/>
      <c r="C1250" s="757"/>
      <c r="D1250" s="266"/>
      <c r="E1250" s="267"/>
      <c r="F1250" s="267"/>
      <c r="G1250" s="268"/>
      <c r="H1250" s="269">
        <f t="shared" si="51"/>
        <v>0</v>
      </c>
      <c r="I1250" s="270">
        <f t="shared" si="52"/>
        <v>0</v>
      </c>
    </row>
    <row r="1251" spans="2:9" s="245" customFormat="1" ht="10.199999999999999">
      <c r="B1251" s="756"/>
      <c r="C1251" s="757"/>
      <c r="D1251" s="266"/>
      <c r="E1251" s="267"/>
      <c r="F1251" s="267"/>
      <c r="G1251" s="268"/>
      <c r="H1251" s="269">
        <f t="shared" si="51"/>
        <v>0</v>
      </c>
      <c r="I1251" s="270">
        <f t="shared" si="52"/>
        <v>0</v>
      </c>
    </row>
    <row r="1252" spans="2:9" s="245" customFormat="1" ht="10.199999999999999">
      <c r="B1252" s="756"/>
      <c r="C1252" s="757"/>
      <c r="D1252" s="266"/>
      <c r="E1252" s="267"/>
      <c r="F1252" s="267"/>
      <c r="G1252" s="268"/>
      <c r="H1252" s="269">
        <f t="shared" si="51"/>
        <v>0</v>
      </c>
      <c r="I1252" s="270">
        <f t="shared" si="52"/>
        <v>0</v>
      </c>
    </row>
    <row r="1253" spans="2:9" s="245" customFormat="1" ht="10.199999999999999">
      <c r="B1253" s="756"/>
      <c r="C1253" s="757"/>
      <c r="D1253" s="266"/>
      <c r="E1253" s="267"/>
      <c r="F1253" s="267"/>
      <c r="G1253" s="268"/>
      <c r="H1253" s="269">
        <f t="shared" si="51"/>
        <v>0</v>
      </c>
      <c r="I1253" s="270">
        <f t="shared" si="52"/>
        <v>0</v>
      </c>
    </row>
    <row r="1254" spans="2:9" s="245" customFormat="1" ht="10.199999999999999">
      <c r="B1254" s="756"/>
      <c r="C1254" s="757"/>
      <c r="D1254" s="266"/>
      <c r="E1254" s="267"/>
      <c r="F1254" s="267"/>
      <c r="G1254" s="268"/>
      <c r="H1254" s="269">
        <f t="shared" si="51"/>
        <v>0</v>
      </c>
      <c r="I1254" s="270">
        <f t="shared" si="52"/>
        <v>0</v>
      </c>
    </row>
    <row r="1255" spans="2:9" s="245" customFormat="1" ht="10.199999999999999">
      <c r="B1255" s="756"/>
      <c r="C1255" s="757"/>
      <c r="D1255" s="266"/>
      <c r="E1255" s="267"/>
      <c r="F1255" s="267"/>
      <c r="G1255" s="268"/>
      <c r="H1255" s="269">
        <f t="shared" si="51"/>
        <v>0</v>
      </c>
      <c r="I1255" s="270">
        <f t="shared" si="52"/>
        <v>0</v>
      </c>
    </row>
    <row r="1256" spans="2:9" s="245" customFormat="1" ht="10.199999999999999">
      <c r="B1256" s="756"/>
      <c r="C1256" s="757"/>
      <c r="D1256" s="266"/>
      <c r="E1256" s="267"/>
      <c r="F1256" s="267"/>
      <c r="G1256" s="268"/>
      <c r="H1256" s="269">
        <f t="shared" si="51"/>
        <v>0</v>
      </c>
      <c r="I1256" s="270">
        <f t="shared" si="52"/>
        <v>0</v>
      </c>
    </row>
    <row r="1257" spans="2:9" s="245" customFormat="1" ht="10.199999999999999">
      <c r="B1257" s="756"/>
      <c r="C1257" s="757"/>
      <c r="D1257" s="266"/>
      <c r="E1257" s="267"/>
      <c r="F1257" s="267"/>
      <c r="G1257" s="268"/>
      <c r="H1257" s="269">
        <f t="shared" si="51"/>
        <v>0</v>
      </c>
      <c r="I1257" s="270">
        <f t="shared" si="52"/>
        <v>0</v>
      </c>
    </row>
    <row r="1258" spans="2:9" s="245" customFormat="1" ht="10.199999999999999">
      <c r="B1258" s="756"/>
      <c r="C1258" s="757"/>
      <c r="D1258" s="266"/>
      <c r="E1258" s="267"/>
      <c r="F1258" s="267"/>
      <c r="G1258" s="268"/>
      <c r="H1258" s="269">
        <f t="shared" si="51"/>
        <v>0</v>
      </c>
      <c r="I1258" s="270">
        <f t="shared" si="52"/>
        <v>0</v>
      </c>
    </row>
    <row r="1259" spans="2:9" s="245" customFormat="1" ht="10.199999999999999">
      <c r="B1259" s="756"/>
      <c r="C1259" s="757"/>
      <c r="D1259" s="266"/>
      <c r="E1259" s="267"/>
      <c r="F1259" s="267"/>
      <c r="G1259" s="268"/>
      <c r="H1259" s="269">
        <f t="shared" si="51"/>
        <v>0</v>
      </c>
      <c r="I1259" s="270">
        <f t="shared" si="52"/>
        <v>0</v>
      </c>
    </row>
    <row r="1260" spans="2:9" s="245" customFormat="1" ht="10.199999999999999">
      <c r="B1260" s="756"/>
      <c r="C1260" s="757"/>
      <c r="D1260" s="266"/>
      <c r="E1260" s="267"/>
      <c r="F1260" s="267"/>
      <c r="G1260" s="268"/>
      <c r="H1260" s="269">
        <f t="shared" si="51"/>
        <v>0</v>
      </c>
      <c r="I1260" s="270">
        <f t="shared" si="52"/>
        <v>0</v>
      </c>
    </row>
    <row r="1261" spans="2:9" s="245" customFormat="1" ht="10.199999999999999">
      <c r="B1261" s="756"/>
      <c r="C1261" s="757"/>
      <c r="D1261" s="266"/>
      <c r="E1261" s="267"/>
      <c r="F1261" s="267"/>
      <c r="G1261" s="268"/>
      <c r="H1261" s="269">
        <f t="shared" si="51"/>
        <v>0</v>
      </c>
      <c r="I1261" s="270">
        <f t="shared" si="52"/>
        <v>0</v>
      </c>
    </row>
    <row r="1262" spans="2:9" s="245" customFormat="1" ht="10.199999999999999">
      <c r="B1262" s="756"/>
      <c r="C1262" s="757"/>
      <c r="D1262" s="266"/>
      <c r="E1262" s="267"/>
      <c r="F1262" s="267"/>
      <c r="G1262" s="268"/>
      <c r="H1262" s="269">
        <f t="shared" si="51"/>
        <v>0</v>
      </c>
      <c r="I1262" s="270">
        <f t="shared" si="52"/>
        <v>0</v>
      </c>
    </row>
    <row r="1263" spans="2:9" s="245" customFormat="1" ht="10.199999999999999">
      <c r="B1263" s="756"/>
      <c r="C1263" s="757"/>
      <c r="D1263" s="266"/>
      <c r="E1263" s="267"/>
      <c r="F1263" s="267"/>
      <c r="G1263" s="268"/>
      <c r="H1263" s="269">
        <f t="shared" si="51"/>
        <v>0</v>
      </c>
      <c r="I1263" s="270">
        <f t="shared" si="52"/>
        <v>0</v>
      </c>
    </row>
    <row r="1264" spans="2:9" s="245" customFormat="1" ht="10.199999999999999">
      <c r="B1264" s="756"/>
      <c r="C1264" s="757"/>
      <c r="D1264" s="266"/>
      <c r="E1264" s="267"/>
      <c r="F1264" s="267"/>
      <c r="G1264" s="268"/>
      <c r="H1264" s="269">
        <f t="shared" si="51"/>
        <v>0</v>
      </c>
      <c r="I1264" s="270">
        <f t="shared" si="52"/>
        <v>0</v>
      </c>
    </row>
    <row r="1265" spans="2:9" s="245" customFormat="1" ht="10.199999999999999">
      <c r="B1265" s="756"/>
      <c r="C1265" s="757"/>
      <c r="D1265" s="266"/>
      <c r="E1265" s="267"/>
      <c r="F1265" s="267"/>
      <c r="G1265" s="268"/>
      <c r="H1265" s="269">
        <f t="shared" si="51"/>
        <v>0</v>
      </c>
      <c r="I1265" s="270">
        <f t="shared" si="52"/>
        <v>0</v>
      </c>
    </row>
    <row r="1266" spans="2:9" s="245" customFormat="1" ht="10.199999999999999">
      <c r="B1266" s="756"/>
      <c r="C1266" s="757"/>
      <c r="D1266" s="266"/>
      <c r="E1266" s="267"/>
      <c r="F1266" s="267"/>
      <c r="G1266" s="268"/>
      <c r="H1266" s="269">
        <f t="shared" si="51"/>
        <v>0</v>
      </c>
      <c r="I1266" s="270">
        <f t="shared" si="52"/>
        <v>0</v>
      </c>
    </row>
    <row r="1267" spans="2:9" s="245" customFormat="1" ht="10.199999999999999">
      <c r="B1267" s="756"/>
      <c r="C1267" s="757"/>
      <c r="D1267" s="266"/>
      <c r="E1267" s="267"/>
      <c r="F1267" s="267"/>
      <c r="G1267" s="268"/>
      <c r="H1267" s="269">
        <f t="shared" si="51"/>
        <v>0</v>
      </c>
      <c r="I1267" s="270">
        <f t="shared" si="52"/>
        <v>0</v>
      </c>
    </row>
    <row r="1268" spans="2:9" s="245" customFormat="1" ht="10.199999999999999">
      <c r="B1268" s="756"/>
      <c r="C1268" s="757"/>
      <c r="D1268" s="266"/>
      <c r="E1268" s="267"/>
      <c r="F1268" s="267"/>
      <c r="G1268" s="268"/>
      <c r="H1268" s="269">
        <f t="shared" si="51"/>
        <v>0</v>
      </c>
      <c r="I1268" s="270">
        <f t="shared" si="52"/>
        <v>0</v>
      </c>
    </row>
    <row r="1269" spans="2:9" s="245" customFormat="1" ht="10.199999999999999">
      <c r="B1269" s="756"/>
      <c r="C1269" s="757"/>
      <c r="D1269" s="266"/>
      <c r="E1269" s="267"/>
      <c r="F1269" s="267"/>
      <c r="G1269" s="268"/>
      <c r="H1269" s="269">
        <f t="shared" si="51"/>
        <v>0</v>
      </c>
      <c r="I1269" s="270">
        <f t="shared" si="52"/>
        <v>0</v>
      </c>
    </row>
    <row r="1270" spans="2:9" s="245" customFormat="1" ht="10.199999999999999">
      <c r="B1270" s="756"/>
      <c r="C1270" s="757"/>
      <c r="D1270" s="266"/>
      <c r="E1270" s="267"/>
      <c r="F1270" s="267"/>
      <c r="G1270" s="268"/>
      <c r="H1270" s="269">
        <f t="shared" si="51"/>
        <v>0</v>
      </c>
      <c r="I1270" s="270">
        <f t="shared" si="52"/>
        <v>0</v>
      </c>
    </row>
    <row r="1271" spans="2:9" s="245" customFormat="1" ht="10.199999999999999">
      <c r="B1271" s="756"/>
      <c r="C1271" s="757"/>
      <c r="D1271" s="266"/>
      <c r="E1271" s="267"/>
      <c r="F1271" s="267"/>
      <c r="G1271" s="268"/>
      <c r="H1271" s="269">
        <f t="shared" si="51"/>
        <v>0</v>
      </c>
      <c r="I1271" s="270">
        <f t="shared" si="52"/>
        <v>0</v>
      </c>
    </row>
    <row r="1272" spans="2:9" s="245" customFormat="1" ht="10.199999999999999">
      <c r="B1272" s="756"/>
      <c r="C1272" s="757"/>
      <c r="D1272" s="266"/>
      <c r="E1272" s="267"/>
      <c r="F1272" s="267"/>
      <c r="G1272" s="268"/>
      <c r="H1272" s="269">
        <f t="shared" si="51"/>
        <v>0</v>
      </c>
      <c r="I1272" s="270">
        <f t="shared" si="52"/>
        <v>0</v>
      </c>
    </row>
    <row r="1273" spans="2:9" s="245" customFormat="1" ht="10.199999999999999">
      <c r="B1273" s="756"/>
      <c r="C1273" s="757"/>
      <c r="D1273" s="266"/>
      <c r="E1273" s="267"/>
      <c r="F1273" s="267"/>
      <c r="G1273" s="268"/>
      <c r="H1273" s="269">
        <f t="shared" si="51"/>
        <v>0</v>
      </c>
      <c r="I1273" s="270">
        <f t="shared" si="52"/>
        <v>0</v>
      </c>
    </row>
    <row r="1274" spans="2:9" s="245" customFormat="1" ht="10.199999999999999">
      <c r="B1274" s="756"/>
      <c r="C1274" s="757"/>
      <c r="D1274" s="266"/>
      <c r="E1274" s="267"/>
      <c r="F1274" s="267"/>
      <c r="G1274" s="268"/>
      <c r="H1274" s="269">
        <f t="shared" si="51"/>
        <v>0</v>
      </c>
      <c r="I1274" s="270">
        <f t="shared" si="52"/>
        <v>0</v>
      </c>
    </row>
    <row r="1275" spans="2:9" s="245" customFormat="1" ht="10.199999999999999">
      <c r="B1275" s="756"/>
      <c r="C1275" s="757"/>
      <c r="D1275" s="266"/>
      <c r="E1275" s="267"/>
      <c r="F1275" s="267"/>
      <c r="G1275" s="268"/>
      <c r="H1275" s="269">
        <f t="shared" si="51"/>
        <v>0</v>
      </c>
      <c r="I1275" s="270">
        <f t="shared" si="52"/>
        <v>0</v>
      </c>
    </row>
    <row r="1276" spans="2:9" s="245" customFormat="1" ht="10.199999999999999">
      <c r="B1276" s="756"/>
      <c r="C1276" s="757"/>
      <c r="D1276" s="266"/>
      <c r="E1276" s="267"/>
      <c r="F1276" s="267"/>
      <c r="G1276" s="268"/>
      <c r="H1276" s="269">
        <f t="shared" si="51"/>
        <v>0</v>
      </c>
      <c r="I1276" s="270">
        <f t="shared" si="52"/>
        <v>0</v>
      </c>
    </row>
    <row r="1277" spans="2:9" s="245" customFormat="1" ht="10.199999999999999">
      <c r="B1277" s="756"/>
      <c r="C1277" s="757"/>
      <c r="D1277" s="266"/>
      <c r="E1277" s="267"/>
      <c r="F1277" s="267"/>
      <c r="G1277" s="268"/>
      <c r="H1277" s="269">
        <f t="shared" si="51"/>
        <v>0</v>
      </c>
      <c r="I1277" s="270">
        <f t="shared" si="52"/>
        <v>0</v>
      </c>
    </row>
    <row r="1278" spans="2:9" s="245" customFormat="1" ht="10.199999999999999">
      <c r="B1278" s="756"/>
      <c r="C1278" s="757"/>
      <c r="D1278" s="266"/>
      <c r="E1278" s="267"/>
      <c r="F1278" s="267"/>
      <c r="G1278" s="268"/>
      <c r="H1278" s="269">
        <f t="shared" si="51"/>
        <v>0</v>
      </c>
      <c r="I1278" s="270">
        <f t="shared" si="52"/>
        <v>0</v>
      </c>
    </row>
    <row r="1279" spans="2:9" s="245" customFormat="1" ht="10.199999999999999">
      <c r="B1279" s="756"/>
      <c r="C1279" s="757"/>
      <c r="D1279" s="266"/>
      <c r="E1279" s="267"/>
      <c r="F1279" s="267"/>
      <c r="G1279" s="268"/>
      <c r="H1279" s="269">
        <f t="shared" si="51"/>
        <v>0</v>
      </c>
      <c r="I1279" s="270">
        <f t="shared" si="52"/>
        <v>0</v>
      </c>
    </row>
    <row r="1280" spans="2:9" s="245" customFormat="1" ht="10.199999999999999">
      <c r="B1280" s="756"/>
      <c r="C1280" s="757"/>
      <c r="D1280" s="266"/>
      <c r="E1280" s="267"/>
      <c r="F1280" s="267"/>
      <c r="G1280" s="268"/>
      <c r="H1280" s="269">
        <f t="shared" si="51"/>
        <v>0</v>
      </c>
      <c r="I1280" s="270">
        <f t="shared" si="52"/>
        <v>0</v>
      </c>
    </row>
    <row r="1281" spans="2:9" s="245" customFormat="1" ht="10.199999999999999">
      <c r="B1281" s="756"/>
      <c r="C1281" s="757"/>
      <c r="D1281" s="266"/>
      <c r="E1281" s="267"/>
      <c r="F1281" s="267"/>
      <c r="G1281" s="268"/>
      <c r="H1281" s="269">
        <f t="shared" si="51"/>
        <v>0</v>
      </c>
      <c r="I1281" s="270">
        <f t="shared" si="52"/>
        <v>0</v>
      </c>
    </row>
    <row r="1282" spans="2:9" s="245" customFormat="1" ht="10.199999999999999">
      <c r="B1282" s="756"/>
      <c r="C1282" s="757"/>
      <c r="D1282" s="266"/>
      <c r="E1282" s="267"/>
      <c r="F1282" s="267"/>
      <c r="G1282" s="268"/>
      <c r="H1282" s="269">
        <f t="shared" si="51"/>
        <v>0</v>
      </c>
      <c r="I1282" s="270">
        <f t="shared" si="52"/>
        <v>0</v>
      </c>
    </row>
    <row r="1283" spans="2:9" s="245" customFormat="1" ht="10.199999999999999">
      <c r="B1283" s="756"/>
      <c r="C1283" s="757"/>
      <c r="D1283" s="266"/>
      <c r="E1283" s="267"/>
      <c r="F1283" s="267"/>
      <c r="G1283" s="268"/>
      <c r="H1283" s="269">
        <f t="shared" si="51"/>
        <v>0</v>
      </c>
      <c r="I1283" s="270">
        <f t="shared" si="52"/>
        <v>0</v>
      </c>
    </row>
    <row r="1284" spans="2:9" s="245" customFormat="1" ht="10.199999999999999">
      <c r="B1284" s="756"/>
      <c r="C1284" s="757"/>
      <c r="D1284" s="266"/>
      <c r="E1284" s="267"/>
      <c r="F1284" s="267"/>
      <c r="G1284" s="268"/>
      <c r="H1284" s="269">
        <f t="shared" si="51"/>
        <v>0</v>
      </c>
      <c r="I1284" s="270">
        <f t="shared" si="52"/>
        <v>0</v>
      </c>
    </row>
    <row r="1285" spans="2:9" s="245" customFormat="1" ht="10.199999999999999">
      <c r="B1285" s="756"/>
      <c r="C1285" s="757"/>
      <c r="D1285" s="266"/>
      <c r="E1285" s="267"/>
      <c r="F1285" s="267"/>
      <c r="G1285" s="268"/>
      <c r="H1285" s="269">
        <f t="shared" si="51"/>
        <v>0</v>
      </c>
      <c r="I1285" s="270">
        <f t="shared" si="52"/>
        <v>0</v>
      </c>
    </row>
    <row r="1286" spans="2:9" s="245" customFormat="1" ht="10.199999999999999">
      <c r="B1286" s="758"/>
      <c r="C1286" s="759"/>
      <c r="D1286" s="271"/>
      <c r="E1286" s="272"/>
      <c r="F1286" s="272"/>
      <c r="G1286" s="273"/>
      <c r="H1286" s="274">
        <f t="shared" si="51"/>
        <v>0</v>
      </c>
      <c r="I1286" s="275">
        <f t="shared" si="52"/>
        <v>0</v>
      </c>
    </row>
    <row r="1287" spans="2:9" s="244" customFormat="1" ht="12">
      <c r="B1287" s="762" t="s">
        <v>233</v>
      </c>
      <c r="C1287" s="763"/>
      <c r="D1287" s="763"/>
      <c r="E1287" s="763"/>
      <c r="F1287" s="763"/>
      <c r="G1287" s="764"/>
      <c r="H1287" s="276">
        <f>ROUND(SUM(H1237:H1286),3)</f>
        <v>0</v>
      </c>
      <c r="I1287" s="277">
        <f>ROUND(SUM(I1237:I1286),3)</f>
        <v>0</v>
      </c>
    </row>
    <row r="1288" spans="2:9" s="244" customFormat="1" ht="12.6" thickBot="1">
      <c r="B1288" s="765" t="s">
        <v>234</v>
      </c>
      <c r="C1288" s="766"/>
      <c r="D1288" s="766"/>
      <c r="E1288" s="766"/>
      <c r="F1288" s="766"/>
      <c r="G1288" s="767"/>
      <c r="H1288" s="768">
        <f>ROUND(I1287-H1287+I1236,3)</f>
        <v>3720</v>
      </c>
      <c r="I1288" s="769"/>
    </row>
    <row r="1289" spans="2:9" s="245" customFormat="1" ht="10.8" thickTop="1">
      <c r="B1289" s="770" t="s">
        <v>5</v>
      </c>
      <c r="C1289" s="771"/>
      <c r="D1289" s="774" t="s">
        <v>6</v>
      </c>
      <c r="E1289" s="775"/>
      <c r="F1289" s="775"/>
      <c r="G1289" s="775"/>
      <c r="H1289" s="775"/>
      <c r="I1289" s="776"/>
    </row>
    <row r="1290" spans="2:9" s="245" customFormat="1" ht="10.199999999999999">
      <c r="B1290" s="772"/>
      <c r="C1290" s="773"/>
      <c r="D1290" s="777" t="s">
        <v>235</v>
      </c>
      <c r="E1290" s="778"/>
      <c r="F1290" s="778"/>
      <c r="G1290" s="778"/>
      <c r="H1290" s="779" t="s">
        <v>236</v>
      </c>
      <c r="I1290" s="780"/>
    </row>
    <row r="1291" spans="2:9" s="245" customFormat="1" ht="10.199999999999999">
      <c r="B1291" s="798" t="str">
        <f>B1219</f>
        <v>YENİ YAPI</v>
      </c>
      <c r="C1291" s="799"/>
      <c r="D1291" s="802" t="str">
        <f>D1219</f>
        <v>Emrah Kulaklı</v>
      </c>
      <c r="E1291" s="803"/>
      <c r="F1291" s="803"/>
      <c r="G1291" s="803"/>
      <c r="H1291" s="802" t="str">
        <f>H1219</f>
        <v>Emrullah Yavaş</v>
      </c>
      <c r="I1291" s="804"/>
    </row>
    <row r="1292" spans="2:9" s="245" customFormat="1" ht="10.199999999999999">
      <c r="B1292" s="800"/>
      <c r="C1292" s="801"/>
      <c r="D1292" s="802" t="str">
        <f>D1220</f>
        <v>İnşaat Mühendisi</v>
      </c>
      <c r="E1292" s="803"/>
      <c r="F1292" s="803"/>
      <c r="G1292" s="803"/>
      <c r="H1292" s="802" t="str">
        <f>H1220</f>
        <v>İnşaat Mühendisi</v>
      </c>
      <c r="I1292" s="804"/>
    </row>
    <row r="1293" spans="2:9" s="245" customFormat="1" ht="10.199999999999999">
      <c r="B1293" s="800"/>
      <c r="C1293" s="801"/>
      <c r="D1293" s="259"/>
      <c r="H1293" s="259"/>
      <c r="I1293" s="254"/>
    </row>
    <row r="1294" spans="2:9" s="245" customFormat="1" ht="10.199999999999999">
      <c r="B1294" s="253"/>
      <c r="D1294" s="259"/>
      <c r="H1294" s="259"/>
      <c r="I1294" s="254"/>
    </row>
    <row r="1295" spans="2:9" s="245" customFormat="1" ht="10.8" thickBot="1">
      <c r="B1295" s="255"/>
      <c r="C1295" s="256"/>
      <c r="D1295" s="260"/>
      <c r="E1295" s="256"/>
      <c r="F1295" s="256"/>
      <c r="G1295" s="256"/>
      <c r="H1295" s="260"/>
      <c r="I1295" s="257"/>
    </row>
    <row r="1296" spans="2:9" s="245" customFormat="1" ht="6" customHeight="1" thickTop="1"/>
    <row r="1297" spans="2:10" ht="3.75" customHeight="1"/>
    <row r="1298" spans="2:10" ht="9.75" customHeight="1" thickBot="1">
      <c r="B1298" s="246"/>
      <c r="C1298" s="246"/>
      <c r="D1298" s="245"/>
      <c r="H1298" s="247" t="s">
        <v>232</v>
      </c>
      <c r="I1298" s="248">
        <f>I1226+1</f>
        <v>18</v>
      </c>
    </row>
    <row r="1299" spans="2:10" s="244" customFormat="1" ht="12" customHeight="1" thickTop="1">
      <c r="B1299" s="278" t="s">
        <v>6</v>
      </c>
      <c r="C1299" s="760" t="str">
        <f>C1227</f>
        <v>:FARSYAPI</v>
      </c>
      <c r="D1299" s="760"/>
      <c r="E1299" s="760"/>
      <c r="F1299" s="760"/>
      <c r="G1299" s="760"/>
      <c r="H1299" s="760"/>
      <c r="I1299" s="761"/>
    </row>
    <row r="1300" spans="2:10" s="244" customFormat="1" ht="12">
      <c r="B1300" s="279" t="s">
        <v>5</v>
      </c>
      <c r="C1300" s="783" t="str">
        <f t="shared" ref="C1300:C1303" si="53">C1228</f>
        <v>:YENİ YAPI</v>
      </c>
      <c r="D1300" s="783"/>
      <c r="E1300" s="783"/>
      <c r="F1300" s="783"/>
      <c r="G1300" s="783"/>
      <c r="H1300" s="783"/>
      <c r="I1300" s="784"/>
    </row>
    <row r="1301" spans="2:10" s="244" customFormat="1" ht="12" customHeight="1">
      <c r="B1301" s="279" t="s">
        <v>230</v>
      </c>
      <c r="C1301" s="785" t="str">
        <f t="shared" si="53"/>
        <v xml:space="preserve">:PANDROS </v>
      </c>
      <c r="D1301" s="785"/>
      <c r="E1301" s="785"/>
      <c r="F1301" s="785"/>
      <c r="G1301" s="785"/>
      <c r="H1301" s="785"/>
      <c r="I1301" s="786"/>
    </row>
    <row r="1302" spans="2:10" s="244" customFormat="1" ht="12" customHeight="1">
      <c r="B1302" s="279" t="s">
        <v>231</v>
      </c>
      <c r="C1302" s="783" t="str">
        <f t="shared" si="53"/>
        <v>:İNCE İŞLER</v>
      </c>
      <c r="D1302" s="783"/>
      <c r="E1302" s="783"/>
      <c r="F1302" s="783"/>
      <c r="G1302" s="783"/>
      <c r="H1302" s="783"/>
      <c r="I1302" s="784"/>
    </row>
    <row r="1303" spans="2:10" s="244" customFormat="1" ht="33" customHeight="1">
      <c r="B1303" s="280" t="s">
        <v>228</v>
      </c>
      <c r="C1303" s="787" t="str">
        <f t="shared" si="53"/>
        <v>:İş Makinası Kesintisi</v>
      </c>
      <c r="D1303" s="787"/>
      <c r="E1303" s="787"/>
      <c r="F1303" s="787"/>
      <c r="G1303" s="787"/>
      <c r="H1303" s="787"/>
      <c r="I1303" s="788"/>
    </row>
    <row r="1304" spans="2:10" s="244" customFormat="1" ht="12.6" thickBot="1">
      <c r="B1304" s="281" t="s">
        <v>9</v>
      </c>
      <c r="C1304" s="282" t="str">
        <f>C1232</f>
        <v>:KES.07</v>
      </c>
      <c r="D1304" s="283" t="s">
        <v>1</v>
      </c>
      <c r="E1304" s="283" t="str">
        <f>E1232</f>
        <v>:pkt</v>
      </c>
      <c r="F1304" s="283"/>
      <c r="G1304" s="283"/>
      <c r="H1304" s="283" t="s">
        <v>198</v>
      </c>
      <c r="I1304" s="284" t="str">
        <f>I1232</f>
        <v>:1TL</v>
      </c>
    </row>
    <row r="1305" spans="2:10" s="249" customFormat="1" ht="24" customHeight="1" thickTop="1" thickBot="1">
      <c r="B1305" s="789" t="s">
        <v>229</v>
      </c>
      <c r="C1305" s="790"/>
      <c r="D1305" s="790"/>
      <c r="E1305" s="790"/>
      <c r="F1305" s="790"/>
      <c r="G1305" s="790"/>
      <c r="H1305" s="790"/>
      <c r="I1305" s="791"/>
    </row>
    <row r="1306" spans="2:10" s="244" customFormat="1" ht="12.6" thickTop="1">
      <c r="B1306" s="792" t="s">
        <v>223</v>
      </c>
      <c r="C1306" s="793"/>
      <c r="D1306" s="793" t="s">
        <v>145</v>
      </c>
      <c r="E1306" s="793"/>
      <c r="F1306" s="793"/>
      <c r="G1306" s="793"/>
      <c r="H1306" s="796" t="s">
        <v>3</v>
      </c>
      <c r="I1306" s="797"/>
    </row>
    <row r="1307" spans="2:10" s="244" customFormat="1" ht="12">
      <c r="B1307" s="794"/>
      <c r="C1307" s="795"/>
      <c r="D1307" s="251" t="s">
        <v>147</v>
      </c>
      <c r="E1307" s="251" t="s">
        <v>224</v>
      </c>
      <c r="F1307" s="251" t="s">
        <v>225</v>
      </c>
      <c r="G1307" s="251" t="s">
        <v>148</v>
      </c>
      <c r="H1307" s="258" t="s">
        <v>226</v>
      </c>
      <c r="I1307" s="252" t="s">
        <v>227</v>
      </c>
      <c r="J1307" s="250"/>
    </row>
    <row r="1308" spans="2:10" s="244" customFormat="1" ht="12">
      <c r="B1308" s="781" t="s">
        <v>237</v>
      </c>
      <c r="C1308" s="782"/>
      <c r="D1308" s="261"/>
      <c r="E1308" s="262"/>
      <c r="F1308" s="262"/>
      <c r="G1308" s="263"/>
      <c r="H1308" s="264"/>
      <c r="I1308" s="265">
        <f>H1288</f>
        <v>3720</v>
      </c>
      <c r="J1308" s="250"/>
    </row>
    <row r="1309" spans="2:10" s="245" customFormat="1" ht="10.199999999999999">
      <c r="B1309" s="756"/>
      <c r="C1309" s="757"/>
      <c r="D1309" s="266"/>
      <c r="E1309" s="267"/>
      <c r="F1309" s="267"/>
      <c r="G1309" s="268"/>
      <c r="H1309" s="269">
        <f>ROUND(IF(MID(B1309,1,5)="MİNHA",PRODUCT(D1309:G1309),0),3)</f>
        <v>0</v>
      </c>
      <c r="I1309" s="270">
        <f>ROUND(IF(MID(B1309,1,5)&lt;&gt;"MİNHA",PRODUCT(D1309:G1309),0),3)</f>
        <v>0</v>
      </c>
    </row>
    <row r="1310" spans="2:10" s="245" customFormat="1" ht="10.199999999999999">
      <c r="B1310" s="756"/>
      <c r="C1310" s="757"/>
      <c r="D1310" s="266"/>
      <c r="E1310" s="267"/>
      <c r="F1310" s="267"/>
      <c r="G1310" s="268"/>
      <c r="H1310" s="269">
        <f t="shared" ref="H1310:H1358" si="54">ROUND(IF(MID(B1310,1,5)="MİNHA",PRODUCT(D1310:G1310),0),3)</f>
        <v>0</v>
      </c>
      <c r="I1310" s="270">
        <f t="shared" ref="I1310:I1358" si="55">ROUND(IF(MID(B1310,1,5)&lt;&gt;"MİNHA",PRODUCT(D1310:G1310),0),3)</f>
        <v>0</v>
      </c>
    </row>
    <row r="1311" spans="2:10" s="245" customFormat="1" ht="10.199999999999999">
      <c r="B1311" s="756"/>
      <c r="C1311" s="757"/>
      <c r="D1311" s="266"/>
      <c r="E1311" s="267"/>
      <c r="F1311" s="267"/>
      <c r="G1311" s="268"/>
      <c r="H1311" s="269">
        <f t="shared" si="54"/>
        <v>0</v>
      </c>
      <c r="I1311" s="270">
        <f t="shared" si="55"/>
        <v>0</v>
      </c>
    </row>
    <row r="1312" spans="2:10" s="245" customFormat="1" ht="10.199999999999999">
      <c r="B1312" s="756"/>
      <c r="C1312" s="757"/>
      <c r="D1312" s="266"/>
      <c r="E1312" s="267"/>
      <c r="F1312" s="267"/>
      <c r="G1312" s="268"/>
      <c r="H1312" s="269">
        <f t="shared" si="54"/>
        <v>0</v>
      </c>
      <c r="I1312" s="270">
        <f t="shared" si="55"/>
        <v>0</v>
      </c>
    </row>
    <row r="1313" spans="2:9" s="245" customFormat="1" ht="10.199999999999999">
      <c r="B1313" s="756"/>
      <c r="C1313" s="757"/>
      <c r="D1313" s="266"/>
      <c r="E1313" s="267"/>
      <c r="F1313" s="267"/>
      <c r="G1313" s="268"/>
      <c r="H1313" s="269">
        <f t="shared" si="54"/>
        <v>0</v>
      </c>
      <c r="I1313" s="270">
        <f t="shared" si="55"/>
        <v>0</v>
      </c>
    </row>
    <row r="1314" spans="2:9" s="245" customFormat="1" ht="10.199999999999999">
      <c r="B1314" s="756"/>
      <c r="C1314" s="757"/>
      <c r="D1314" s="266"/>
      <c r="E1314" s="267"/>
      <c r="F1314" s="267"/>
      <c r="G1314" s="268"/>
      <c r="H1314" s="269">
        <f t="shared" si="54"/>
        <v>0</v>
      </c>
      <c r="I1314" s="270">
        <f t="shared" si="55"/>
        <v>0</v>
      </c>
    </row>
    <row r="1315" spans="2:9" s="245" customFormat="1" ht="10.199999999999999">
      <c r="B1315" s="756"/>
      <c r="C1315" s="757"/>
      <c r="D1315" s="266"/>
      <c r="E1315" s="267"/>
      <c r="F1315" s="267"/>
      <c r="G1315" s="268"/>
      <c r="H1315" s="269">
        <f t="shared" si="54"/>
        <v>0</v>
      </c>
      <c r="I1315" s="270">
        <f t="shared" si="55"/>
        <v>0</v>
      </c>
    </row>
    <row r="1316" spans="2:9" s="245" customFormat="1" ht="10.199999999999999">
      <c r="B1316" s="756"/>
      <c r="C1316" s="757"/>
      <c r="D1316" s="266"/>
      <c r="E1316" s="267"/>
      <c r="F1316" s="267"/>
      <c r="G1316" s="268"/>
      <c r="H1316" s="269">
        <f t="shared" si="54"/>
        <v>0</v>
      </c>
      <c r="I1316" s="270">
        <f t="shared" si="55"/>
        <v>0</v>
      </c>
    </row>
    <row r="1317" spans="2:9" s="245" customFormat="1" ht="10.199999999999999">
      <c r="B1317" s="756"/>
      <c r="C1317" s="757"/>
      <c r="D1317" s="266"/>
      <c r="E1317" s="267"/>
      <c r="F1317" s="267"/>
      <c r="G1317" s="268"/>
      <c r="H1317" s="269">
        <f t="shared" si="54"/>
        <v>0</v>
      </c>
      <c r="I1317" s="270">
        <f t="shared" si="55"/>
        <v>0</v>
      </c>
    </row>
    <row r="1318" spans="2:9" s="245" customFormat="1" ht="10.199999999999999">
      <c r="B1318" s="756"/>
      <c r="C1318" s="757"/>
      <c r="D1318" s="266"/>
      <c r="E1318" s="267"/>
      <c r="F1318" s="267"/>
      <c r="G1318" s="268"/>
      <c r="H1318" s="269">
        <f t="shared" si="54"/>
        <v>0</v>
      </c>
      <c r="I1318" s="270">
        <f t="shared" si="55"/>
        <v>0</v>
      </c>
    </row>
    <row r="1319" spans="2:9" s="245" customFormat="1" ht="10.199999999999999">
      <c r="B1319" s="756"/>
      <c r="C1319" s="757"/>
      <c r="D1319" s="266"/>
      <c r="E1319" s="267"/>
      <c r="F1319" s="267"/>
      <c r="G1319" s="268"/>
      <c r="H1319" s="269">
        <f t="shared" si="54"/>
        <v>0</v>
      </c>
      <c r="I1319" s="270">
        <f t="shared" si="55"/>
        <v>0</v>
      </c>
    </row>
    <row r="1320" spans="2:9" s="245" customFormat="1" ht="10.199999999999999">
      <c r="B1320" s="756"/>
      <c r="C1320" s="757"/>
      <c r="D1320" s="266"/>
      <c r="E1320" s="267"/>
      <c r="F1320" s="267"/>
      <c r="G1320" s="268"/>
      <c r="H1320" s="269">
        <f t="shared" si="54"/>
        <v>0</v>
      </c>
      <c r="I1320" s="270">
        <f t="shared" si="55"/>
        <v>0</v>
      </c>
    </row>
    <row r="1321" spans="2:9" s="245" customFormat="1" ht="10.199999999999999">
      <c r="B1321" s="756"/>
      <c r="C1321" s="757"/>
      <c r="D1321" s="266"/>
      <c r="E1321" s="267"/>
      <c r="F1321" s="267"/>
      <c r="G1321" s="268"/>
      <c r="H1321" s="269">
        <f t="shared" si="54"/>
        <v>0</v>
      </c>
      <c r="I1321" s="270">
        <f t="shared" si="55"/>
        <v>0</v>
      </c>
    </row>
    <row r="1322" spans="2:9" s="245" customFormat="1" ht="10.199999999999999">
      <c r="B1322" s="756"/>
      <c r="C1322" s="757"/>
      <c r="D1322" s="266"/>
      <c r="E1322" s="267"/>
      <c r="F1322" s="267"/>
      <c r="G1322" s="268"/>
      <c r="H1322" s="269">
        <f t="shared" si="54"/>
        <v>0</v>
      </c>
      <c r="I1322" s="270">
        <f t="shared" si="55"/>
        <v>0</v>
      </c>
    </row>
    <row r="1323" spans="2:9" s="245" customFormat="1" ht="10.199999999999999">
      <c r="B1323" s="756"/>
      <c r="C1323" s="757"/>
      <c r="D1323" s="266"/>
      <c r="E1323" s="267"/>
      <c r="F1323" s="267"/>
      <c r="G1323" s="268"/>
      <c r="H1323" s="269">
        <f t="shared" si="54"/>
        <v>0</v>
      </c>
      <c r="I1323" s="270">
        <f t="shared" si="55"/>
        <v>0</v>
      </c>
    </row>
    <row r="1324" spans="2:9" s="245" customFormat="1" ht="10.199999999999999">
      <c r="B1324" s="756"/>
      <c r="C1324" s="757"/>
      <c r="D1324" s="266"/>
      <c r="E1324" s="267"/>
      <c r="F1324" s="267"/>
      <c r="G1324" s="268"/>
      <c r="H1324" s="269">
        <f t="shared" si="54"/>
        <v>0</v>
      </c>
      <c r="I1324" s="270">
        <f t="shared" si="55"/>
        <v>0</v>
      </c>
    </row>
    <row r="1325" spans="2:9" s="245" customFormat="1" ht="10.199999999999999">
      <c r="B1325" s="756"/>
      <c r="C1325" s="757"/>
      <c r="D1325" s="266"/>
      <c r="E1325" s="267"/>
      <c r="F1325" s="267"/>
      <c r="G1325" s="268"/>
      <c r="H1325" s="269">
        <f t="shared" si="54"/>
        <v>0</v>
      </c>
      <c r="I1325" s="270">
        <f t="shared" si="55"/>
        <v>0</v>
      </c>
    </row>
    <row r="1326" spans="2:9" s="245" customFormat="1" ht="10.199999999999999">
      <c r="B1326" s="756"/>
      <c r="C1326" s="757"/>
      <c r="D1326" s="266"/>
      <c r="E1326" s="267"/>
      <c r="F1326" s="267"/>
      <c r="G1326" s="268"/>
      <c r="H1326" s="269">
        <f t="shared" si="54"/>
        <v>0</v>
      </c>
      <c r="I1326" s="270">
        <f t="shared" si="55"/>
        <v>0</v>
      </c>
    </row>
    <row r="1327" spans="2:9" s="245" customFormat="1" ht="10.199999999999999">
      <c r="B1327" s="756"/>
      <c r="C1327" s="757"/>
      <c r="D1327" s="266"/>
      <c r="E1327" s="267"/>
      <c r="F1327" s="267"/>
      <c r="G1327" s="268"/>
      <c r="H1327" s="269">
        <f t="shared" si="54"/>
        <v>0</v>
      </c>
      <c r="I1327" s="270">
        <f t="shared" si="55"/>
        <v>0</v>
      </c>
    </row>
    <row r="1328" spans="2:9" s="245" customFormat="1" ht="10.199999999999999">
      <c r="B1328" s="756"/>
      <c r="C1328" s="757"/>
      <c r="D1328" s="266"/>
      <c r="E1328" s="267"/>
      <c r="F1328" s="267"/>
      <c r="G1328" s="268"/>
      <c r="H1328" s="269">
        <f t="shared" si="54"/>
        <v>0</v>
      </c>
      <c r="I1328" s="270">
        <f t="shared" si="55"/>
        <v>0</v>
      </c>
    </row>
    <row r="1329" spans="2:9" s="245" customFormat="1" ht="10.199999999999999">
      <c r="B1329" s="756"/>
      <c r="C1329" s="757"/>
      <c r="D1329" s="266"/>
      <c r="E1329" s="267"/>
      <c r="F1329" s="267"/>
      <c r="G1329" s="268"/>
      <c r="H1329" s="269">
        <f t="shared" si="54"/>
        <v>0</v>
      </c>
      <c r="I1329" s="270">
        <f t="shared" si="55"/>
        <v>0</v>
      </c>
    </row>
    <row r="1330" spans="2:9" s="245" customFormat="1" ht="10.199999999999999">
      <c r="B1330" s="756"/>
      <c r="C1330" s="757"/>
      <c r="D1330" s="266"/>
      <c r="E1330" s="267"/>
      <c r="F1330" s="267"/>
      <c r="G1330" s="268"/>
      <c r="H1330" s="269">
        <f t="shared" si="54"/>
        <v>0</v>
      </c>
      <c r="I1330" s="270">
        <f t="shared" si="55"/>
        <v>0</v>
      </c>
    </row>
    <row r="1331" spans="2:9" s="245" customFormat="1" ht="10.199999999999999">
      <c r="B1331" s="756"/>
      <c r="C1331" s="757"/>
      <c r="D1331" s="266"/>
      <c r="E1331" s="267"/>
      <c r="F1331" s="267"/>
      <c r="G1331" s="268"/>
      <c r="H1331" s="269">
        <f t="shared" si="54"/>
        <v>0</v>
      </c>
      <c r="I1331" s="270">
        <f t="shared" si="55"/>
        <v>0</v>
      </c>
    </row>
    <row r="1332" spans="2:9" s="245" customFormat="1" ht="10.199999999999999">
      <c r="B1332" s="756"/>
      <c r="C1332" s="757"/>
      <c r="D1332" s="266"/>
      <c r="E1332" s="267"/>
      <c r="F1332" s="267"/>
      <c r="G1332" s="268"/>
      <c r="H1332" s="269">
        <f t="shared" si="54"/>
        <v>0</v>
      </c>
      <c r="I1332" s="270">
        <f t="shared" si="55"/>
        <v>0</v>
      </c>
    </row>
    <row r="1333" spans="2:9" s="245" customFormat="1" ht="10.199999999999999">
      <c r="B1333" s="756"/>
      <c r="C1333" s="757"/>
      <c r="D1333" s="266"/>
      <c r="E1333" s="267"/>
      <c r="F1333" s="267"/>
      <c r="G1333" s="268"/>
      <c r="H1333" s="269">
        <f t="shared" si="54"/>
        <v>0</v>
      </c>
      <c r="I1333" s="270">
        <f t="shared" si="55"/>
        <v>0</v>
      </c>
    </row>
    <row r="1334" spans="2:9" s="245" customFormat="1" ht="10.199999999999999">
      <c r="B1334" s="756"/>
      <c r="C1334" s="757"/>
      <c r="D1334" s="266"/>
      <c r="E1334" s="267"/>
      <c r="F1334" s="267"/>
      <c r="G1334" s="268"/>
      <c r="H1334" s="269">
        <f t="shared" si="54"/>
        <v>0</v>
      </c>
      <c r="I1334" s="270">
        <f t="shared" si="55"/>
        <v>0</v>
      </c>
    </row>
    <row r="1335" spans="2:9" s="245" customFormat="1" ht="10.199999999999999">
      <c r="B1335" s="756"/>
      <c r="C1335" s="757"/>
      <c r="D1335" s="266"/>
      <c r="E1335" s="267"/>
      <c r="F1335" s="267"/>
      <c r="G1335" s="268"/>
      <c r="H1335" s="269">
        <f t="shared" si="54"/>
        <v>0</v>
      </c>
      <c r="I1335" s="270">
        <f t="shared" si="55"/>
        <v>0</v>
      </c>
    </row>
    <row r="1336" spans="2:9" s="245" customFormat="1" ht="10.199999999999999">
      <c r="B1336" s="756"/>
      <c r="C1336" s="757"/>
      <c r="D1336" s="266"/>
      <c r="E1336" s="267"/>
      <c r="F1336" s="267"/>
      <c r="G1336" s="268"/>
      <c r="H1336" s="269">
        <f t="shared" si="54"/>
        <v>0</v>
      </c>
      <c r="I1336" s="270">
        <f t="shared" si="55"/>
        <v>0</v>
      </c>
    </row>
    <row r="1337" spans="2:9" s="245" customFormat="1" ht="10.199999999999999">
      <c r="B1337" s="756"/>
      <c r="C1337" s="757"/>
      <c r="D1337" s="266"/>
      <c r="E1337" s="267"/>
      <c r="F1337" s="267"/>
      <c r="G1337" s="268"/>
      <c r="H1337" s="269">
        <f t="shared" si="54"/>
        <v>0</v>
      </c>
      <c r="I1337" s="270">
        <f t="shared" si="55"/>
        <v>0</v>
      </c>
    </row>
    <row r="1338" spans="2:9" s="245" customFormat="1" ht="10.199999999999999">
      <c r="B1338" s="756"/>
      <c r="C1338" s="757"/>
      <c r="D1338" s="266"/>
      <c r="E1338" s="267"/>
      <c r="F1338" s="267"/>
      <c r="G1338" s="268"/>
      <c r="H1338" s="269">
        <f t="shared" si="54"/>
        <v>0</v>
      </c>
      <c r="I1338" s="270">
        <f t="shared" si="55"/>
        <v>0</v>
      </c>
    </row>
    <row r="1339" spans="2:9" s="245" customFormat="1" ht="10.199999999999999">
      <c r="B1339" s="756"/>
      <c r="C1339" s="757"/>
      <c r="D1339" s="266"/>
      <c r="E1339" s="267"/>
      <c r="F1339" s="267"/>
      <c r="G1339" s="268"/>
      <c r="H1339" s="269">
        <f t="shared" si="54"/>
        <v>0</v>
      </c>
      <c r="I1339" s="270">
        <f t="shared" si="55"/>
        <v>0</v>
      </c>
    </row>
    <row r="1340" spans="2:9" s="245" customFormat="1" ht="10.199999999999999">
      <c r="B1340" s="756"/>
      <c r="C1340" s="757"/>
      <c r="D1340" s="266"/>
      <c r="E1340" s="267"/>
      <c r="F1340" s="267"/>
      <c r="G1340" s="268"/>
      <c r="H1340" s="269">
        <f t="shared" si="54"/>
        <v>0</v>
      </c>
      <c r="I1340" s="270">
        <f t="shared" si="55"/>
        <v>0</v>
      </c>
    </row>
    <row r="1341" spans="2:9" s="245" customFormat="1" ht="10.199999999999999">
      <c r="B1341" s="756"/>
      <c r="C1341" s="757"/>
      <c r="D1341" s="266"/>
      <c r="E1341" s="267"/>
      <c r="F1341" s="267"/>
      <c r="G1341" s="268"/>
      <c r="H1341" s="269">
        <f t="shared" si="54"/>
        <v>0</v>
      </c>
      <c r="I1341" s="270">
        <f t="shared" si="55"/>
        <v>0</v>
      </c>
    </row>
    <row r="1342" spans="2:9" s="245" customFormat="1" ht="10.199999999999999">
      <c r="B1342" s="756"/>
      <c r="C1342" s="757"/>
      <c r="D1342" s="266"/>
      <c r="E1342" s="267"/>
      <c r="F1342" s="267"/>
      <c r="G1342" s="268"/>
      <c r="H1342" s="269">
        <f t="shared" si="54"/>
        <v>0</v>
      </c>
      <c r="I1342" s="270">
        <f t="shared" si="55"/>
        <v>0</v>
      </c>
    </row>
    <row r="1343" spans="2:9" s="245" customFormat="1" ht="10.199999999999999">
      <c r="B1343" s="756"/>
      <c r="C1343" s="757"/>
      <c r="D1343" s="266"/>
      <c r="E1343" s="267"/>
      <c r="F1343" s="267"/>
      <c r="G1343" s="268"/>
      <c r="H1343" s="269">
        <f t="shared" si="54"/>
        <v>0</v>
      </c>
      <c r="I1343" s="270">
        <f t="shared" si="55"/>
        <v>0</v>
      </c>
    </row>
    <row r="1344" spans="2:9" s="245" customFormat="1" ht="10.199999999999999">
      <c r="B1344" s="756"/>
      <c r="C1344" s="757"/>
      <c r="D1344" s="266"/>
      <c r="E1344" s="267"/>
      <c r="F1344" s="267"/>
      <c r="G1344" s="268"/>
      <c r="H1344" s="269">
        <f t="shared" si="54"/>
        <v>0</v>
      </c>
      <c r="I1344" s="270">
        <f t="shared" si="55"/>
        <v>0</v>
      </c>
    </row>
    <row r="1345" spans="2:9" s="245" customFormat="1" ht="10.199999999999999">
      <c r="B1345" s="756"/>
      <c r="C1345" s="757"/>
      <c r="D1345" s="266"/>
      <c r="E1345" s="267"/>
      <c r="F1345" s="267"/>
      <c r="G1345" s="268"/>
      <c r="H1345" s="269">
        <f t="shared" si="54"/>
        <v>0</v>
      </c>
      <c r="I1345" s="270">
        <f t="shared" si="55"/>
        <v>0</v>
      </c>
    </row>
    <row r="1346" spans="2:9" s="245" customFormat="1" ht="10.199999999999999">
      <c r="B1346" s="756"/>
      <c r="C1346" s="757"/>
      <c r="D1346" s="266"/>
      <c r="E1346" s="267"/>
      <c r="F1346" s="267"/>
      <c r="G1346" s="268"/>
      <c r="H1346" s="269">
        <f t="shared" si="54"/>
        <v>0</v>
      </c>
      <c r="I1346" s="270">
        <f t="shared" si="55"/>
        <v>0</v>
      </c>
    </row>
    <row r="1347" spans="2:9" s="245" customFormat="1" ht="10.199999999999999">
      <c r="B1347" s="756"/>
      <c r="C1347" s="757"/>
      <c r="D1347" s="266"/>
      <c r="E1347" s="267"/>
      <c r="F1347" s="267"/>
      <c r="G1347" s="268"/>
      <c r="H1347" s="269">
        <f t="shared" si="54"/>
        <v>0</v>
      </c>
      <c r="I1347" s="270">
        <f t="shared" si="55"/>
        <v>0</v>
      </c>
    </row>
    <row r="1348" spans="2:9" s="245" customFormat="1" ht="10.199999999999999">
      <c r="B1348" s="756"/>
      <c r="C1348" s="757"/>
      <c r="D1348" s="266"/>
      <c r="E1348" s="267"/>
      <c r="F1348" s="267"/>
      <c r="G1348" s="268"/>
      <c r="H1348" s="269">
        <f t="shared" si="54"/>
        <v>0</v>
      </c>
      <c r="I1348" s="270">
        <f t="shared" si="55"/>
        <v>0</v>
      </c>
    </row>
    <row r="1349" spans="2:9" s="245" customFormat="1" ht="10.199999999999999">
      <c r="B1349" s="756"/>
      <c r="C1349" s="757"/>
      <c r="D1349" s="266"/>
      <c r="E1349" s="267"/>
      <c r="F1349" s="267"/>
      <c r="G1349" s="268"/>
      <c r="H1349" s="269">
        <f t="shared" si="54"/>
        <v>0</v>
      </c>
      <c r="I1349" s="270">
        <f t="shared" si="55"/>
        <v>0</v>
      </c>
    </row>
    <row r="1350" spans="2:9" s="245" customFormat="1" ht="10.199999999999999">
      <c r="B1350" s="756"/>
      <c r="C1350" s="757"/>
      <c r="D1350" s="266"/>
      <c r="E1350" s="267"/>
      <c r="F1350" s="267"/>
      <c r="G1350" s="268"/>
      <c r="H1350" s="269">
        <f t="shared" si="54"/>
        <v>0</v>
      </c>
      <c r="I1350" s="270">
        <f t="shared" si="55"/>
        <v>0</v>
      </c>
    </row>
    <row r="1351" spans="2:9" s="245" customFormat="1" ht="10.199999999999999">
      <c r="B1351" s="756"/>
      <c r="C1351" s="757"/>
      <c r="D1351" s="266"/>
      <c r="E1351" s="267"/>
      <c r="F1351" s="267"/>
      <c r="G1351" s="268"/>
      <c r="H1351" s="269">
        <f t="shared" si="54"/>
        <v>0</v>
      </c>
      <c r="I1351" s="270">
        <f t="shared" si="55"/>
        <v>0</v>
      </c>
    </row>
    <row r="1352" spans="2:9" s="245" customFormat="1" ht="10.199999999999999">
      <c r="B1352" s="756"/>
      <c r="C1352" s="757"/>
      <c r="D1352" s="266"/>
      <c r="E1352" s="267"/>
      <c r="F1352" s="267"/>
      <c r="G1352" s="268"/>
      <c r="H1352" s="269">
        <f t="shared" si="54"/>
        <v>0</v>
      </c>
      <c r="I1352" s="270">
        <f t="shared" si="55"/>
        <v>0</v>
      </c>
    </row>
    <row r="1353" spans="2:9" s="245" customFormat="1" ht="10.199999999999999">
      <c r="B1353" s="756"/>
      <c r="C1353" s="757"/>
      <c r="D1353" s="266"/>
      <c r="E1353" s="267"/>
      <c r="F1353" s="267"/>
      <c r="G1353" s="268"/>
      <c r="H1353" s="269">
        <f t="shared" si="54"/>
        <v>0</v>
      </c>
      <c r="I1353" s="270">
        <f t="shared" si="55"/>
        <v>0</v>
      </c>
    </row>
    <row r="1354" spans="2:9" s="245" customFormat="1" ht="10.199999999999999">
      <c r="B1354" s="756"/>
      <c r="C1354" s="757"/>
      <c r="D1354" s="266"/>
      <c r="E1354" s="267"/>
      <c r="F1354" s="267"/>
      <c r="G1354" s="268"/>
      <c r="H1354" s="269">
        <f t="shared" si="54"/>
        <v>0</v>
      </c>
      <c r="I1354" s="270">
        <f t="shared" si="55"/>
        <v>0</v>
      </c>
    </row>
    <row r="1355" spans="2:9" s="245" customFormat="1" ht="10.199999999999999">
      <c r="B1355" s="756"/>
      <c r="C1355" s="757"/>
      <c r="D1355" s="266"/>
      <c r="E1355" s="267"/>
      <c r="F1355" s="267"/>
      <c r="G1355" s="268"/>
      <c r="H1355" s="269">
        <f t="shared" si="54"/>
        <v>0</v>
      </c>
      <c r="I1355" s="270">
        <f t="shared" si="55"/>
        <v>0</v>
      </c>
    </row>
    <row r="1356" spans="2:9" s="245" customFormat="1" ht="10.199999999999999">
      <c r="B1356" s="756"/>
      <c r="C1356" s="757"/>
      <c r="D1356" s="266"/>
      <c r="E1356" s="267"/>
      <c r="F1356" s="267"/>
      <c r="G1356" s="268"/>
      <c r="H1356" s="269">
        <f t="shared" si="54"/>
        <v>0</v>
      </c>
      <c r="I1356" s="270">
        <f t="shared" si="55"/>
        <v>0</v>
      </c>
    </row>
    <row r="1357" spans="2:9" s="245" customFormat="1" ht="10.199999999999999">
      <c r="B1357" s="756"/>
      <c r="C1357" s="757"/>
      <c r="D1357" s="266"/>
      <c r="E1357" s="267"/>
      <c r="F1357" s="267"/>
      <c r="G1357" s="268"/>
      <c r="H1357" s="269">
        <f t="shared" si="54"/>
        <v>0</v>
      </c>
      <c r="I1357" s="270">
        <f t="shared" si="55"/>
        <v>0</v>
      </c>
    </row>
    <row r="1358" spans="2:9" s="245" customFormat="1" ht="10.199999999999999">
      <c r="B1358" s="758"/>
      <c r="C1358" s="759"/>
      <c r="D1358" s="271"/>
      <c r="E1358" s="272"/>
      <c r="F1358" s="272"/>
      <c r="G1358" s="273"/>
      <c r="H1358" s="274">
        <f t="shared" si="54"/>
        <v>0</v>
      </c>
      <c r="I1358" s="275">
        <f t="shared" si="55"/>
        <v>0</v>
      </c>
    </row>
    <row r="1359" spans="2:9" s="244" customFormat="1" ht="12">
      <c r="B1359" s="762" t="s">
        <v>233</v>
      </c>
      <c r="C1359" s="763"/>
      <c r="D1359" s="763"/>
      <c r="E1359" s="763"/>
      <c r="F1359" s="763"/>
      <c r="G1359" s="764"/>
      <c r="H1359" s="276">
        <f>ROUND(SUM(H1309:H1358),3)</f>
        <v>0</v>
      </c>
      <c r="I1359" s="277">
        <f>ROUND(SUM(I1309:I1358),3)</f>
        <v>0</v>
      </c>
    </row>
    <row r="1360" spans="2:9" s="244" customFormat="1" ht="12.6" thickBot="1">
      <c r="B1360" s="765" t="s">
        <v>234</v>
      </c>
      <c r="C1360" s="766"/>
      <c r="D1360" s="766"/>
      <c r="E1360" s="766"/>
      <c r="F1360" s="766"/>
      <c r="G1360" s="767"/>
      <c r="H1360" s="768">
        <f>ROUND(I1359-H1359+I1308,3)</f>
        <v>3720</v>
      </c>
      <c r="I1360" s="769"/>
    </row>
    <row r="1361" spans="2:9" s="245" customFormat="1" ht="10.8" thickTop="1">
      <c r="B1361" s="770" t="s">
        <v>5</v>
      </c>
      <c r="C1361" s="771"/>
      <c r="D1361" s="774" t="s">
        <v>6</v>
      </c>
      <c r="E1361" s="775"/>
      <c r="F1361" s="775"/>
      <c r="G1361" s="775"/>
      <c r="H1361" s="775"/>
      <c r="I1361" s="776"/>
    </row>
    <row r="1362" spans="2:9" s="245" customFormat="1" ht="10.199999999999999">
      <c r="B1362" s="772"/>
      <c r="C1362" s="773"/>
      <c r="D1362" s="777" t="s">
        <v>235</v>
      </c>
      <c r="E1362" s="778"/>
      <c r="F1362" s="778"/>
      <c r="G1362" s="778"/>
      <c r="H1362" s="779" t="s">
        <v>236</v>
      </c>
      <c r="I1362" s="780"/>
    </row>
    <row r="1363" spans="2:9" s="245" customFormat="1" ht="10.199999999999999">
      <c r="B1363" s="798" t="str">
        <f>B1291</f>
        <v>YENİ YAPI</v>
      </c>
      <c r="C1363" s="799"/>
      <c r="D1363" s="802" t="str">
        <f>D1291</f>
        <v>Emrah Kulaklı</v>
      </c>
      <c r="E1363" s="803"/>
      <c r="F1363" s="803"/>
      <c r="G1363" s="803"/>
      <c r="H1363" s="802" t="str">
        <f>H1291</f>
        <v>Emrullah Yavaş</v>
      </c>
      <c r="I1363" s="804"/>
    </row>
    <row r="1364" spans="2:9" s="245" customFormat="1" ht="10.199999999999999">
      <c r="B1364" s="800"/>
      <c r="C1364" s="801"/>
      <c r="D1364" s="802" t="str">
        <f>D1292</f>
        <v>İnşaat Mühendisi</v>
      </c>
      <c r="E1364" s="803"/>
      <c r="F1364" s="803"/>
      <c r="G1364" s="803"/>
      <c r="H1364" s="802" t="str">
        <f>H1292</f>
        <v>İnşaat Mühendisi</v>
      </c>
      <c r="I1364" s="804"/>
    </row>
    <row r="1365" spans="2:9" s="245" customFormat="1" ht="10.199999999999999">
      <c r="B1365" s="800"/>
      <c r="C1365" s="801"/>
      <c r="D1365" s="259"/>
      <c r="H1365" s="259"/>
      <c r="I1365" s="254"/>
    </row>
    <row r="1366" spans="2:9" s="245" customFormat="1" ht="10.199999999999999">
      <c r="B1366" s="253"/>
      <c r="D1366" s="259"/>
      <c r="H1366" s="259"/>
      <c r="I1366" s="254"/>
    </row>
    <row r="1367" spans="2:9" s="245" customFormat="1" ht="10.8" thickBot="1">
      <c r="B1367" s="255"/>
      <c r="C1367" s="256"/>
      <c r="D1367" s="260"/>
      <c r="E1367" s="256"/>
      <c r="F1367" s="256"/>
      <c r="G1367" s="256"/>
      <c r="H1367" s="260"/>
      <c r="I1367" s="257"/>
    </row>
    <row r="1368" spans="2:9" s="245" customFormat="1" ht="6" customHeight="1" thickTop="1"/>
    <row r="1369" spans="2:9" ht="3.75" customHeight="1"/>
    <row r="1370" spans="2:9" ht="9.75" customHeight="1" thickBot="1">
      <c r="B1370" s="246"/>
      <c r="C1370" s="246"/>
      <c r="D1370" s="245"/>
      <c r="H1370" s="247" t="s">
        <v>232</v>
      </c>
      <c r="I1370" s="248">
        <f>I1298+1</f>
        <v>19</v>
      </c>
    </row>
    <row r="1371" spans="2:9" s="244" customFormat="1" ht="12" customHeight="1" thickTop="1">
      <c r="B1371" s="278" t="s">
        <v>6</v>
      </c>
      <c r="C1371" s="760" t="str">
        <f>C1299</f>
        <v>:FARSYAPI</v>
      </c>
      <c r="D1371" s="760"/>
      <c r="E1371" s="760"/>
      <c r="F1371" s="760"/>
      <c r="G1371" s="760"/>
      <c r="H1371" s="760"/>
      <c r="I1371" s="761"/>
    </row>
    <row r="1372" spans="2:9" s="244" customFormat="1" ht="12">
      <c r="B1372" s="279" t="s">
        <v>5</v>
      </c>
      <c r="C1372" s="783" t="str">
        <f t="shared" ref="C1372:C1375" si="56">C1300</f>
        <v>:YENİ YAPI</v>
      </c>
      <c r="D1372" s="783"/>
      <c r="E1372" s="783"/>
      <c r="F1372" s="783"/>
      <c r="G1372" s="783"/>
      <c r="H1372" s="783"/>
      <c r="I1372" s="784"/>
    </row>
    <row r="1373" spans="2:9" s="244" customFormat="1" ht="12" customHeight="1">
      <c r="B1373" s="279" t="s">
        <v>230</v>
      </c>
      <c r="C1373" s="785" t="str">
        <f t="shared" si="56"/>
        <v xml:space="preserve">:PANDROS </v>
      </c>
      <c r="D1373" s="785"/>
      <c r="E1373" s="785"/>
      <c r="F1373" s="785"/>
      <c r="G1373" s="785"/>
      <c r="H1373" s="785"/>
      <c r="I1373" s="786"/>
    </row>
    <row r="1374" spans="2:9" s="244" customFormat="1" ht="12" customHeight="1">
      <c r="B1374" s="279" t="s">
        <v>231</v>
      </c>
      <c r="C1374" s="783" t="str">
        <f t="shared" si="56"/>
        <v>:İNCE İŞLER</v>
      </c>
      <c r="D1374" s="783"/>
      <c r="E1374" s="783"/>
      <c r="F1374" s="783"/>
      <c r="G1374" s="783"/>
      <c r="H1374" s="783"/>
      <c r="I1374" s="784"/>
    </row>
    <row r="1375" spans="2:9" s="244" customFormat="1" ht="33" customHeight="1">
      <c r="B1375" s="280" t="s">
        <v>228</v>
      </c>
      <c r="C1375" s="787" t="str">
        <f t="shared" si="56"/>
        <v>:İş Makinası Kesintisi</v>
      </c>
      <c r="D1375" s="787"/>
      <c r="E1375" s="787"/>
      <c r="F1375" s="787"/>
      <c r="G1375" s="787"/>
      <c r="H1375" s="787"/>
      <c r="I1375" s="788"/>
    </row>
    <row r="1376" spans="2:9" s="244" customFormat="1" ht="12.6" thickBot="1">
      <c r="B1376" s="281" t="s">
        <v>9</v>
      </c>
      <c r="C1376" s="282" t="str">
        <f>C1304</f>
        <v>:KES.07</v>
      </c>
      <c r="D1376" s="283" t="s">
        <v>1</v>
      </c>
      <c r="E1376" s="283" t="str">
        <f>E1304</f>
        <v>:pkt</v>
      </c>
      <c r="F1376" s="283"/>
      <c r="G1376" s="283"/>
      <c r="H1376" s="283" t="s">
        <v>198</v>
      </c>
      <c r="I1376" s="284" t="str">
        <f>I1304</f>
        <v>:1TL</v>
      </c>
    </row>
    <row r="1377" spans="2:10" s="249" customFormat="1" ht="24" customHeight="1" thickTop="1" thickBot="1">
      <c r="B1377" s="789" t="s">
        <v>229</v>
      </c>
      <c r="C1377" s="790"/>
      <c r="D1377" s="790"/>
      <c r="E1377" s="790"/>
      <c r="F1377" s="790"/>
      <c r="G1377" s="790"/>
      <c r="H1377" s="790"/>
      <c r="I1377" s="791"/>
    </row>
    <row r="1378" spans="2:10" s="244" customFormat="1" ht="12.6" thickTop="1">
      <c r="B1378" s="792" t="s">
        <v>223</v>
      </c>
      <c r="C1378" s="793"/>
      <c r="D1378" s="793" t="s">
        <v>145</v>
      </c>
      <c r="E1378" s="793"/>
      <c r="F1378" s="793"/>
      <c r="G1378" s="793"/>
      <c r="H1378" s="796" t="s">
        <v>3</v>
      </c>
      <c r="I1378" s="797"/>
    </row>
    <row r="1379" spans="2:10" s="244" customFormat="1" ht="12">
      <c r="B1379" s="794"/>
      <c r="C1379" s="795"/>
      <c r="D1379" s="251" t="s">
        <v>147</v>
      </c>
      <c r="E1379" s="251" t="s">
        <v>224</v>
      </c>
      <c r="F1379" s="251" t="s">
        <v>225</v>
      </c>
      <c r="G1379" s="251" t="s">
        <v>148</v>
      </c>
      <c r="H1379" s="258" t="s">
        <v>226</v>
      </c>
      <c r="I1379" s="252" t="s">
        <v>227</v>
      </c>
      <c r="J1379" s="250"/>
    </row>
    <row r="1380" spans="2:10" s="244" customFormat="1" ht="12">
      <c r="B1380" s="781" t="s">
        <v>237</v>
      </c>
      <c r="C1380" s="782"/>
      <c r="D1380" s="261"/>
      <c r="E1380" s="262"/>
      <c r="F1380" s="262"/>
      <c r="G1380" s="263"/>
      <c r="H1380" s="264"/>
      <c r="I1380" s="265">
        <f>H1360</f>
        <v>3720</v>
      </c>
      <c r="J1380" s="250"/>
    </row>
    <row r="1381" spans="2:10" s="245" customFormat="1" ht="10.199999999999999">
      <c r="B1381" s="756"/>
      <c r="C1381" s="757"/>
      <c r="D1381" s="266"/>
      <c r="E1381" s="267"/>
      <c r="F1381" s="267"/>
      <c r="G1381" s="268"/>
      <c r="H1381" s="269">
        <f>ROUND(IF(MID(B1381,1,5)="MİNHA",PRODUCT(D1381:G1381),0),3)</f>
        <v>0</v>
      </c>
      <c r="I1381" s="270">
        <f>ROUND(IF(MID(B1381,1,5)&lt;&gt;"MİNHA",PRODUCT(D1381:G1381),0),3)</f>
        <v>0</v>
      </c>
    </row>
    <row r="1382" spans="2:10" s="245" customFormat="1" ht="10.199999999999999">
      <c r="B1382" s="756"/>
      <c r="C1382" s="757"/>
      <c r="D1382" s="266"/>
      <c r="E1382" s="267"/>
      <c r="F1382" s="267"/>
      <c r="G1382" s="268"/>
      <c r="H1382" s="269">
        <f t="shared" ref="H1382:H1430" si="57">ROUND(IF(MID(B1382,1,5)="MİNHA",PRODUCT(D1382:G1382),0),3)</f>
        <v>0</v>
      </c>
      <c r="I1382" s="270">
        <f t="shared" ref="I1382:I1430" si="58">ROUND(IF(MID(B1382,1,5)&lt;&gt;"MİNHA",PRODUCT(D1382:G1382),0),3)</f>
        <v>0</v>
      </c>
    </row>
    <row r="1383" spans="2:10" s="245" customFormat="1" ht="10.199999999999999">
      <c r="B1383" s="756"/>
      <c r="C1383" s="757"/>
      <c r="D1383" s="266"/>
      <c r="E1383" s="267"/>
      <c r="F1383" s="267"/>
      <c r="G1383" s="268"/>
      <c r="H1383" s="269">
        <f t="shared" si="57"/>
        <v>0</v>
      </c>
      <c r="I1383" s="270">
        <f t="shared" si="58"/>
        <v>0</v>
      </c>
    </row>
    <row r="1384" spans="2:10" s="245" customFormat="1" ht="10.199999999999999">
      <c r="B1384" s="756"/>
      <c r="C1384" s="757"/>
      <c r="D1384" s="266"/>
      <c r="E1384" s="267"/>
      <c r="F1384" s="267"/>
      <c r="G1384" s="268"/>
      <c r="H1384" s="269">
        <f t="shared" si="57"/>
        <v>0</v>
      </c>
      <c r="I1384" s="270">
        <f t="shared" si="58"/>
        <v>0</v>
      </c>
    </row>
    <row r="1385" spans="2:10" s="245" customFormat="1" ht="10.199999999999999">
      <c r="B1385" s="756"/>
      <c r="C1385" s="757"/>
      <c r="D1385" s="266"/>
      <c r="E1385" s="267"/>
      <c r="F1385" s="267"/>
      <c r="G1385" s="268"/>
      <c r="H1385" s="269">
        <f t="shared" si="57"/>
        <v>0</v>
      </c>
      <c r="I1385" s="270">
        <f t="shared" si="58"/>
        <v>0</v>
      </c>
    </row>
    <row r="1386" spans="2:10" s="245" customFormat="1" ht="10.199999999999999">
      <c r="B1386" s="756"/>
      <c r="C1386" s="757"/>
      <c r="D1386" s="266"/>
      <c r="E1386" s="267"/>
      <c r="F1386" s="267"/>
      <c r="G1386" s="268"/>
      <c r="H1386" s="269">
        <f t="shared" si="57"/>
        <v>0</v>
      </c>
      <c r="I1386" s="270">
        <f t="shared" si="58"/>
        <v>0</v>
      </c>
    </row>
    <row r="1387" spans="2:10" s="245" customFormat="1" ht="10.199999999999999">
      <c r="B1387" s="756"/>
      <c r="C1387" s="757"/>
      <c r="D1387" s="266"/>
      <c r="E1387" s="267"/>
      <c r="F1387" s="267"/>
      <c r="G1387" s="268"/>
      <c r="H1387" s="269">
        <f t="shared" si="57"/>
        <v>0</v>
      </c>
      <c r="I1387" s="270">
        <f t="shared" si="58"/>
        <v>0</v>
      </c>
    </row>
    <row r="1388" spans="2:10" s="245" customFormat="1" ht="10.199999999999999">
      <c r="B1388" s="756"/>
      <c r="C1388" s="757"/>
      <c r="D1388" s="266"/>
      <c r="E1388" s="267"/>
      <c r="F1388" s="267"/>
      <c r="G1388" s="268"/>
      <c r="H1388" s="269">
        <f t="shared" si="57"/>
        <v>0</v>
      </c>
      <c r="I1388" s="270">
        <f t="shared" si="58"/>
        <v>0</v>
      </c>
    </row>
    <row r="1389" spans="2:10" s="245" customFormat="1" ht="10.199999999999999">
      <c r="B1389" s="756"/>
      <c r="C1389" s="757"/>
      <c r="D1389" s="266"/>
      <c r="E1389" s="267"/>
      <c r="F1389" s="267"/>
      <c r="G1389" s="268"/>
      <c r="H1389" s="269">
        <f t="shared" si="57"/>
        <v>0</v>
      </c>
      <c r="I1389" s="270">
        <f t="shared" si="58"/>
        <v>0</v>
      </c>
    </row>
    <row r="1390" spans="2:10" s="245" customFormat="1" ht="10.199999999999999">
      <c r="B1390" s="756"/>
      <c r="C1390" s="757"/>
      <c r="D1390" s="266"/>
      <c r="E1390" s="267"/>
      <c r="F1390" s="267"/>
      <c r="G1390" s="268"/>
      <c r="H1390" s="269">
        <f t="shared" si="57"/>
        <v>0</v>
      </c>
      <c r="I1390" s="270">
        <f t="shared" si="58"/>
        <v>0</v>
      </c>
    </row>
    <row r="1391" spans="2:10" s="245" customFormat="1" ht="10.199999999999999">
      <c r="B1391" s="756"/>
      <c r="C1391" s="757"/>
      <c r="D1391" s="266"/>
      <c r="E1391" s="267"/>
      <c r="F1391" s="267"/>
      <c r="G1391" s="268"/>
      <c r="H1391" s="269">
        <f t="shared" si="57"/>
        <v>0</v>
      </c>
      <c r="I1391" s="270">
        <f t="shared" si="58"/>
        <v>0</v>
      </c>
    </row>
    <row r="1392" spans="2:10" s="245" customFormat="1" ht="10.199999999999999">
      <c r="B1392" s="756"/>
      <c r="C1392" s="757"/>
      <c r="D1392" s="266"/>
      <c r="E1392" s="267"/>
      <c r="F1392" s="267"/>
      <c r="G1392" s="268"/>
      <c r="H1392" s="269">
        <f t="shared" si="57"/>
        <v>0</v>
      </c>
      <c r="I1392" s="270">
        <f t="shared" si="58"/>
        <v>0</v>
      </c>
    </row>
    <row r="1393" spans="2:9" s="245" customFormat="1" ht="10.199999999999999">
      <c r="B1393" s="756"/>
      <c r="C1393" s="757"/>
      <c r="D1393" s="266"/>
      <c r="E1393" s="267"/>
      <c r="F1393" s="267"/>
      <c r="G1393" s="268"/>
      <c r="H1393" s="269">
        <f t="shared" si="57"/>
        <v>0</v>
      </c>
      <c r="I1393" s="270">
        <f t="shared" si="58"/>
        <v>0</v>
      </c>
    </row>
    <row r="1394" spans="2:9" s="245" customFormat="1" ht="10.199999999999999">
      <c r="B1394" s="756"/>
      <c r="C1394" s="757"/>
      <c r="D1394" s="266"/>
      <c r="E1394" s="267"/>
      <c r="F1394" s="267"/>
      <c r="G1394" s="268"/>
      <c r="H1394" s="269">
        <f t="shared" si="57"/>
        <v>0</v>
      </c>
      <c r="I1394" s="270">
        <f t="shared" si="58"/>
        <v>0</v>
      </c>
    </row>
    <row r="1395" spans="2:9" s="245" customFormat="1" ht="10.199999999999999">
      <c r="B1395" s="756"/>
      <c r="C1395" s="757"/>
      <c r="D1395" s="266"/>
      <c r="E1395" s="267"/>
      <c r="F1395" s="267"/>
      <c r="G1395" s="268"/>
      <c r="H1395" s="269">
        <f t="shared" si="57"/>
        <v>0</v>
      </c>
      <c r="I1395" s="270">
        <f t="shared" si="58"/>
        <v>0</v>
      </c>
    </row>
    <row r="1396" spans="2:9" s="245" customFormat="1" ht="10.199999999999999">
      <c r="B1396" s="756"/>
      <c r="C1396" s="757"/>
      <c r="D1396" s="266"/>
      <c r="E1396" s="267"/>
      <c r="F1396" s="267"/>
      <c r="G1396" s="268"/>
      <c r="H1396" s="269">
        <f t="shared" si="57"/>
        <v>0</v>
      </c>
      <c r="I1396" s="270">
        <f t="shared" si="58"/>
        <v>0</v>
      </c>
    </row>
    <row r="1397" spans="2:9" s="245" customFormat="1" ht="10.199999999999999">
      <c r="B1397" s="756"/>
      <c r="C1397" s="757"/>
      <c r="D1397" s="266"/>
      <c r="E1397" s="267"/>
      <c r="F1397" s="267"/>
      <c r="G1397" s="268"/>
      <c r="H1397" s="269">
        <f t="shared" si="57"/>
        <v>0</v>
      </c>
      <c r="I1397" s="270">
        <f t="shared" si="58"/>
        <v>0</v>
      </c>
    </row>
    <row r="1398" spans="2:9" s="245" customFormat="1" ht="10.199999999999999">
      <c r="B1398" s="756"/>
      <c r="C1398" s="757"/>
      <c r="D1398" s="266"/>
      <c r="E1398" s="267"/>
      <c r="F1398" s="267"/>
      <c r="G1398" s="268"/>
      <c r="H1398" s="269">
        <f t="shared" si="57"/>
        <v>0</v>
      </c>
      <c r="I1398" s="270">
        <f t="shared" si="58"/>
        <v>0</v>
      </c>
    </row>
    <row r="1399" spans="2:9" s="245" customFormat="1" ht="10.199999999999999">
      <c r="B1399" s="756"/>
      <c r="C1399" s="757"/>
      <c r="D1399" s="266"/>
      <c r="E1399" s="267"/>
      <c r="F1399" s="267"/>
      <c r="G1399" s="268"/>
      <c r="H1399" s="269">
        <f t="shared" si="57"/>
        <v>0</v>
      </c>
      <c r="I1399" s="270">
        <f t="shared" si="58"/>
        <v>0</v>
      </c>
    </row>
    <row r="1400" spans="2:9" s="245" customFormat="1" ht="10.199999999999999">
      <c r="B1400" s="756"/>
      <c r="C1400" s="757"/>
      <c r="D1400" s="266"/>
      <c r="E1400" s="267"/>
      <c r="F1400" s="267"/>
      <c r="G1400" s="268"/>
      <c r="H1400" s="269">
        <f t="shared" si="57"/>
        <v>0</v>
      </c>
      <c r="I1400" s="270">
        <f t="shared" si="58"/>
        <v>0</v>
      </c>
    </row>
    <row r="1401" spans="2:9" s="245" customFormat="1" ht="10.199999999999999">
      <c r="B1401" s="756"/>
      <c r="C1401" s="757"/>
      <c r="D1401" s="266"/>
      <c r="E1401" s="267"/>
      <c r="F1401" s="267"/>
      <c r="G1401" s="268"/>
      <c r="H1401" s="269">
        <f t="shared" si="57"/>
        <v>0</v>
      </c>
      <c r="I1401" s="270">
        <f t="shared" si="58"/>
        <v>0</v>
      </c>
    </row>
    <row r="1402" spans="2:9" s="245" customFormat="1" ht="10.199999999999999">
      <c r="B1402" s="756"/>
      <c r="C1402" s="757"/>
      <c r="D1402" s="266"/>
      <c r="E1402" s="267"/>
      <c r="F1402" s="267"/>
      <c r="G1402" s="268"/>
      <c r="H1402" s="269">
        <f t="shared" si="57"/>
        <v>0</v>
      </c>
      <c r="I1402" s="270">
        <f t="shared" si="58"/>
        <v>0</v>
      </c>
    </row>
    <row r="1403" spans="2:9" s="245" customFormat="1" ht="10.199999999999999">
      <c r="B1403" s="756"/>
      <c r="C1403" s="757"/>
      <c r="D1403" s="266"/>
      <c r="E1403" s="267"/>
      <c r="F1403" s="267"/>
      <c r="G1403" s="268"/>
      <c r="H1403" s="269">
        <f t="shared" si="57"/>
        <v>0</v>
      </c>
      <c r="I1403" s="270">
        <f t="shared" si="58"/>
        <v>0</v>
      </c>
    </row>
    <row r="1404" spans="2:9" s="245" customFormat="1" ht="10.199999999999999">
      <c r="B1404" s="756"/>
      <c r="C1404" s="757"/>
      <c r="D1404" s="266"/>
      <c r="E1404" s="267"/>
      <c r="F1404" s="267"/>
      <c r="G1404" s="268"/>
      <c r="H1404" s="269">
        <f t="shared" si="57"/>
        <v>0</v>
      </c>
      <c r="I1404" s="270">
        <f t="shared" si="58"/>
        <v>0</v>
      </c>
    </row>
    <row r="1405" spans="2:9" s="245" customFormat="1" ht="10.199999999999999">
      <c r="B1405" s="756"/>
      <c r="C1405" s="757"/>
      <c r="D1405" s="266"/>
      <c r="E1405" s="267"/>
      <c r="F1405" s="267"/>
      <c r="G1405" s="268"/>
      <c r="H1405" s="269">
        <f t="shared" si="57"/>
        <v>0</v>
      </c>
      <c r="I1405" s="270">
        <f t="shared" si="58"/>
        <v>0</v>
      </c>
    </row>
    <row r="1406" spans="2:9" s="245" customFormat="1" ht="10.199999999999999">
      <c r="B1406" s="756"/>
      <c r="C1406" s="757"/>
      <c r="D1406" s="266"/>
      <c r="E1406" s="267"/>
      <c r="F1406" s="267"/>
      <c r="G1406" s="268"/>
      <c r="H1406" s="269">
        <f t="shared" si="57"/>
        <v>0</v>
      </c>
      <c r="I1406" s="270">
        <f t="shared" si="58"/>
        <v>0</v>
      </c>
    </row>
    <row r="1407" spans="2:9" s="245" customFormat="1" ht="10.199999999999999">
      <c r="B1407" s="756"/>
      <c r="C1407" s="757"/>
      <c r="D1407" s="266"/>
      <c r="E1407" s="267"/>
      <c r="F1407" s="267"/>
      <c r="G1407" s="268"/>
      <c r="H1407" s="269">
        <f t="shared" si="57"/>
        <v>0</v>
      </c>
      <c r="I1407" s="270">
        <f t="shared" si="58"/>
        <v>0</v>
      </c>
    </row>
    <row r="1408" spans="2:9" s="245" customFormat="1" ht="10.199999999999999">
      <c r="B1408" s="756"/>
      <c r="C1408" s="757"/>
      <c r="D1408" s="266"/>
      <c r="E1408" s="267"/>
      <c r="F1408" s="267"/>
      <c r="G1408" s="268"/>
      <c r="H1408" s="269">
        <f t="shared" si="57"/>
        <v>0</v>
      </c>
      <c r="I1408" s="270">
        <f t="shared" si="58"/>
        <v>0</v>
      </c>
    </row>
    <row r="1409" spans="2:9" s="245" customFormat="1" ht="10.199999999999999">
      <c r="B1409" s="756"/>
      <c r="C1409" s="757"/>
      <c r="D1409" s="266"/>
      <c r="E1409" s="267"/>
      <c r="F1409" s="267"/>
      <c r="G1409" s="268"/>
      <c r="H1409" s="269">
        <f t="shared" si="57"/>
        <v>0</v>
      </c>
      <c r="I1409" s="270">
        <f t="shared" si="58"/>
        <v>0</v>
      </c>
    </row>
    <row r="1410" spans="2:9" s="245" customFormat="1" ht="10.199999999999999">
      <c r="B1410" s="756"/>
      <c r="C1410" s="757"/>
      <c r="D1410" s="266"/>
      <c r="E1410" s="267"/>
      <c r="F1410" s="267"/>
      <c r="G1410" s="268"/>
      <c r="H1410" s="269">
        <f t="shared" si="57"/>
        <v>0</v>
      </c>
      <c r="I1410" s="270">
        <f t="shared" si="58"/>
        <v>0</v>
      </c>
    </row>
    <row r="1411" spans="2:9" s="245" customFormat="1" ht="10.199999999999999">
      <c r="B1411" s="756"/>
      <c r="C1411" s="757"/>
      <c r="D1411" s="266"/>
      <c r="E1411" s="267"/>
      <c r="F1411" s="267"/>
      <c r="G1411" s="268"/>
      <c r="H1411" s="269">
        <f t="shared" si="57"/>
        <v>0</v>
      </c>
      <c r="I1411" s="270">
        <f t="shared" si="58"/>
        <v>0</v>
      </c>
    </row>
    <row r="1412" spans="2:9" s="245" customFormat="1" ht="10.199999999999999">
      <c r="B1412" s="756"/>
      <c r="C1412" s="757"/>
      <c r="D1412" s="266"/>
      <c r="E1412" s="267"/>
      <c r="F1412" s="267"/>
      <c r="G1412" s="268"/>
      <c r="H1412" s="269">
        <f t="shared" si="57"/>
        <v>0</v>
      </c>
      <c r="I1412" s="270">
        <f t="shared" si="58"/>
        <v>0</v>
      </c>
    </row>
    <row r="1413" spans="2:9" s="245" customFormat="1" ht="10.199999999999999">
      <c r="B1413" s="756"/>
      <c r="C1413" s="757"/>
      <c r="D1413" s="266"/>
      <c r="E1413" s="267"/>
      <c r="F1413" s="267"/>
      <c r="G1413" s="268"/>
      <c r="H1413" s="269">
        <f t="shared" si="57"/>
        <v>0</v>
      </c>
      <c r="I1413" s="270">
        <f t="shared" si="58"/>
        <v>0</v>
      </c>
    </row>
    <row r="1414" spans="2:9" s="245" customFormat="1" ht="10.199999999999999">
      <c r="B1414" s="756"/>
      <c r="C1414" s="757"/>
      <c r="D1414" s="266"/>
      <c r="E1414" s="267"/>
      <c r="F1414" s="267"/>
      <c r="G1414" s="268"/>
      <c r="H1414" s="269">
        <f t="shared" si="57"/>
        <v>0</v>
      </c>
      <c r="I1414" s="270">
        <f t="shared" si="58"/>
        <v>0</v>
      </c>
    </row>
    <row r="1415" spans="2:9" s="245" customFormat="1" ht="10.199999999999999">
      <c r="B1415" s="756"/>
      <c r="C1415" s="757"/>
      <c r="D1415" s="266"/>
      <c r="E1415" s="267"/>
      <c r="F1415" s="267"/>
      <c r="G1415" s="268"/>
      <c r="H1415" s="269">
        <f t="shared" si="57"/>
        <v>0</v>
      </c>
      <c r="I1415" s="270">
        <f t="shared" si="58"/>
        <v>0</v>
      </c>
    </row>
    <row r="1416" spans="2:9" s="245" customFormat="1" ht="10.199999999999999">
      <c r="B1416" s="756"/>
      <c r="C1416" s="757"/>
      <c r="D1416" s="266"/>
      <c r="E1416" s="267"/>
      <c r="F1416" s="267"/>
      <c r="G1416" s="268"/>
      <c r="H1416" s="269">
        <f t="shared" si="57"/>
        <v>0</v>
      </c>
      <c r="I1416" s="270">
        <f t="shared" si="58"/>
        <v>0</v>
      </c>
    </row>
    <row r="1417" spans="2:9" s="245" customFormat="1" ht="10.199999999999999">
      <c r="B1417" s="756"/>
      <c r="C1417" s="757"/>
      <c r="D1417" s="266"/>
      <c r="E1417" s="267"/>
      <c r="F1417" s="267"/>
      <c r="G1417" s="268"/>
      <c r="H1417" s="269">
        <f t="shared" si="57"/>
        <v>0</v>
      </c>
      <c r="I1417" s="270">
        <f t="shared" si="58"/>
        <v>0</v>
      </c>
    </row>
    <row r="1418" spans="2:9" s="245" customFormat="1" ht="10.199999999999999">
      <c r="B1418" s="756"/>
      <c r="C1418" s="757"/>
      <c r="D1418" s="266"/>
      <c r="E1418" s="267"/>
      <c r="F1418" s="267"/>
      <c r="G1418" s="268"/>
      <c r="H1418" s="269">
        <f t="shared" si="57"/>
        <v>0</v>
      </c>
      <c r="I1418" s="270">
        <f t="shared" si="58"/>
        <v>0</v>
      </c>
    </row>
    <row r="1419" spans="2:9" s="245" customFormat="1" ht="10.199999999999999">
      <c r="B1419" s="756"/>
      <c r="C1419" s="757"/>
      <c r="D1419" s="266"/>
      <c r="E1419" s="267"/>
      <c r="F1419" s="267"/>
      <c r="G1419" s="268"/>
      <c r="H1419" s="269">
        <f t="shared" si="57"/>
        <v>0</v>
      </c>
      <c r="I1419" s="270">
        <f t="shared" si="58"/>
        <v>0</v>
      </c>
    </row>
    <row r="1420" spans="2:9" s="245" customFormat="1" ht="10.199999999999999">
      <c r="B1420" s="756"/>
      <c r="C1420" s="757"/>
      <c r="D1420" s="266"/>
      <c r="E1420" s="267"/>
      <c r="F1420" s="267"/>
      <c r="G1420" s="268"/>
      <c r="H1420" s="269">
        <f t="shared" si="57"/>
        <v>0</v>
      </c>
      <c r="I1420" s="270">
        <f t="shared" si="58"/>
        <v>0</v>
      </c>
    </row>
    <row r="1421" spans="2:9" s="245" customFormat="1" ht="10.199999999999999">
      <c r="B1421" s="756"/>
      <c r="C1421" s="757"/>
      <c r="D1421" s="266"/>
      <c r="E1421" s="267"/>
      <c r="F1421" s="267"/>
      <c r="G1421" s="268"/>
      <c r="H1421" s="269">
        <f t="shared" si="57"/>
        <v>0</v>
      </c>
      <c r="I1421" s="270">
        <f t="shared" si="58"/>
        <v>0</v>
      </c>
    </row>
    <row r="1422" spans="2:9" s="245" customFormat="1" ht="10.199999999999999">
      <c r="B1422" s="756"/>
      <c r="C1422" s="757"/>
      <c r="D1422" s="266"/>
      <c r="E1422" s="267"/>
      <c r="F1422" s="267"/>
      <c r="G1422" s="268"/>
      <c r="H1422" s="269">
        <f t="shared" si="57"/>
        <v>0</v>
      </c>
      <c r="I1422" s="270">
        <f t="shared" si="58"/>
        <v>0</v>
      </c>
    </row>
    <row r="1423" spans="2:9" s="245" customFormat="1" ht="10.199999999999999">
      <c r="B1423" s="756"/>
      <c r="C1423" s="757"/>
      <c r="D1423" s="266"/>
      <c r="E1423" s="267"/>
      <c r="F1423" s="267"/>
      <c r="G1423" s="268"/>
      <c r="H1423" s="269">
        <f t="shared" si="57"/>
        <v>0</v>
      </c>
      <c r="I1423" s="270">
        <f t="shared" si="58"/>
        <v>0</v>
      </c>
    </row>
    <row r="1424" spans="2:9" s="245" customFormat="1" ht="10.199999999999999">
      <c r="B1424" s="756"/>
      <c r="C1424" s="757"/>
      <c r="D1424" s="266"/>
      <c r="E1424" s="267"/>
      <c r="F1424" s="267"/>
      <c r="G1424" s="268"/>
      <c r="H1424" s="269">
        <f t="shared" si="57"/>
        <v>0</v>
      </c>
      <c r="I1424" s="270">
        <f t="shared" si="58"/>
        <v>0</v>
      </c>
    </row>
    <row r="1425" spans="2:9" s="245" customFormat="1" ht="10.199999999999999">
      <c r="B1425" s="756"/>
      <c r="C1425" s="757"/>
      <c r="D1425" s="266"/>
      <c r="E1425" s="267"/>
      <c r="F1425" s="267"/>
      <c r="G1425" s="268"/>
      <c r="H1425" s="269">
        <f t="shared" si="57"/>
        <v>0</v>
      </c>
      <c r="I1425" s="270">
        <f t="shared" si="58"/>
        <v>0</v>
      </c>
    </row>
    <row r="1426" spans="2:9" s="245" customFormat="1" ht="10.199999999999999">
      <c r="B1426" s="756"/>
      <c r="C1426" s="757"/>
      <c r="D1426" s="266"/>
      <c r="E1426" s="267"/>
      <c r="F1426" s="267"/>
      <c r="G1426" s="268"/>
      <c r="H1426" s="269">
        <f t="shared" si="57"/>
        <v>0</v>
      </c>
      <c r="I1426" s="270">
        <f t="shared" si="58"/>
        <v>0</v>
      </c>
    </row>
    <row r="1427" spans="2:9" s="245" customFormat="1" ht="10.199999999999999">
      <c r="B1427" s="756"/>
      <c r="C1427" s="757"/>
      <c r="D1427" s="266"/>
      <c r="E1427" s="267"/>
      <c r="F1427" s="267"/>
      <c r="G1427" s="268"/>
      <c r="H1427" s="269">
        <f t="shared" si="57"/>
        <v>0</v>
      </c>
      <c r="I1427" s="270">
        <f t="shared" si="58"/>
        <v>0</v>
      </c>
    </row>
    <row r="1428" spans="2:9" s="245" customFormat="1" ht="10.199999999999999">
      <c r="B1428" s="756"/>
      <c r="C1428" s="757"/>
      <c r="D1428" s="266"/>
      <c r="E1428" s="267"/>
      <c r="F1428" s="267"/>
      <c r="G1428" s="268"/>
      <c r="H1428" s="269">
        <f t="shared" si="57"/>
        <v>0</v>
      </c>
      <c r="I1428" s="270">
        <f t="shared" si="58"/>
        <v>0</v>
      </c>
    </row>
    <row r="1429" spans="2:9" s="245" customFormat="1" ht="10.199999999999999">
      <c r="B1429" s="756"/>
      <c r="C1429" s="757"/>
      <c r="D1429" s="266"/>
      <c r="E1429" s="267"/>
      <c r="F1429" s="267"/>
      <c r="G1429" s="268"/>
      <c r="H1429" s="269">
        <f t="shared" si="57"/>
        <v>0</v>
      </c>
      <c r="I1429" s="270">
        <f t="shared" si="58"/>
        <v>0</v>
      </c>
    </row>
    <row r="1430" spans="2:9" s="245" customFormat="1" ht="10.199999999999999">
      <c r="B1430" s="758"/>
      <c r="C1430" s="759"/>
      <c r="D1430" s="271"/>
      <c r="E1430" s="272"/>
      <c r="F1430" s="272"/>
      <c r="G1430" s="273"/>
      <c r="H1430" s="274">
        <f t="shared" si="57"/>
        <v>0</v>
      </c>
      <c r="I1430" s="275">
        <f t="shared" si="58"/>
        <v>0</v>
      </c>
    </row>
    <row r="1431" spans="2:9" s="244" customFormat="1" ht="12">
      <c r="B1431" s="762" t="s">
        <v>233</v>
      </c>
      <c r="C1431" s="763"/>
      <c r="D1431" s="763"/>
      <c r="E1431" s="763"/>
      <c r="F1431" s="763"/>
      <c r="G1431" s="764"/>
      <c r="H1431" s="276">
        <f>ROUND(SUM(H1381:H1430),3)</f>
        <v>0</v>
      </c>
      <c r="I1431" s="277">
        <f>ROUND(SUM(I1381:I1430),3)</f>
        <v>0</v>
      </c>
    </row>
    <row r="1432" spans="2:9" s="244" customFormat="1" ht="12.6" thickBot="1">
      <c r="B1432" s="765" t="s">
        <v>234</v>
      </c>
      <c r="C1432" s="766"/>
      <c r="D1432" s="766"/>
      <c r="E1432" s="766"/>
      <c r="F1432" s="766"/>
      <c r="G1432" s="767"/>
      <c r="H1432" s="768">
        <f>ROUND(I1431-H1431+I1380,3)</f>
        <v>3720</v>
      </c>
      <c r="I1432" s="769"/>
    </row>
    <row r="1433" spans="2:9" s="245" customFormat="1" ht="10.8" thickTop="1">
      <c r="B1433" s="770" t="s">
        <v>5</v>
      </c>
      <c r="C1433" s="771"/>
      <c r="D1433" s="774" t="s">
        <v>6</v>
      </c>
      <c r="E1433" s="775"/>
      <c r="F1433" s="775"/>
      <c r="G1433" s="775"/>
      <c r="H1433" s="775"/>
      <c r="I1433" s="776"/>
    </row>
    <row r="1434" spans="2:9" s="245" customFormat="1" ht="10.199999999999999">
      <c r="B1434" s="772"/>
      <c r="C1434" s="773"/>
      <c r="D1434" s="777" t="s">
        <v>235</v>
      </c>
      <c r="E1434" s="778"/>
      <c r="F1434" s="778"/>
      <c r="G1434" s="778"/>
      <c r="H1434" s="779" t="s">
        <v>236</v>
      </c>
      <c r="I1434" s="780"/>
    </row>
    <row r="1435" spans="2:9" s="245" customFormat="1" ht="10.199999999999999">
      <c r="B1435" s="798" t="str">
        <f>B1363</f>
        <v>YENİ YAPI</v>
      </c>
      <c r="C1435" s="799"/>
      <c r="D1435" s="802" t="str">
        <f>D1363</f>
        <v>Emrah Kulaklı</v>
      </c>
      <c r="E1435" s="803"/>
      <c r="F1435" s="803"/>
      <c r="G1435" s="803"/>
      <c r="H1435" s="802" t="str">
        <f>H1363</f>
        <v>Emrullah Yavaş</v>
      </c>
      <c r="I1435" s="804"/>
    </row>
    <row r="1436" spans="2:9" s="245" customFormat="1" ht="10.199999999999999">
      <c r="B1436" s="800"/>
      <c r="C1436" s="801"/>
      <c r="D1436" s="802" t="str">
        <f>D1364</f>
        <v>İnşaat Mühendisi</v>
      </c>
      <c r="E1436" s="803"/>
      <c r="F1436" s="803"/>
      <c r="G1436" s="803"/>
      <c r="H1436" s="802" t="str">
        <f>H1364</f>
        <v>İnşaat Mühendisi</v>
      </c>
      <c r="I1436" s="804"/>
    </row>
    <row r="1437" spans="2:9" s="245" customFormat="1" ht="10.199999999999999">
      <c r="B1437" s="800"/>
      <c r="C1437" s="801"/>
      <c r="D1437" s="259"/>
      <c r="H1437" s="259"/>
      <c r="I1437" s="254"/>
    </row>
    <row r="1438" spans="2:9" s="245" customFormat="1" ht="10.199999999999999">
      <c r="B1438" s="253"/>
      <c r="D1438" s="259"/>
      <c r="H1438" s="259"/>
      <c r="I1438" s="254"/>
    </row>
    <row r="1439" spans="2:9" s="245" customFormat="1" ht="10.8" thickBot="1">
      <c r="B1439" s="255"/>
      <c r="C1439" s="256"/>
      <c r="D1439" s="260"/>
      <c r="E1439" s="256"/>
      <c r="F1439" s="256"/>
      <c r="G1439" s="256"/>
      <c r="H1439" s="260"/>
      <c r="I1439" s="257"/>
    </row>
    <row r="1440" spans="2:9" s="245" customFormat="1" ht="6" customHeight="1" thickTop="1"/>
  </sheetData>
  <mergeCells count="1440">
    <mergeCell ref="B10:C11"/>
    <mergeCell ref="D10:G10"/>
    <mergeCell ref="H10:I10"/>
    <mergeCell ref="B12:C12"/>
    <mergeCell ref="B13:C13"/>
    <mergeCell ref="B14:C14"/>
    <mergeCell ref="C3:I3"/>
    <mergeCell ref="C4:I4"/>
    <mergeCell ref="C5:I5"/>
    <mergeCell ref="C6:I6"/>
    <mergeCell ref="C7:I7"/>
    <mergeCell ref="B9:I9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63:G63"/>
    <mergeCell ref="B64:G64"/>
    <mergeCell ref="H64:I64"/>
    <mergeCell ref="B65:C66"/>
    <mergeCell ref="D65:I65"/>
    <mergeCell ref="D66:G66"/>
    <mergeCell ref="H66:I66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84:C84"/>
    <mergeCell ref="B85:C85"/>
    <mergeCell ref="B86:C86"/>
    <mergeCell ref="B87:C87"/>
    <mergeCell ref="B88:C88"/>
    <mergeCell ref="B89:C89"/>
    <mergeCell ref="C76:I76"/>
    <mergeCell ref="C77:I77"/>
    <mergeCell ref="C78:I78"/>
    <mergeCell ref="C79:I79"/>
    <mergeCell ref="B81:I81"/>
    <mergeCell ref="B82:C83"/>
    <mergeCell ref="D82:G82"/>
    <mergeCell ref="H82:I82"/>
    <mergeCell ref="B67:C69"/>
    <mergeCell ref="D67:G67"/>
    <mergeCell ref="H67:I67"/>
    <mergeCell ref="D68:G68"/>
    <mergeCell ref="H68:I68"/>
    <mergeCell ref="C75:I75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37:C138"/>
    <mergeCell ref="D137:I137"/>
    <mergeCell ref="D138:G138"/>
    <mergeCell ref="H138:I138"/>
    <mergeCell ref="B139:C141"/>
    <mergeCell ref="D139:G139"/>
    <mergeCell ref="H139:I139"/>
    <mergeCell ref="D140:G140"/>
    <mergeCell ref="H140:I140"/>
    <mergeCell ref="B132:C132"/>
    <mergeCell ref="B133:C133"/>
    <mergeCell ref="B134:C134"/>
    <mergeCell ref="B135:G135"/>
    <mergeCell ref="B136:G136"/>
    <mergeCell ref="H136:I136"/>
    <mergeCell ref="B126:C126"/>
    <mergeCell ref="B127:C127"/>
    <mergeCell ref="B128:C128"/>
    <mergeCell ref="B129:C129"/>
    <mergeCell ref="B130:C130"/>
    <mergeCell ref="B131:C131"/>
    <mergeCell ref="B159:C159"/>
    <mergeCell ref="B160:C160"/>
    <mergeCell ref="B161:C161"/>
    <mergeCell ref="B162:C162"/>
    <mergeCell ref="B163:C163"/>
    <mergeCell ref="B164:C164"/>
    <mergeCell ref="B154:C155"/>
    <mergeCell ref="D154:G154"/>
    <mergeCell ref="H154:I154"/>
    <mergeCell ref="B156:C156"/>
    <mergeCell ref="B157:C157"/>
    <mergeCell ref="B158:C158"/>
    <mergeCell ref="C147:I147"/>
    <mergeCell ref="C148:I148"/>
    <mergeCell ref="C149:I149"/>
    <mergeCell ref="C150:I150"/>
    <mergeCell ref="C151:I151"/>
    <mergeCell ref="B153:I153"/>
    <mergeCell ref="B177:C177"/>
    <mergeCell ref="B178:C178"/>
    <mergeCell ref="B179:C179"/>
    <mergeCell ref="B180:C180"/>
    <mergeCell ref="B181:C181"/>
    <mergeCell ref="B182:C182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95:C195"/>
    <mergeCell ref="B196:C196"/>
    <mergeCell ref="B197:C197"/>
    <mergeCell ref="B198:C198"/>
    <mergeCell ref="B199:C199"/>
    <mergeCell ref="B200:C200"/>
    <mergeCell ref="B189:C189"/>
    <mergeCell ref="B190:C190"/>
    <mergeCell ref="B191:C191"/>
    <mergeCell ref="B192:C192"/>
    <mergeCell ref="B193:C193"/>
    <mergeCell ref="B194:C194"/>
    <mergeCell ref="B183:C183"/>
    <mergeCell ref="B184:C184"/>
    <mergeCell ref="B185:C185"/>
    <mergeCell ref="B186:C186"/>
    <mergeCell ref="B187:C187"/>
    <mergeCell ref="B188:C188"/>
    <mergeCell ref="B211:C213"/>
    <mergeCell ref="D211:G211"/>
    <mergeCell ref="H211:I211"/>
    <mergeCell ref="D212:G212"/>
    <mergeCell ref="H212:I212"/>
    <mergeCell ref="C219:I219"/>
    <mergeCell ref="B207:G207"/>
    <mergeCell ref="B208:G208"/>
    <mergeCell ref="H208:I208"/>
    <mergeCell ref="B209:C210"/>
    <mergeCell ref="D209:I209"/>
    <mergeCell ref="D210:G210"/>
    <mergeCell ref="H210:I210"/>
    <mergeCell ref="B201:C201"/>
    <mergeCell ref="B202:C202"/>
    <mergeCell ref="B203:C203"/>
    <mergeCell ref="B204:C204"/>
    <mergeCell ref="B205:C205"/>
    <mergeCell ref="B206:C206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C220:I220"/>
    <mergeCell ref="C221:I221"/>
    <mergeCell ref="C222:I222"/>
    <mergeCell ref="C223:I223"/>
    <mergeCell ref="B225:I225"/>
    <mergeCell ref="B226:C227"/>
    <mergeCell ref="D226:G226"/>
    <mergeCell ref="H226:I226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C291:I291"/>
    <mergeCell ref="C292:I292"/>
    <mergeCell ref="C293:I293"/>
    <mergeCell ref="C294:I294"/>
    <mergeCell ref="C295:I295"/>
    <mergeCell ref="B297:I297"/>
    <mergeCell ref="B281:C282"/>
    <mergeCell ref="D281:I281"/>
    <mergeCell ref="D282:G282"/>
    <mergeCell ref="H282:I282"/>
    <mergeCell ref="B283:C285"/>
    <mergeCell ref="D283:G283"/>
    <mergeCell ref="H283:I283"/>
    <mergeCell ref="D284:G284"/>
    <mergeCell ref="H284:I284"/>
    <mergeCell ref="B276:C276"/>
    <mergeCell ref="B277:C277"/>
    <mergeCell ref="B278:C278"/>
    <mergeCell ref="B279:G279"/>
    <mergeCell ref="B280:G280"/>
    <mergeCell ref="H280:I280"/>
    <mergeCell ref="B309:C309"/>
    <mergeCell ref="B310:C310"/>
    <mergeCell ref="B311:C311"/>
    <mergeCell ref="B312:C312"/>
    <mergeCell ref="B313:C313"/>
    <mergeCell ref="B314:C314"/>
    <mergeCell ref="B303:C303"/>
    <mergeCell ref="B304:C304"/>
    <mergeCell ref="B305:C305"/>
    <mergeCell ref="B306:C306"/>
    <mergeCell ref="B307:C307"/>
    <mergeCell ref="B308:C308"/>
    <mergeCell ref="B298:C299"/>
    <mergeCell ref="D298:G298"/>
    <mergeCell ref="H298:I298"/>
    <mergeCell ref="B300:C300"/>
    <mergeCell ref="B301:C301"/>
    <mergeCell ref="B302:C302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45:C345"/>
    <mergeCell ref="B346:C346"/>
    <mergeCell ref="B347:C347"/>
    <mergeCell ref="B348:C348"/>
    <mergeCell ref="B349:C349"/>
    <mergeCell ref="B350:C350"/>
    <mergeCell ref="B339:C339"/>
    <mergeCell ref="B340:C340"/>
    <mergeCell ref="B341:C341"/>
    <mergeCell ref="B342:C342"/>
    <mergeCell ref="B343:C343"/>
    <mergeCell ref="B344:C344"/>
    <mergeCell ref="B333:C333"/>
    <mergeCell ref="B334:C334"/>
    <mergeCell ref="B335:C335"/>
    <mergeCell ref="B336:C336"/>
    <mergeCell ref="B337:C337"/>
    <mergeCell ref="B338:C338"/>
    <mergeCell ref="C364:I364"/>
    <mergeCell ref="C365:I365"/>
    <mergeCell ref="C366:I366"/>
    <mergeCell ref="C367:I367"/>
    <mergeCell ref="B369:I369"/>
    <mergeCell ref="B370:C371"/>
    <mergeCell ref="D370:G370"/>
    <mergeCell ref="H370:I370"/>
    <mergeCell ref="B355:C357"/>
    <mergeCell ref="D355:G355"/>
    <mergeCell ref="H355:I355"/>
    <mergeCell ref="D356:G356"/>
    <mergeCell ref="H356:I356"/>
    <mergeCell ref="C363:I363"/>
    <mergeCell ref="B351:G351"/>
    <mergeCell ref="B352:G352"/>
    <mergeCell ref="H352:I352"/>
    <mergeCell ref="B353:C354"/>
    <mergeCell ref="D353:I353"/>
    <mergeCell ref="D354:G354"/>
    <mergeCell ref="H354:I354"/>
    <mergeCell ref="B384:C384"/>
    <mergeCell ref="B385:C385"/>
    <mergeCell ref="B386:C386"/>
    <mergeCell ref="B387:C387"/>
    <mergeCell ref="B388:C388"/>
    <mergeCell ref="B389:C389"/>
    <mergeCell ref="B378:C378"/>
    <mergeCell ref="B379:C379"/>
    <mergeCell ref="B380:C380"/>
    <mergeCell ref="B381:C381"/>
    <mergeCell ref="B382:C382"/>
    <mergeCell ref="B383:C383"/>
    <mergeCell ref="B372:C372"/>
    <mergeCell ref="B373:C373"/>
    <mergeCell ref="B374:C374"/>
    <mergeCell ref="B375:C375"/>
    <mergeCell ref="B376:C376"/>
    <mergeCell ref="B377:C377"/>
    <mergeCell ref="B402:C402"/>
    <mergeCell ref="B403:C403"/>
    <mergeCell ref="B404:C404"/>
    <mergeCell ref="B405:C405"/>
    <mergeCell ref="B406:C406"/>
    <mergeCell ref="B407:C407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420:C420"/>
    <mergeCell ref="B421:C421"/>
    <mergeCell ref="B422:C422"/>
    <mergeCell ref="B423:G423"/>
    <mergeCell ref="B424:G424"/>
    <mergeCell ref="H424:I424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442:C443"/>
    <mergeCell ref="D442:G442"/>
    <mergeCell ref="H442:I442"/>
    <mergeCell ref="B444:C444"/>
    <mergeCell ref="B445:C445"/>
    <mergeCell ref="B446:C446"/>
    <mergeCell ref="C435:I435"/>
    <mergeCell ref="C436:I436"/>
    <mergeCell ref="C437:I437"/>
    <mergeCell ref="C438:I438"/>
    <mergeCell ref="C439:I439"/>
    <mergeCell ref="B441:I441"/>
    <mergeCell ref="B425:C426"/>
    <mergeCell ref="D425:I425"/>
    <mergeCell ref="D426:G426"/>
    <mergeCell ref="H426:I426"/>
    <mergeCell ref="B427:C429"/>
    <mergeCell ref="D427:G427"/>
    <mergeCell ref="H427:I427"/>
    <mergeCell ref="D428:G428"/>
    <mergeCell ref="H428:I428"/>
    <mergeCell ref="B459:C459"/>
    <mergeCell ref="B460:C460"/>
    <mergeCell ref="B461:C461"/>
    <mergeCell ref="B462:C462"/>
    <mergeCell ref="B463:C463"/>
    <mergeCell ref="B464:C464"/>
    <mergeCell ref="B453:C453"/>
    <mergeCell ref="B454:C454"/>
    <mergeCell ref="B455:C455"/>
    <mergeCell ref="B456:C456"/>
    <mergeCell ref="B457:C457"/>
    <mergeCell ref="B458:C458"/>
    <mergeCell ref="B447:C447"/>
    <mergeCell ref="B448:C448"/>
    <mergeCell ref="B449:C449"/>
    <mergeCell ref="B450:C450"/>
    <mergeCell ref="B451:C451"/>
    <mergeCell ref="B452:C452"/>
    <mergeCell ref="B477:C477"/>
    <mergeCell ref="B478:C478"/>
    <mergeCell ref="B479:C479"/>
    <mergeCell ref="B480:C480"/>
    <mergeCell ref="B481:C481"/>
    <mergeCell ref="B482:C482"/>
    <mergeCell ref="B471:C471"/>
    <mergeCell ref="B472:C472"/>
    <mergeCell ref="B473:C473"/>
    <mergeCell ref="B474:C474"/>
    <mergeCell ref="B475:C475"/>
    <mergeCell ref="B476:C476"/>
    <mergeCell ref="B465:C465"/>
    <mergeCell ref="B466:C466"/>
    <mergeCell ref="B467:C467"/>
    <mergeCell ref="B468:C468"/>
    <mergeCell ref="B469:C469"/>
    <mergeCell ref="B470:C470"/>
    <mergeCell ref="B495:G495"/>
    <mergeCell ref="B496:G496"/>
    <mergeCell ref="H496:I496"/>
    <mergeCell ref="B497:C498"/>
    <mergeCell ref="D497:I497"/>
    <mergeCell ref="D498:G498"/>
    <mergeCell ref="H498:I498"/>
    <mergeCell ref="B489:C489"/>
    <mergeCell ref="B490:C490"/>
    <mergeCell ref="B491:C491"/>
    <mergeCell ref="B492:C492"/>
    <mergeCell ref="B493:C493"/>
    <mergeCell ref="B494:C494"/>
    <mergeCell ref="B483:C483"/>
    <mergeCell ref="B484:C484"/>
    <mergeCell ref="B485:C485"/>
    <mergeCell ref="B486:C486"/>
    <mergeCell ref="B487:C487"/>
    <mergeCell ref="B488:C488"/>
    <mergeCell ref="B516:C516"/>
    <mergeCell ref="B517:C517"/>
    <mergeCell ref="B518:C518"/>
    <mergeCell ref="B519:C519"/>
    <mergeCell ref="B520:C520"/>
    <mergeCell ref="B521:C521"/>
    <mergeCell ref="C508:I508"/>
    <mergeCell ref="C509:I509"/>
    <mergeCell ref="C510:I510"/>
    <mergeCell ref="C511:I511"/>
    <mergeCell ref="B513:I513"/>
    <mergeCell ref="B514:C515"/>
    <mergeCell ref="D514:G514"/>
    <mergeCell ref="H514:I514"/>
    <mergeCell ref="B499:C501"/>
    <mergeCell ref="D499:G499"/>
    <mergeCell ref="H499:I499"/>
    <mergeCell ref="D500:G500"/>
    <mergeCell ref="H500:I500"/>
    <mergeCell ref="C507:I507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22:C522"/>
    <mergeCell ref="B523:C523"/>
    <mergeCell ref="B524:C524"/>
    <mergeCell ref="B525:C525"/>
    <mergeCell ref="B526:C526"/>
    <mergeCell ref="B527:C527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540:C540"/>
    <mergeCell ref="B541:C541"/>
    <mergeCell ref="B542:C542"/>
    <mergeCell ref="B543:C543"/>
    <mergeCell ref="B544:C544"/>
    <mergeCell ref="B545:C545"/>
    <mergeCell ref="B569:C570"/>
    <mergeCell ref="D569:I569"/>
    <mergeCell ref="D570:G570"/>
    <mergeCell ref="H570:I570"/>
    <mergeCell ref="B571:C573"/>
    <mergeCell ref="D571:G571"/>
    <mergeCell ref="H571:I571"/>
    <mergeCell ref="D572:G572"/>
    <mergeCell ref="H572:I572"/>
    <mergeCell ref="B564:C564"/>
    <mergeCell ref="B565:C565"/>
    <mergeCell ref="B566:C566"/>
    <mergeCell ref="B567:G567"/>
    <mergeCell ref="B568:G568"/>
    <mergeCell ref="H568:I568"/>
    <mergeCell ref="B558:C558"/>
    <mergeCell ref="B559:C559"/>
    <mergeCell ref="B560:C560"/>
    <mergeCell ref="B561:C561"/>
    <mergeCell ref="B562:C562"/>
    <mergeCell ref="B563:C563"/>
    <mergeCell ref="B591:C591"/>
    <mergeCell ref="B592:C592"/>
    <mergeCell ref="B593:C593"/>
    <mergeCell ref="B594:C594"/>
    <mergeCell ref="B595:C595"/>
    <mergeCell ref="B596:C596"/>
    <mergeCell ref="B586:C587"/>
    <mergeCell ref="D586:G586"/>
    <mergeCell ref="H586:I586"/>
    <mergeCell ref="B588:C588"/>
    <mergeCell ref="B589:C589"/>
    <mergeCell ref="B590:C590"/>
    <mergeCell ref="C579:I579"/>
    <mergeCell ref="C580:I580"/>
    <mergeCell ref="C581:I581"/>
    <mergeCell ref="C582:I582"/>
    <mergeCell ref="C583:I583"/>
    <mergeCell ref="B585:I585"/>
    <mergeCell ref="B609:C609"/>
    <mergeCell ref="B610:C610"/>
    <mergeCell ref="B611:C611"/>
    <mergeCell ref="B612:C612"/>
    <mergeCell ref="B613:C613"/>
    <mergeCell ref="B614:C614"/>
    <mergeCell ref="B603:C603"/>
    <mergeCell ref="B604:C604"/>
    <mergeCell ref="B605:C605"/>
    <mergeCell ref="B606:C606"/>
    <mergeCell ref="B607:C607"/>
    <mergeCell ref="B608:C608"/>
    <mergeCell ref="B597:C597"/>
    <mergeCell ref="B598:C598"/>
    <mergeCell ref="B599:C599"/>
    <mergeCell ref="B600:C600"/>
    <mergeCell ref="B601:C601"/>
    <mergeCell ref="B602:C602"/>
    <mergeCell ref="B627:C627"/>
    <mergeCell ref="B628:C628"/>
    <mergeCell ref="B629:C629"/>
    <mergeCell ref="B630:C630"/>
    <mergeCell ref="B631:C631"/>
    <mergeCell ref="B632:C632"/>
    <mergeCell ref="B621:C621"/>
    <mergeCell ref="B622:C622"/>
    <mergeCell ref="B623:C623"/>
    <mergeCell ref="B624:C624"/>
    <mergeCell ref="B625:C625"/>
    <mergeCell ref="B626:C626"/>
    <mergeCell ref="B615:C615"/>
    <mergeCell ref="B616:C616"/>
    <mergeCell ref="B617:C617"/>
    <mergeCell ref="B618:C618"/>
    <mergeCell ref="B619:C619"/>
    <mergeCell ref="B620:C620"/>
    <mergeCell ref="B643:C645"/>
    <mergeCell ref="D643:G643"/>
    <mergeCell ref="H643:I643"/>
    <mergeCell ref="D644:G644"/>
    <mergeCell ref="H644:I644"/>
    <mergeCell ref="C651:I651"/>
    <mergeCell ref="B639:G639"/>
    <mergeCell ref="B640:G640"/>
    <mergeCell ref="H640:I640"/>
    <mergeCell ref="B641:C642"/>
    <mergeCell ref="D641:I641"/>
    <mergeCell ref="D642:G642"/>
    <mergeCell ref="H642:I642"/>
    <mergeCell ref="B633:C633"/>
    <mergeCell ref="B634:C634"/>
    <mergeCell ref="B635:C635"/>
    <mergeCell ref="B636:C636"/>
    <mergeCell ref="B637:C637"/>
    <mergeCell ref="B638:C638"/>
    <mergeCell ref="B666:C666"/>
    <mergeCell ref="B667:C667"/>
    <mergeCell ref="B668:C668"/>
    <mergeCell ref="B669:C669"/>
    <mergeCell ref="B670:C670"/>
    <mergeCell ref="B671:C671"/>
    <mergeCell ref="B660:C660"/>
    <mergeCell ref="B661:C661"/>
    <mergeCell ref="B662:C662"/>
    <mergeCell ref="B663:C663"/>
    <mergeCell ref="B664:C664"/>
    <mergeCell ref="B665:C665"/>
    <mergeCell ref="C652:I652"/>
    <mergeCell ref="C653:I653"/>
    <mergeCell ref="C654:I654"/>
    <mergeCell ref="C655:I655"/>
    <mergeCell ref="B657:I657"/>
    <mergeCell ref="B658:C659"/>
    <mergeCell ref="D658:G658"/>
    <mergeCell ref="H658:I658"/>
    <mergeCell ref="B684:C684"/>
    <mergeCell ref="B685:C685"/>
    <mergeCell ref="B686:C686"/>
    <mergeCell ref="B687:C687"/>
    <mergeCell ref="B688:C688"/>
    <mergeCell ref="B689:C689"/>
    <mergeCell ref="B678:C678"/>
    <mergeCell ref="B679:C679"/>
    <mergeCell ref="B680:C680"/>
    <mergeCell ref="B681:C681"/>
    <mergeCell ref="B682:C682"/>
    <mergeCell ref="B683:C683"/>
    <mergeCell ref="B672:C672"/>
    <mergeCell ref="B673:C673"/>
    <mergeCell ref="B674:C674"/>
    <mergeCell ref="B675:C675"/>
    <mergeCell ref="B676:C676"/>
    <mergeCell ref="B677:C677"/>
    <mergeCell ref="B702:C702"/>
    <mergeCell ref="B703:C703"/>
    <mergeCell ref="B704:C704"/>
    <mergeCell ref="B705:C705"/>
    <mergeCell ref="B706:C706"/>
    <mergeCell ref="B707:C707"/>
    <mergeCell ref="B696:C696"/>
    <mergeCell ref="B697:C697"/>
    <mergeCell ref="B698:C698"/>
    <mergeCell ref="B699:C699"/>
    <mergeCell ref="B700:C700"/>
    <mergeCell ref="B701:C701"/>
    <mergeCell ref="B690:C690"/>
    <mergeCell ref="B691:C691"/>
    <mergeCell ref="B692:C692"/>
    <mergeCell ref="B693:C693"/>
    <mergeCell ref="B694:C694"/>
    <mergeCell ref="B695:C695"/>
    <mergeCell ref="C723:I723"/>
    <mergeCell ref="C724:I724"/>
    <mergeCell ref="C725:I725"/>
    <mergeCell ref="C726:I726"/>
    <mergeCell ref="C727:I727"/>
    <mergeCell ref="B729:I729"/>
    <mergeCell ref="B713:C714"/>
    <mergeCell ref="D713:I713"/>
    <mergeCell ref="D714:G714"/>
    <mergeCell ref="H714:I714"/>
    <mergeCell ref="B715:C717"/>
    <mergeCell ref="D715:G715"/>
    <mergeCell ref="H715:I715"/>
    <mergeCell ref="D716:G716"/>
    <mergeCell ref="H716:I716"/>
    <mergeCell ref="B708:C708"/>
    <mergeCell ref="B709:C709"/>
    <mergeCell ref="B710:C710"/>
    <mergeCell ref="B711:G711"/>
    <mergeCell ref="B712:G712"/>
    <mergeCell ref="H712:I712"/>
    <mergeCell ref="B741:C741"/>
    <mergeCell ref="B742:C742"/>
    <mergeCell ref="B743:C743"/>
    <mergeCell ref="B744:C744"/>
    <mergeCell ref="B745:C745"/>
    <mergeCell ref="B746:C746"/>
    <mergeCell ref="B735:C735"/>
    <mergeCell ref="B736:C736"/>
    <mergeCell ref="B737:C737"/>
    <mergeCell ref="B738:C738"/>
    <mergeCell ref="B739:C739"/>
    <mergeCell ref="B740:C740"/>
    <mergeCell ref="B730:C731"/>
    <mergeCell ref="D730:G730"/>
    <mergeCell ref="H730:I730"/>
    <mergeCell ref="B732:C732"/>
    <mergeCell ref="B733:C733"/>
    <mergeCell ref="B734:C734"/>
    <mergeCell ref="B759:C759"/>
    <mergeCell ref="B760:C760"/>
    <mergeCell ref="B761:C761"/>
    <mergeCell ref="B762:C762"/>
    <mergeCell ref="B763:C763"/>
    <mergeCell ref="B764:C764"/>
    <mergeCell ref="B753:C753"/>
    <mergeCell ref="B754:C754"/>
    <mergeCell ref="B755:C755"/>
    <mergeCell ref="B756:C756"/>
    <mergeCell ref="B757:C757"/>
    <mergeCell ref="B758:C758"/>
    <mergeCell ref="B747:C747"/>
    <mergeCell ref="B748:C748"/>
    <mergeCell ref="B749:C749"/>
    <mergeCell ref="B750:C750"/>
    <mergeCell ref="B751:C751"/>
    <mergeCell ref="B752:C752"/>
    <mergeCell ref="B777:C777"/>
    <mergeCell ref="B778:C778"/>
    <mergeCell ref="B779:C779"/>
    <mergeCell ref="B780:C780"/>
    <mergeCell ref="B781:C781"/>
    <mergeCell ref="B782:C782"/>
    <mergeCell ref="B771:C771"/>
    <mergeCell ref="B772:C772"/>
    <mergeCell ref="B773:C773"/>
    <mergeCell ref="B774:C774"/>
    <mergeCell ref="B775:C775"/>
    <mergeCell ref="B776:C776"/>
    <mergeCell ref="B765:C765"/>
    <mergeCell ref="B766:C766"/>
    <mergeCell ref="B767:C767"/>
    <mergeCell ref="B768:C768"/>
    <mergeCell ref="B769:C769"/>
    <mergeCell ref="B770:C770"/>
    <mergeCell ref="C796:I796"/>
    <mergeCell ref="C797:I797"/>
    <mergeCell ref="C798:I798"/>
    <mergeCell ref="C799:I799"/>
    <mergeCell ref="B801:I801"/>
    <mergeCell ref="B802:C803"/>
    <mergeCell ref="D802:G802"/>
    <mergeCell ref="H802:I802"/>
    <mergeCell ref="B787:C789"/>
    <mergeCell ref="D787:G787"/>
    <mergeCell ref="H787:I787"/>
    <mergeCell ref="D788:G788"/>
    <mergeCell ref="H788:I788"/>
    <mergeCell ref="C795:I795"/>
    <mergeCell ref="B783:G783"/>
    <mergeCell ref="B784:G784"/>
    <mergeCell ref="H784:I784"/>
    <mergeCell ref="B785:C786"/>
    <mergeCell ref="D785:I785"/>
    <mergeCell ref="D786:G786"/>
    <mergeCell ref="H786:I786"/>
    <mergeCell ref="B816:C816"/>
    <mergeCell ref="B817:C817"/>
    <mergeCell ref="B818:C818"/>
    <mergeCell ref="B819:C819"/>
    <mergeCell ref="B820:C820"/>
    <mergeCell ref="B821:C821"/>
    <mergeCell ref="B810:C810"/>
    <mergeCell ref="B811:C811"/>
    <mergeCell ref="B812:C812"/>
    <mergeCell ref="B813:C813"/>
    <mergeCell ref="B814:C814"/>
    <mergeCell ref="B815:C815"/>
    <mergeCell ref="B804:C804"/>
    <mergeCell ref="B805:C805"/>
    <mergeCell ref="B806:C806"/>
    <mergeCell ref="B807:C807"/>
    <mergeCell ref="B808:C808"/>
    <mergeCell ref="B809:C809"/>
    <mergeCell ref="B834:C834"/>
    <mergeCell ref="B835:C835"/>
    <mergeCell ref="B836:C836"/>
    <mergeCell ref="B837:C837"/>
    <mergeCell ref="B838:C838"/>
    <mergeCell ref="B839:C839"/>
    <mergeCell ref="B828:C828"/>
    <mergeCell ref="B829:C829"/>
    <mergeCell ref="B830:C830"/>
    <mergeCell ref="B831:C831"/>
    <mergeCell ref="B832:C832"/>
    <mergeCell ref="B833:C833"/>
    <mergeCell ref="B822:C822"/>
    <mergeCell ref="B823:C823"/>
    <mergeCell ref="B824:C824"/>
    <mergeCell ref="B825:C825"/>
    <mergeCell ref="B826:C826"/>
    <mergeCell ref="B827:C827"/>
    <mergeCell ref="B852:C852"/>
    <mergeCell ref="B853:C853"/>
    <mergeCell ref="B854:C854"/>
    <mergeCell ref="B855:G855"/>
    <mergeCell ref="B856:G856"/>
    <mergeCell ref="H856:I856"/>
    <mergeCell ref="B846:C846"/>
    <mergeCell ref="B847:C847"/>
    <mergeCell ref="B848:C848"/>
    <mergeCell ref="B849:C849"/>
    <mergeCell ref="B850:C850"/>
    <mergeCell ref="B851:C851"/>
    <mergeCell ref="B840:C840"/>
    <mergeCell ref="B841:C841"/>
    <mergeCell ref="B842:C842"/>
    <mergeCell ref="B843:C843"/>
    <mergeCell ref="B844:C844"/>
    <mergeCell ref="B845:C845"/>
    <mergeCell ref="B874:C875"/>
    <mergeCell ref="D874:G874"/>
    <mergeCell ref="H874:I874"/>
    <mergeCell ref="B876:C876"/>
    <mergeCell ref="B877:C877"/>
    <mergeCell ref="B878:C878"/>
    <mergeCell ref="C867:I867"/>
    <mergeCell ref="C868:I868"/>
    <mergeCell ref="C869:I869"/>
    <mergeCell ref="C870:I870"/>
    <mergeCell ref="C871:I871"/>
    <mergeCell ref="B873:I873"/>
    <mergeCell ref="B857:C858"/>
    <mergeCell ref="D857:I857"/>
    <mergeCell ref="D858:G858"/>
    <mergeCell ref="H858:I858"/>
    <mergeCell ref="B859:C861"/>
    <mergeCell ref="D859:G859"/>
    <mergeCell ref="H859:I859"/>
    <mergeCell ref="D860:G860"/>
    <mergeCell ref="H860:I860"/>
    <mergeCell ref="B891:C891"/>
    <mergeCell ref="B892:C892"/>
    <mergeCell ref="B893:C893"/>
    <mergeCell ref="B894:C894"/>
    <mergeCell ref="B895:C895"/>
    <mergeCell ref="B896:C896"/>
    <mergeCell ref="B885:C885"/>
    <mergeCell ref="B886:C886"/>
    <mergeCell ref="B887:C887"/>
    <mergeCell ref="B888:C888"/>
    <mergeCell ref="B889:C889"/>
    <mergeCell ref="B890:C890"/>
    <mergeCell ref="B879:C879"/>
    <mergeCell ref="B880:C880"/>
    <mergeCell ref="B881:C881"/>
    <mergeCell ref="B882:C882"/>
    <mergeCell ref="B883:C883"/>
    <mergeCell ref="B884:C884"/>
    <mergeCell ref="B909:C909"/>
    <mergeCell ref="B910:C910"/>
    <mergeCell ref="B911:C911"/>
    <mergeCell ref="B912:C912"/>
    <mergeCell ref="B913:C913"/>
    <mergeCell ref="B914:C914"/>
    <mergeCell ref="B903:C903"/>
    <mergeCell ref="B904:C904"/>
    <mergeCell ref="B905:C905"/>
    <mergeCell ref="B906:C906"/>
    <mergeCell ref="B907:C907"/>
    <mergeCell ref="B908:C908"/>
    <mergeCell ref="B897:C897"/>
    <mergeCell ref="B898:C898"/>
    <mergeCell ref="B899:C899"/>
    <mergeCell ref="B900:C900"/>
    <mergeCell ref="B901:C901"/>
    <mergeCell ref="B902:C902"/>
    <mergeCell ref="B927:G927"/>
    <mergeCell ref="B928:G928"/>
    <mergeCell ref="H928:I928"/>
    <mergeCell ref="B929:C930"/>
    <mergeCell ref="D929:I929"/>
    <mergeCell ref="D930:G930"/>
    <mergeCell ref="H930:I930"/>
    <mergeCell ref="B921:C921"/>
    <mergeCell ref="B922:C922"/>
    <mergeCell ref="B923:C923"/>
    <mergeCell ref="B924:C924"/>
    <mergeCell ref="B925:C925"/>
    <mergeCell ref="B926:C926"/>
    <mergeCell ref="B915:C915"/>
    <mergeCell ref="B916:C916"/>
    <mergeCell ref="B917:C917"/>
    <mergeCell ref="B918:C918"/>
    <mergeCell ref="B919:C919"/>
    <mergeCell ref="B920:C920"/>
    <mergeCell ref="B948:C948"/>
    <mergeCell ref="B949:C949"/>
    <mergeCell ref="B950:C950"/>
    <mergeCell ref="B951:C951"/>
    <mergeCell ref="B952:C952"/>
    <mergeCell ref="B953:C953"/>
    <mergeCell ref="C940:I940"/>
    <mergeCell ref="C941:I941"/>
    <mergeCell ref="C942:I942"/>
    <mergeCell ref="C943:I943"/>
    <mergeCell ref="B945:I945"/>
    <mergeCell ref="B946:C947"/>
    <mergeCell ref="D946:G946"/>
    <mergeCell ref="H946:I946"/>
    <mergeCell ref="B931:C933"/>
    <mergeCell ref="D931:G931"/>
    <mergeCell ref="H931:I931"/>
    <mergeCell ref="D932:G932"/>
    <mergeCell ref="H932:I932"/>
    <mergeCell ref="C939:I939"/>
    <mergeCell ref="B966:C966"/>
    <mergeCell ref="B967:C967"/>
    <mergeCell ref="B968:C968"/>
    <mergeCell ref="B969:C969"/>
    <mergeCell ref="B970:C970"/>
    <mergeCell ref="B971:C971"/>
    <mergeCell ref="B960:C960"/>
    <mergeCell ref="B961:C961"/>
    <mergeCell ref="B962:C962"/>
    <mergeCell ref="B963:C963"/>
    <mergeCell ref="B964:C964"/>
    <mergeCell ref="B965:C965"/>
    <mergeCell ref="B954:C954"/>
    <mergeCell ref="B955:C955"/>
    <mergeCell ref="B956:C956"/>
    <mergeCell ref="B957:C957"/>
    <mergeCell ref="B958:C958"/>
    <mergeCell ref="B959:C959"/>
    <mergeCell ref="B984:C984"/>
    <mergeCell ref="B985:C985"/>
    <mergeCell ref="B986:C986"/>
    <mergeCell ref="B987:C987"/>
    <mergeCell ref="B988:C988"/>
    <mergeCell ref="B989:C989"/>
    <mergeCell ref="B978:C978"/>
    <mergeCell ref="B979:C979"/>
    <mergeCell ref="B980:C980"/>
    <mergeCell ref="B981:C981"/>
    <mergeCell ref="B982:C982"/>
    <mergeCell ref="B983:C983"/>
    <mergeCell ref="B972:C972"/>
    <mergeCell ref="B973:C973"/>
    <mergeCell ref="B974:C974"/>
    <mergeCell ref="B975:C975"/>
    <mergeCell ref="B976:C976"/>
    <mergeCell ref="B977:C977"/>
    <mergeCell ref="B1001:C1002"/>
    <mergeCell ref="D1001:I1001"/>
    <mergeCell ref="D1002:G1002"/>
    <mergeCell ref="H1002:I1002"/>
    <mergeCell ref="B1003:C1005"/>
    <mergeCell ref="D1003:G1003"/>
    <mergeCell ref="H1003:I1003"/>
    <mergeCell ref="D1004:G1004"/>
    <mergeCell ref="H1004:I1004"/>
    <mergeCell ref="B996:C996"/>
    <mergeCell ref="B997:C997"/>
    <mergeCell ref="B998:C998"/>
    <mergeCell ref="B999:G999"/>
    <mergeCell ref="B1000:G1000"/>
    <mergeCell ref="H1000:I1000"/>
    <mergeCell ref="B990:C990"/>
    <mergeCell ref="B991:C991"/>
    <mergeCell ref="B992:C992"/>
    <mergeCell ref="B993:C993"/>
    <mergeCell ref="B994:C994"/>
    <mergeCell ref="B995:C995"/>
    <mergeCell ref="B1023:C1023"/>
    <mergeCell ref="B1024:C1024"/>
    <mergeCell ref="B1025:C1025"/>
    <mergeCell ref="B1026:C1026"/>
    <mergeCell ref="B1027:C1027"/>
    <mergeCell ref="B1028:C1028"/>
    <mergeCell ref="B1018:C1019"/>
    <mergeCell ref="D1018:G1018"/>
    <mergeCell ref="H1018:I1018"/>
    <mergeCell ref="B1020:C1020"/>
    <mergeCell ref="B1021:C1021"/>
    <mergeCell ref="B1022:C1022"/>
    <mergeCell ref="C1011:I1011"/>
    <mergeCell ref="C1012:I1012"/>
    <mergeCell ref="C1013:I1013"/>
    <mergeCell ref="C1014:I1014"/>
    <mergeCell ref="C1015:I1015"/>
    <mergeCell ref="B1017:I1017"/>
    <mergeCell ref="B1041:C1041"/>
    <mergeCell ref="B1042:C1042"/>
    <mergeCell ref="B1043:C1043"/>
    <mergeCell ref="B1044:C1044"/>
    <mergeCell ref="B1045:C1045"/>
    <mergeCell ref="B1046:C1046"/>
    <mergeCell ref="B1035:C1035"/>
    <mergeCell ref="B1036:C1036"/>
    <mergeCell ref="B1037:C1037"/>
    <mergeCell ref="B1038:C1038"/>
    <mergeCell ref="B1039:C1039"/>
    <mergeCell ref="B1040:C1040"/>
    <mergeCell ref="B1029:C1029"/>
    <mergeCell ref="B1030:C1030"/>
    <mergeCell ref="B1031:C1031"/>
    <mergeCell ref="B1032:C1032"/>
    <mergeCell ref="B1033:C1033"/>
    <mergeCell ref="B1034:C1034"/>
    <mergeCell ref="B1059:C1059"/>
    <mergeCell ref="B1060:C1060"/>
    <mergeCell ref="B1061:C1061"/>
    <mergeCell ref="B1062:C1062"/>
    <mergeCell ref="B1063:C1063"/>
    <mergeCell ref="B1064:C1064"/>
    <mergeCell ref="B1053:C1053"/>
    <mergeCell ref="B1054:C1054"/>
    <mergeCell ref="B1055:C1055"/>
    <mergeCell ref="B1056:C1056"/>
    <mergeCell ref="B1057:C1057"/>
    <mergeCell ref="B1058:C1058"/>
    <mergeCell ref="B1047:C1047"/>
    <mergeCell ref="B1048:C1048"/>
    <mergeCell ref="B1049:C1049"/>
    <mergeCell ref="B1050:C1050"/>
    <mergeCell ref="B1051:C1051"/>
    <mergeCell ref="B1052:C1052"/>
    <mergeCell ref="B1075:C1077"/>
    <mergeCell ref="D1075:G1075"/>
    <mergeCell ref="H1075:I1075"/>
    <mergeCell ref="D1076:G1076"/>
    <mergeCell ref="H1076:I1076"/>
    <mergeCell ref="C1083:I1083"/>
    <mergeCell ref="B1071:G1071"/>
    <mergeCell ref="B1072:G1072"/>
    <mergeCell ref="H1072:I1072"/>
    <mergeCell ref="B1073:C1074"/>
    <mergeCell ref="D1073:I1073"/>
    <mergeCell ref="D1074:G1074"/>
    <mergeCell ref="H1074:I1074"/>
    <mergeCell ref="B1065:C1065"/>
    <mergeCell ref="B1066:C1066"/>
    <mergeCell ref="B1067:C1067"/>
    <mergeCell ref="B1068:C1068"/>
    <mergeCell ref="B1069:C1069"/>
    <mergeCell ref="B1070:C1070"/>
    <mergeCell ref="B1098:C1098"/>
    <mergeCell ref="B1099:C1099"/>
    <mergeCell ref="B1100:C1100"/>
    <mergeCell ref="B1101:C1101"/>
    <mergeCell ref="B1102:C1102"/>
    <mergeCell ref="B1103:C1103"/>
    <mergeCell ref="B1092:C1092"/>
    <mergeCell ref="B1093:C1093"/>
    <mergeCell ref="B1094:C1094"/>
    <mergeCell ref="B1095:C1095"/>
    <mergeCell ref="B1096:C1096"/>
    <mergeCell ref="B1097:C1097"/>
    <mergeCell ref="C1084:I1084"/>
    <mergeCell ref="C1085:I1085"/>
    <mergeCell ref="C1086:I1086"/>
    <mergeCell ref="C1087:I1087"/>
    <mergeCell ref="B1089:I1089"/>
    <mergeCell ref="B1090:C1091"/>
    <mergeCell ref="D1090:G1090"/>
    <mergeCell ref="H1090:I1090"/>
    <mergeCell ref="B1116:C1116"/>
    <mergeCell ref="B1117:C1117"/>
    <mergeCell ref="B1118:C1118"/>
    <mergeCell ref="B1119:C1119"/>
    <mergeCell ref="B1120:C1120"/>
    <mergeCell ref="B1121:C1121"/>
    <mergeCell ref="B1110:C1110"/>
    <mergeCell ref="B1111:C1111"/>
    <mergeCell ref="B1112:C1112"/>
    <mergeCell ref="B1113:C1113"/>
    <mergeCell ref="B1114:C1114"/>
    <mergeCell ref="B1115:C1115"/>
    <mergeCell ref="B1104:C1104"/>
    <mergeCell ref="B1105:C1105"/>
    <mergeCell ref="B1106:C1106"/>
    <mergeCell ref="B1107:C1107"/>
    <mergeCell ref="B1108:C1108"/>
    <mergeCell ref="B1109:C1109"/>
    <mergeCell ref="B1134:C1134"/>
    <mergeCell ref="B1135:C1135"/>
    <mergeCell ref="B1136:C1136"/>
    <mergeCell ref="B1137:C1137"/>
    <mergeCell ref="B1138:C1138"/>
    <mergeCell ref="B1139:C1139"/>
    <mergeCell ref="B1128:C1128"/>
    <mergeCell ref="B1129:C1129"/>
    <mergeCell ref="B1130:C1130"/>
    <mergeCell ref="B1131:C1131"/>
    <mergeCell ref="B1132:C1132"/>
    <mergeCell ref="B1133:C1133"/>
    <mergeCell ref="B1122:C1122"/>
    <mergeCell ref="B1123:C1123"/>
    <mergeCell ref="B1124:C1124"/>
    <mergeCell ref="B1125:C1125"/>
    <mergeCell ref="B1126:C1126"/>
    <mergeCell ref="B1127:C1127"/>
    <mergeCell ref="C1155:I1155"/>
    <mergeCell ref="C1156:I1156"/>
    <mergeCell ref="C1157:I1157"/>
    <mergeCell ref="C1158:I1158"/>
    <mergeCell ref="C1159:I1159"/>
    <mergeCell ref="B1161:I1161"/>
    <mergeCell ref="B1145:C1146"/>
    <mergeCell ref="D1145:I1145"/>
    <mergeCell ref="D1146:G1146"/>
    <mergeCell ref="H1146:I1146"/>
    <mergeCell ref="B1147:C1149"/>
    <mergeCell ref="D1147:G1147"/>
    <mergeCell ref="H1147:I1147"/>
    <mergeCell ref="D1148:G1148"/>
    <mergeCell ref="H1148:I1148"/>
    <mergeCell ref="B1140:C1140"/>
    <mergeCell ref="B1141:C1141"/>
    <mergeCell ref="B1142:C1142"/>
    <mergeCell ref="B1143:G1143"/>
    <mergeCell ref="B1144:G1144"/>
    <mergeCell ref="H1144:I1144"/>
    <mergeCell ref="B1173:C1173"/>
    <mergeCell ref="B1174:C1174"/>
    <mergeCell ref="B1175:C1175"/>
    <mergeCell ref="B1176:C1176"/>
    <mergeCell ref="B1177:C1177"/>
    <mergeCell ref="B1178:C1178"/>
    <mergeCell ref="B1167:C1167"/>
    <mergeCell ref="B1168:C1168"/>
    <mergeCell ref="B1169:C1169"/>
    <mergeCell ref="B1170:C1170"/>
    <mergeCell ref="B1171:C1171"/>
    <mergeCell ref="B1172:C1172"/>
    <mergeCell ref="B1162:C1163"/>
    <mergeCell ref="D1162:G1162"/>
    <mergeCell ref="H1162:I1162"/>
    <mergeCell ref="B1164:C1164"/>
    <mergeCell ref="B1165:C1165"/>
    <mergeCell ref="B1166:C1166"/>
    <mergeCell ref="B1191:C1191"/>
    <mergeCell ref="B1192:C1192"/>
    <mergeCell ref="B1193:C1193"/>
    <mergeCell ref="B1194:C1194"/>
    <mergeCell ref="B1195:C1195"/>
    <mergeCell ref="B1196:C1196"/>
    <mergeCell ref="B1185:C1185"/>
    <mergeCell ref="B1186:C1186"/>
    <mergeCell ref="B1187:C1187"/>
    <mergeCell ref="B1188:C1188"/>
    <mergeCell ref="B1189:C1189"/>
    <mergeCell ref="B1190:C1190"/>
    <mergeCell ref="B1179:C1179"/>
    <mergeCell ref="B1180:C1180"/>
    <mergeCell ref="B1181:C1181"/>
    <mergeCell ref="B1182:C1182"/>
    <mergeCell ref="B1183:C1183"/>
    <mergeCell ref="B1184:C1184"/>
    <mergeCell ref="B1209:C1209"/>
    <mergeCell ref="B1210:C1210"/>
    <mergeCell ref="B1211:C1211"/>
    <mergeCell ref="B1212:C1212"/>
    <mergeCell ref="B1213:C1213"/>
    <mergeCell ref="B1214:C1214"/>
    <mergeCell ref="B1203:C1203"/>
    <mergeCell ref="B1204:C1204"/>
    <mergeCell ref="B1205:C1205"/>
    <mergeCell ref="B1206:C1206"/>
    <mergeCell ref="B1207:C1207"/>
    <mergeCell ref="B1208:C1208"/>
    <mergeCell ref="B1197:C1197"/>
    <mergeCell ref="B1198:C1198"/>
    <mergeCell ref="B1199:C1199"/>
    <mergeCell ref="B1200:C1200"/>
    <mergeCell ref="B1201:C1201"/>
    <mergeCell ref="B1202:C1202"/>
    <mergeCell ref="C1228:I1228"/>
    <mergeCell ref="C1229:I1229"/>
    <mergeCell ref="C1230:I1230"/>
    <mergeCell ref="C1231:I1231"/>
    <mergeCell ref="B1233:I1233"/>
    <mergeCell ref="B1234:C1235"/>
    <mergeCell ref="D1234:G1234"/>
    <mergeCell ref="H1234:I1234"/>
    <mergeCell ref="B1219:C1221"/>
    <mergeCell ref="D1219:G1219"/>
    <mergeCell ref="H1219:I1219"/>
    <mergeCell ref="D1220:G1220"/>
    <mergeCell ref="H1220:I1220"/>
    <mergeCell ref="C1227:I1227"/>
    <mergeCell ref="B1215:G1215"/>
    <mergeCell ref="B1216:G1216"/>
    <mergeCell ref="H1216:I1216"/>
    <mergeCell ref="B1217:C1218"/>
    <mergeCell ref="D1217:I1217"/>
    <mergeCell ref="D1218:G1218"/>
    <mergeCell ref="H1218:I1218"/>
    <mergeCell ref="B1248:C1248"/>
    <mergeCell ref="B1249:C1249"/>
    <mergeCell ref="B1250:C1250"/>
    <mergeCell ref="B1251:C1251"/>
    <mergeCell ref="B1252:C1252"/>
    <mergeCell ref="B1253:C1253"/>
    <mergeCell ref="B1242:C1242"/>
    <mergeCell ref="B1243:C1243"/>
    <mergeCell ref="B1244:C1244"/>
    <mergeCell ref="B1245:C1245"/>
    <mergeCell ref="B1246:C1246"/>
    <mergeCell ref="B1247:C1247"/>
    <mergeCell ref="B1236:C1236"/>
    <mergeCell ref="B1237:C1237"/>
    <mergeCell ref="B1238:C1238"/>
    <mergeCell ref="B1239:C1239"/>
    <mergeCell ref="B1240:C1240"/>
    <mergeCell ref="B1241:C1241"/>
    <mergeCell ref="B1266:C1266"/>
    <mergeCell ref="B1267:C1267"/>
    <mergeCell ref="B1268:C1268"/>
    <mergeCell ref="B1269:C1269"/>
    <mergeCell ref="B1270:C1270"/>
    <mergeCell ref="B1271:C1271"/>
    <mergeCell ref="B1260:C1260"/>
    <mergeCell ref="B1261:C1261"/>
    <mergeCell ref="B1262:C1262"/>
    <mergeCell ref="B1263:C1263"/>
    <mergeCell ref="B1264:C1264"/>
    <mergeCell ref="B1265:C1265"/>
    <mergeCell ref="B1254:C1254"/>
    <mergeCell ref="B1255:C1255"/>
    <mergeCell ref="B1256:C1256"/>
    <mergeCell ref="B1257:C1257"/>
    <mergeCell ref="B1258:C1258"/>
    <mergeCell ref="B1259:C1259"/>
    <mergeCell ref="B1284:C1284"/>
    <mergeCell ref="B1285:C1285"/>
    <mergeCell ref="B1286:C1286"/>
    <mergeCell ref="B1287:G1287"/>
    <mergeCell ref="B1288:G1288"/>
    <mergeCell ref="H1288:I1288"/>
    <mergeCell ref="B1278:C1278"/>
    <mergeCell ref="B1279:C1279"/>
    <mergeCell ref="B1280:C1280"/>
    <mergeCell ref="B1281:C1281"/>
    <mergeCell ref="B1282:C1282"/>
    <mergeCell ref="B1283:C1283"/>
    <mergeCell ref="B1272:C1272"/>
    <mergeCell ref="B1273:C1273"/>
    <mergeCell ref="B1274:C1274"/>
    <mergeCell ref="B1275:C1275"/>
    <mergeCell ref="B1276:C1276"/>
    <mergeCell ref="B1277:C1277"/>
    <mergeCell ref="B1306:C1307"/>
    <mergeCell ref="D1306:G1306"/>
    <mergeCell ref="H1306:I1306"/>
    <mergeCell ref="B1308:C1308"/>
    <mergeCell ref="B1309:C1309"/>
    <mergeCell ref="B1310:C1310"/>
    <mergeCell ref="C1299:I1299"/>
    <mergeCell ref="C1300:I1300"/>
    <mergeCell ref="C1301:I1301"/>
    <mergeCell ref="C1302:I1302"/>
    <mergeCell ref="C1303:I1303"/>
    <mergeCell ref="B1305:I1305"/>
    <mergeCell ref="B1289:C1290"/>
    <mergeCell ref="D1289:I1289"/>
    <mergeCell ref="D1290:G1290"/>
    <mergeCell ref="H1290:I1290"/>
    <mergeCell ref="B1291:C1293"/>
    <mergeCell ref="D1291:G1291"/>
    <mergeCell ref="H1291:I1291"/>
    <mergeCell ref="D1292:G1292"/>
    <mergeCell ref="H1292:I1292"/>
    <mergeCell ref="B1323:C1323"/>
    <mergeCell ref="B1324:C1324"/>
    <mergeCell ref="B1325:C1325"/>
    <mergeCell ref="B1326:C1326"/>
    <mergeCell ref="B1327:C1327"/>
    <mergeCell ref="B1328:C1328"/>
    <mergeCell ref="B1317:C1317"/>
    <mergeCell ref="B1318:C1318"/>
    <mergeCell ref="B1319:C1319"/>
    <mergeCell ref="B1320:C1320"/>
    <mergeCell ref="B1321:C1321"/>
    <mergeCell ref="B1322:C1322"/>
    <mergeCell ref="B1311:C1311"/>
    <mergeCell ref="B1312:C1312"/>
    <mergeCell ref="B1313:C1313"/>
    <mergeCell ref="B1314:C1314"/>
    <mergeCell ref="B1315:C1315"/>
    <mergeCell ref="B1316:C1316"/>
    <mergeCell ref="B1341:C1341"/>
    <mergeCell ref="B1342:C1342"/>
    <mergeCell ref="B1343:C1343"/>
    <mergeCell ref="B1344:C1344"/>
    <mergeCell ref="B1345:C1345"/>
    <mergeCell ref="B1346:C1346"/>
    <mergeCell ref="B1335:C1335"/>
    <mergeCell ref="B1336:C1336"/>
    <mergeCell ref="B1337:C1337"/>
    <mergeCell ref="B1338:C1338"/>
    <mergeCell ref="B1339:C1339"/>
    <mergeCell ref="B1340:C1340"/>
    <mergeCell ref="B1329:C1329"/>
    <mergeCell ref="B1330:C1330"/>
    <mergeCell ref="B1331:C1331"/>
    <mergeCell ref="B1332:C1332"/>
    <mergeCell ref="B1333:C1333"/>
    <mergeCell ref="B1334:C1334"/>
    <mergeCell ref="B1359:G1359"/>
    <mergeCell ref="B1360:G1360"/>
    <mergeCell ref="H1360:I1360"/>
    <mergeCell ref="B1361:C1362"/>
    <mergeCell ref="D1361:I1361"/>
    <mergeCell ref="D1362:G1362"/>
    <mergeCell ref="H1362:I1362"/>
    <mergeCell ref="B1353:C1353"/>
    <mergeCell ref="B1354:C1354"/>
    <mergeCell ref="B1355:C1355"/>
    <mergeCell ref="B1356:C1356"/>
    <mergeCell ref="B1357:C1357"/>
    <mergeCell ref="B1358:C1358"/>
    <mergeCell ref="B1347:C1347"/>
    <mergeCell ref="B1348:C1348"/>
    <mergeCell ref="B1349:C1349"/>
    <mergeCell ref="B1350:C1350"/>
    <mergeCell ref="B1351:C1351"/>
    <mergeCell ref="B1352:C1352"/>
    <mergeCell ref="B1380:C1380"/>
    <mergeCell ref="B1381:C1381"/>
    <mergeCell ref="B1382:C1382"/>
    <mergeCell ref="B1383:C1383"/>
    <mergeCell ref="B1384:C1384"/>
    <mergeCell ref="B1385:C1385"/>
    <mergeCell ref="C1372:I1372"/>
    <mergeCell ref="C1373:I1373"/>
    <mergeCell ref="C1374:I1374"/>
    <mergeCell ref="C1375:I1375"/>
    <mergeCell ref="B1377:I1377"/>
    <mergeCell ref="B1378:C1379"/>
    <mergeCell ref="D1378:G1378"/>
    <mergeCell ref="H1378:I1378"/>
    <mergeCell ref="B1363:C1365"/>
    <mergeCell ref="D1363:G1363"/>
    <mergeCell ref="H1363:I1363"/>
    <mergeCell ref="D1364:G1364"/>
    <mergeCell ref="H1364:I1364"/>
    <mergeCell ref="C1371:I1371"/>
    <mergeCell ref="B1398:C1398"/>
    <mergeCell ref="B1399:C1399"/>
    <mergeCell ref="B1400:C1400"/>
    <mergeCell ref="B1401:C1401"/>
    <mergeCell ref="B1402:C1402"/>
    <mergeCell ref="B1403:C1403"/>
    <mergeCell ref="B1392:C1392"/>
    <mergeCell ref="B1393:C1393"/>
    <mergeCell ref="B1394:C1394"/>
    <mergeCell ref="B1395:C1395"/>
    <mergeCell ref="B1396:C1396"/>
    <mergeCell ref="B1397:C1397"/>
    <mergeCell ref="B1386:C1386"/>
    <mergeCell ref="B1387:C1387"/>
    <mergeCell ref="B1388:C1388"/>
    <mergeCell ref="B1389:C1389"/>
    <mergeCell ref="B1390:C1390"/>
    <mergeCell ref="B1391:C1391"/>
    <mergeCell ref="B1416:C1416"/>
    <mergeCell ref="B1417:C1417"/>
    <mergeCell ref="B1418:C1418"/>
    <mergeCell ref="B1419:C1419"/>
    <mergeCell ref="B1420:C1420"/>
    <mergeCell ref="B1421:C1421"/>
    <mergeCell ref="B1410:C1410"/>
    <mergeCell ref="B1411:C1411"/>
    <mergeCell ref="B1412:C1412"/>
    <mergeCell ref="B1413:C1413"/>
    <mergeCell ref="B1414:C1414"/>
    <mergeCell ref="B1415:C1415"/>
    <mergeCell ref="B1404:C1404"/>
    <mergeCell ref="B1405:C1405"/>
    <mergeCell ref="B1406:C1406"/>
    <mergeCell ref="B1407:C1407"/>
    <mergeCell ref="B1408:C1408"/>
    <mergeCell ref="B1409:C1409"/>
    <mergeCell ref="B1433:C1434"/>
    <mergeCell ref="D1433:I1433"/>
    <mergeCell ref="D1434:G1434"/>
    <mergeCell ref="H1434:I1434"/>
    <mergeCell ref="B1435:C1437"/>
    <mergeCell ref="D1435:G1435"/>
    <mergeCell ref="H1435:I1435"/>
    <mergeCell ref="D1436:G1436"/>
    <mergeCell ref="H1436:I1436"/>
    <mergeCell ref="B1428:C1428"/>
    <mergeCell ref="B1429:C1429"/>
    <mergeCell ref="B1430:C1430"/>
    <mergeCell ref="B1431:G1431"/>
    <mergeCell ref="B1432:G1432"/>
    <mergeCell ref="H1432:I1432"/>
    <mergeCell ref="B1422:C1422"/>
    <mergeCell ref="B1423:C1423"/>
    <mergeCell ref="B1424:C1424"/>
    <mergeCell ref="B1425:C1425"/>
    <mergeCell ref="B1426:C1426"/>
    <mergeCell ref="B1427:C1427"/>
  </mergeCells>
  <printOptions horizontalCentered="1" verticalCentered="1"/>
  <pageMargins left="0.59055118110236227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29</vt:i4>
      </vt:variant>
      <vt:variant>
        <vt:lpstr>Adlandırılmış Aralıklar</vt:lpstr>
      </vt:variant>
      <vt:variant>
        <vt:i4>27</vt:i4>
      </vt:variant>
    </vt:vector>
  </HeadingPairs>
  <TitlesOfParts>
    <vt:vector size="56" baseType="lpstr">
      <vt:lpstr>Giriş</vt:lpstr>
      <vt:lpstr>Yazı</vt:lpstr>
      <vt:lpstr>Kpk</vt:lpstr>
      <vt:lpstr>Fhrst</vt:lpstr>
      <vt:lpstr>RprÖzt</vt:lpstr>
      <vt:lpstr>HakÖzet</vt:lpstr>
      <vt:lpstr>K-AVANS</vt:lpstr>
      <vt:lpstr>TK-KESİN</vt:lpstr>
      <vt:lpstr>TK-GEÇİCİ</vt:lpstr>
      <vt:lpstr>K-SGK</vt:lpstr>
      <vt:lpstr>Ö-SGK</vt:lpstr>
      <vt:lpstr>K-İSG</vt:lpstr>
      <vt:lpstr>K-YEMEK</vt:lpstr>
      <vt:lpstr>K-TEMİZLİK</vt:lpstr>
      <vt:lpstr>K-KAMP</vt:lpstr>
      <vt:lpstr>ELEKTRİK KESİNTİLERİ</vt:lpstr>
      <vt:lpstr>K-DİĞER</vt:lpstr>
      <vt:lpstr>K-İŞMAKİNASI</vt:lpstr>
      <vt:lpstr>KONTROL-YEVMİYE</vt:lpstr>
      <vt:lpstr>İcmal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'1'!Yazdırma_Alanı</vt:lpstr>
      <vt:lpstr>'2'!Yazdırma_Alanı</vt:lpstr>
      <vt:lpstr>'3'!Yazdırma_Alanı</vt:lpstr>
      <vt:lpstr>'4'!Yazdırma_Alanı</vt:lpstr>
      <vt:lpstr>'5'!Yazdırma_Alanı</vt:lpstr>
      <vt:lpstr>'6'!Yazdırma_Alanı</vt:lpstr>
      <vt:lpstr>'7'!Yazdırma_Alanı</vt:lpstr>
      <vt:lpstr>'8'!Yazdırma_Alanı</vt:lpstr>
      <vt:lpstr>'9'!Yazdırma_Alanı</vt:lpstr>
      <vt:lpstr>'ELEKTRİK KESİNTİLERİ'!Yazdırma_Alanı</vt:lpstr>
      <vt:lpstr>Fhrst!Yazdırma_Alanı</vt:lpstr>
      <vt:lpstr>HakÖzet!Yazdırma_Alanı</vt:lpstr>
      <vt:lpstr>İcmal!Yazdırma_Alanı</vt:lpstr>
      <vt:lpstr>'K-AVANS'!Yazdırma_Alanı</vt:lpstr>
      <vt:lpstr>'K-DİĞER'!Yazdırma_Alanı</vt:lpstr>
      <vt:lpstr>'K-İSG'!Yazdırma_Alanı</vt:lpstr>
      <vt:lpstr>'K-İŞMAKİNASI'!Yazdırma_Alanı</vt:lpstr>
      <vt:lpstr>'K-KAMP'!Yazdırma_Alanı</vt:lpstr>
      <vt:lpstr>'KONTROL-YEVMİYE'!Yazdırma_Alanı</vt:lpstr>
      <vt:lpstr>Kpk!Yazdırma_Alanı</vt:lpstr>
      <vt:lpstr>'K-SGK'!Yazdırma_Alanı</vt:lpstr>
      <vt:lpstr>'K-TEMİZLİK'!Yazdırma_Alanı</vt:lpstr>
      <vt:lpstr>'K-YEMEK'!Yazdırma_Alanı</vt:lpstr>
      <vt:lpstr>'Ö-SGK'!Yazdırma_Alanı</vt:lpstr>
      <vt:lpstr>RprÖzt!Yazdırma_Alanı</vt:lpstr>
      <vt:lpstr>'TK-GEÇİCİ'!Yazdırma_Alanı</vt:lpstr>
      <vt:lpstr>'TK-KESİN'!Yazdırma_Alanı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2024-01-22T08:47:41Z</dcterms:modified>
</cp:coreProperties>
</file>